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ofian.FOURTI\Desktop\"/>
    </mc:Choice>
  </mc:AlternateContent>
  <xr:revisionPtr revIDLastSave="0" documentId="13_ncr:1_{C2924947-78C7-47C3-9725-A2058DAD6B97}" xr6:coauthVersionLast="47" xr6:coauthVersionMax="47" xr10:uidLastSave="{00000000-0000-0000-0000-000000000000}"/>
  <bookViews>
    <workbookView xWindow="28680" yWindow="-2235" windowWidth="29040" windowHeight="15840" tabRatio="753" firstSheet="1" activeTab="10" xr2:uid="{00000000-000D-0000-FFFF-FFFF00000000}"/>
  </bookViews>
  <sheets>
    <sheet name="TERRASSEMENT " sheetId="65" r:id="rId1"/>
    <sheet name="FONDATION" sheetId="61" r:id="rId2"/>
    <sheet name="HORIZONTAUX" sheetId="59" r:id="rId3"/>
    <sheet name="VERTICAUX" sheetId="60" r:id="rId4"/>
    <sheet name="RECAP MÉTRÉ" sheetId="63" r:id="rId5"/>
    <sheet name="FEUILLE DE VENTE GO" sheetId="8" r:id="rId6"/>
    <sheet name="ENCADREMENT" sheetId="6" r:id="rId7"/>
    <sheet name="FRAIS DE CHANTIER" sheetId="31" r:id="rId8"/>
    <sheet name="DPGF TERRASSEMENT" sheetId="64" r:id="rId9"/>
    <sheet name="DPGF GROS OEUVRE" sheetId="4" r:id="rId10"/>
    <sheet name="RECAP DPGF" sheetId="5" r:id="rId11"/>
    <sheet name="ANNEXE" sheetId="58" r:id="rId12"/>
    <sheet name="Feuil6" sheetId="5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C" localSheetId="5">#REF!</definedName>
    <definedName name="\C" localSheetId="7">#REF!</definedName>
    <definedName name="\C">#REF!</definedName>
    <definedName name="\D" localSheetId="5">#REF!</definedName>
    <definedName name="\D" localSheetId="7">#REF!</definedName>
    <definedName name="\D">#REF!</definedName>
    <definedName name="\I" localSheetId="5">#REF!</definedName>
    <definedName name="\I" localSheetId="7">#REF!</definedName>
    <definedName name="\I">#REF!</definedName>
    <definedName name="\S" localSheetId="5">#REF!</definedName>
    <definedName name="\S" localSheetId="7">#REF!</definedName>
    <definedName name="\S">#REF!</definedName>
    <definedName name="\V" localSheetId="5">#REF!</definedName>
    <definedName name="\V" localSheetId="7">#REF!</definedName>
    <definedName name="\V">#REF!</definedName>
    <definedName name="______________r" localSheetId="7">#REF!</definedName>
    <definedName name="______________r">#REF!</definedName>
    <definedName name="_____________r" localSheetId="7">#REF!</definedName>
    <definedName name="_____________r">#REF!</definedName>
    <definedName name="____________CCF125" localSheetId="7">#REF!</definedName>
    <definedName name="____________CCF125">#REF!</definedName>
    <definedName name="____________CCF160" localSheetId="7">#REF!</definedName>
    <definedName name="____________CCF160">#REF!</definedName>
    <definedName name="____________CCF200" localSheetId="7">#REF!</definedName>
    <definedName name="____________CCF200">#REF!</definedName>
    <definedName name="____________CCF250" localSheetId="7">#REF!</definedName>
    <definedName name="____________CCF250">#REF!</definedName>
    <definedName name="____________CCF315" localSheetId="7">#REF!</definedName>
    <definedName name="____________CCF315">#REF!</definedName>
    <definedName name="____________CCF355" localSheetId="7">#REF!</definedName>
    <definedName name="____________CCF355">#REF!</definedName>
    <definedName name="____________CCF400" localSheetId="7">#REF!</definedName>
    <definedName name="____________CCF400">#REF!</definedName>
    <definedName name="____________CCF450" localSheetId="7">#REF!</definedName>
    <definedName name="____________CCF450">#REF!</definedName>
    <definedName name="____________CCF500" localSheetId="7">#REF!</definedName>
    <definedName name="____________CCF500">#REF!</definedName>
    <definedName name="____________CCF560" localSheetId="7">#REF!</definedName>
    <definedName name="____________CCF560">#REF!</definedName>
    <definedName name="____________CCF630" localSheetId="7">#REF!</definedName>
    <definedName name="____________CCF630">#REF!</definedName>
    <definedName name="____________Niv7">[1]Bordereau!#REF!</definedName>
    <definedName name="____________r" localSheetId="7">#REF!</definedName>
    <definedName name="____________r">#REF!</definedName>
    <definedName name="____________xlnm.Print_Area_1" localSheetId="7">#REF!</definedName>
    <definedName name="____________xlnm.Print_Area_1">#REF!</definedName>
    <definedName name="____________xlnm.Print_Titles_1" localSheetId="7">#REF!</definedName>
    <definedName name="____________xlnm.Print_Titles_1">#REF!</definedName>
    <definedName name="___________CCF125" localSheetId="7">#REF!</definedName>
    <definedName name="___________CCF125">#REF!</definedName>
    <definedName name="___________CCF160" localSheetId="7">#REF!</definedName>
    <definedName name="___________CCF160">#REF!</definedName>
    <definedName name="___________CCF200" localSheetId="7">#REF!</definedName>
    <definedName name="___________CCF200">#REF!</definedName>
    <definedName name="___________CCF250" localSheetId="7">#REF!</definedName>
    <definedName name="___________CCF250">#REF!</definedName>
    <definedName name="___________CCF315" localSheetId="7">#REF!</definedName>
    <definedName name="___________CCF315">#REF!</definedName>
    <definedName name="___________CCF355" localSheetId="7">#REF!</definedName>
    <definedName name="___________CCF355">#REF!</definedName>
    <definedName name="___________CCF400" localSheetId="7">#REF!</definedName>
    <definedName name="___________CCF400">#REF!</definedName>
    <definedName name="___________CCF450" localSheetId="7">#REF!</definedName>
    <definedName name="___________CCF450">#REF!</definedName>
    <definedName name="___________CCF500" localSheetId="7">#REF!</definedName>
    <definedName name="___________CCF500">#REF!</definedName>
    <definedName name="___________CCF560" localSheetId="7">#REF!</definedName>
    <definedName name="___________CCF560">#REF!</definedName>
    <definedName name="___________CCF630" localSheetId="7">#REF!</definedName>
    <definedName name="___________CCF630">#REF!</definedName>
    <definedName name="___________Niv7">[1]Bordereau!#REF!</definedName>
    <definedName name="___________PM1">'[2]4- EQUIPEMENTS LOCAUX'!#REF!</definedName>
    <definedName name="___________R" localSheetId="7">#REF!</definedName>
    <definedName name="___________R">#REF!</definedName>
    <definedName name="___________rug2" localSheetId="7">#REF!</definedName>
    <definedName name="___________rug2">#REF!</definedName>
    <definedName name="___________tit5" localSheetId="7">#REF!</definedName>
    <definedName name="___________tit5">#REF!</definedName>
    <definedName name="___________tot5" localSheetId="7">#REF!</definedName>
    <definedName name="___________tot5">#REF!</definedName>
    <definedName name="___________xlnm._FilterDatabase">NA()</definedName>
    <definedName name="___________xlnm._FilterDatabase_1">NA()</definedName>
    <definedName name="___________xlnm.Print_Area" localSheetId="7">#REF!</definedName>
    <definedName name="___________xlnm.Print_Area">#REF!</definedName>
    <definedName name="___________xlnm.Print_Area_1" localSheetId="7">#REF!</definedName>
    <definedName name="___________xlnm.Print_Area_1">#REF!</definedName>
    <definedName name="___________xlnm.Print_Titles" localSheetId="7">#REF!</definedName>
    <definedName name="___________xlnm.Print_Titles">#REF!</definedName>
    <definedName name="___________xlnm.Print_Titles_1" localSheetId="7">#REF!</definedName>
    <definedName name="___________xlnm.Print_Titles_1">#REF!</definedName>
    <definedName name="__________CCF125" localSheetId="7">#REF!</definedName>
    <definedName name="__________CCF125">#REF!</definedName>
    <definedName name="__________CCF160" localSheetId="7">#REF!</definedName>
    <definedName name="__________CCF160">#REF!</definedName>
    <definedName name="__________CCF200" localSheetId="7">#REF!</definedName>
    <definedName name="__________CCF200">#REF!</definedName>
    <definedName name="__________CCF250" localSheetId="7">#REF!</definedName>
    <definedName name="__________CCF250">#REF!</definedName>
    <definedName name="__________CCF315" localSheetId="7">#REF!</definedName>
    <definedName name="__________CCF315">#REF!</definedName>
    <definedName name="__________CCF355" localSheetId="7">#REF!</definedName>
    <definedName name="__________CCF355">#REF!</definedName>
    <definedName name="__________CCF400" localSheetId="7">#REF!</definedName>
    <definedName name="__________CCF400">#REF!</definedName>
    <definedName name="__________CCF450" localSheetId="7">#REF!</definedName>
    <definedName name="__________CCF450">#REF!</definedName>
    <definedName name="__________CCF500" localSheetId="7">#REF!</definedName>
    <definedName name="__________CCF500">#REF!</definedName>
    <definedName name="__________CCF560" localSheetId="7">#REF!</definedName>
    <definedName name="__________CCF560">#REF!</definedName>
    <definedName name="__________CCF630" localSheetId="7">#REF!</definedName>
    <definedName name="__________CCF630">#REF!</definedName>
    <definedName name="__________HRe1" localSheetId="7">#REF!</definedName>
    <definedName name="__________HRe1">#REF!</definedName>
    <definedName name="__________Niv7">[1]Bordereau!#REF!</definedName>
    <definedName name="__________R" localSheetId="7">#REF!</definedName>
    <definedName name="__________R">#REF!</definedName>
    <definedName name="__________rug1" localSheetId="7">#REF!</definedName>
    <definedName name="__________rug1">#REF!</definedName>
    <definedName name="__________Te1" localSheetId="7">#REF!</definedName>
    <definedName name="__________Te1">#REF!</definedName>
    <definedName name="__________Te2" localSheetId="7">#REF!</definedName>
    <definedName name="__________Te2">#REF!</definedName>
    <definedName name="__________Ti2" localSheetId="7">#REF!</definedName>
    <definedName name="__________Ti2">#REF!</definedName>
    <definedName name="__________tit1" localSheetId="7">#REF!</definedName>
    <definedName name="__________tit1">#REF!</definedName>
    <definedName name="__________tit2" localSheetId="7">#REF!</definedName>
    <definedName name="__________tit2">#REF!</definedName>
    <definedName name="__________tit3" localSheetId="7">#REF!</definedName>
    <definedName name="__________tit3">#REF!</definedName>
    <definedName name="__________tit4" localSheetId="7">#REF!</definedName>
    <definedName name="__________tit4">#REF!</definedName>
    <definedName name="__________tot1" localSheetId="7">#REF!</definedName>
    <definedName name="__________tot1">#REF!</definedName>
    <definedName name="__________tot2" localSheetId="7">#REF!</definedName>
    <definedName name="__________tot2">#REF!</definedName>
    <definedName name="__________tot3" localSheetId="7">#REF!</definedName>
    <definedName name="__________tot3">#REF!</definedName>
    <definedName name="__________tot4" localSheetId="7">#REF!</definedName>
    <definedName name="__________tot4">#REF!</definedName>
    <definedName name="__________xlnm._FilterDatabase">NA()</definedName>
    <definedName name="__________xlnm._FilterDatabase_1">NA()</definedName>
    <definedName name="__________xlnm.Print_Area" localSheetId="7">#REF!</definedName>
    <definedName name="__________xlnm.Print_Area">#REF!</definedName>
    <definedName name="__________xlnm.Print_Area_1" localSheetId="7">#REF!</definedName>
    <definedName name="__________xlnm.Print_Area_1">#REF!</definedName>
    <definedName name="__________xlnm.Print_Titles" localSheetId="7">#REF!</definedName>
    <definedName name="__________xlnm.Print_Titles">#REF!</definedName>
    <definedName name="__________xlnm.Print_Titles_1" localSheetId="7">#REF!</definedName>
    <definedName name="__________xlnm.Print_Titles_1">#REF!</definedName>
    <definedName name="_________CCF125" localSheetId="7">#REF!</definedName>
    <definedName name="_________CCF125">#REF!</definedName>
    <definedName name="_________CCF160" localSheetId="7">#REF!</definedName>
    <definedName name="_________CCF160">#REF!</definedName>
    <definedName name="_________CCF200" localSheetId="7">#REF!</definedName>
    <definedName name="_________CCF200">#REF!</definedName>
    <definedName name="_________CCF250" localSheetId="7">#REF!</definedName>
    <definedName name="_________CCF250">#REF!</definedName>
    <definedName name="_________CCF315" localSheetId="7">#REF!</definedName>
    <definedName name="_________CCF315">#REF!</definedName>
    <definedName name="_________CCF355" localSheetId="7">#REF!</definedName>
    <definedName name="_________CCF355">#REF!</definedName>
    <definedName name="_________CCF400" localSheetId="7">#REF!</definedName>
    <definedName name="_________CCF400">#REF!</definedName>
    <definedName name="_________CCF450" localSheetId="7">#REF!</definedName>
    <definedName name="_________CCF450">#REF!</definedName>
    <definedName name="_________CCF500" localSheetId="7">#REF!</definedName>
    <definedName name="_________CCF500">#REF!</definedName>
    <definedName name="_________CCF560" localSheetId="7">#REF!</definedName>
    <definedName name="_________CCF560">#REF!</definedName>
    <definedName name="_________CCF630" localSheetId="7">#REF!</definedName>
    <definedName name="_________CCF630">#REF!</definedName>
    <definedName name="_________HRe1" localSheetId="7">#REF!</definedName>
    <definedName name="_________HRe1">#REF!</definedName>
    <definedName name="_________Niv7">[1]Bordereau!#REF!</definedName>
    <definedName name="_________PM1">'[2]4- EQUIPEMENTS LOCAUX'!#REF!</definedName>
    <definedName name="_________R" localSheetId="7">#REF!</definedName>
    <definedName name="_________R">#REF!</definedName>
    <definedName name="_________rug1" localSheetId="7">#REF!</definedName>
    <definedName name="_________rug1">#REF!</definedName>
    <definedName name="_________rug2" localSheetId="7">#REF!</definedName>
    <definedName name="_________rug2">#REF!</definedName>
    <definedName name="_________Te1" localSheetId="7">#REF!</definedName>
    <definedName name="_________Te1">#REF!</definedName>
    <definedName name="_________Te2" localSheetId="7">#REF!</definedName>
    <definedName name="_________Te2">#REF!</definedName>
    <definedName name="_________Ti2" localSheetId="7">#REF!</definedName>
    <definedName name="_________Ti2">#REF!</definedName>
    <definedName name="_________tit1" localSheetId="7">#REF!</definedName>
    <definedName name="_________tit1">#REF!</definedName>
    <definedName name="_________tit2" localSheetId="7">#REF!</definedName>
    <definedName name="_________tit2">#REF!</definedName>
    <definedName name="_________tit3" localSheetId="7">#REF!</definedName>
    <definedName name="_________tit3">#REF!</definedName>
    <definedName name="_________tit4" localSheetId="7">#REF!</definedName>
    <definedName name="_________tit4">#REF!</definedName>
    <definedName name="_________tit5" localSheetId="7">#REF!</definedName>
    <definedName name="_________tit5">#REF!</definedName>
    <definedName name="_________tot1" localSheetId="7">#REF!</definedName>
    <definedName name="_________tot1">#REF!</definedName>
    <definedName name="_________tot2" localSheetId="7">#REF!</definedName>
    <definedName name="_________tot2">#REF!</definedName>
    <definedName name="_________tot3" localSheetId="7">#REF!</definedName>
    <definedName name="_________tot3">#REF!</definedName>
    <definedName name="_________tot4" localSheetId="7">#REF!</definedName>
    <definedName name="_________tot4">#REF!</definedName>
    <definedName name="_________tot5" localSheetId="7">#REF!</definedName>
    <definedName name="_________tot5">#REF!</definedName>
    <definedName name="_________xlnm._FilterDatabase">NA()</definedName>
    <definedName name="_________xlnm._FilterDatabase_1">NA()</definedName>
    <definedName name="_________xlnm.Print_Area" localSheetId="7">#REF!</definedName>
    <definedName name="_________xlnm.Print_Area">#REF!</definedName>
    <definedName name="_________xlnm.Print_Area_1" localSheetId="7">#REF!</definedName>
    <definedName name="_________xlnm.Print_Area_1">#REF!</definedName>
    <definedName name="_________xlnm.Print_Titles" localSheetId="7">#REF!</definedName>
    <definedName name="_________xlnm.Print_Titles">#REF!</definedName>
    <definedName name="_________xlnm.Print_Titles_1" localSheetId="7">#REF!</definedName>
    <definedName name="_________xlnm.Print_Titles_1">#REF!</definedName>
    <definedName name="________CCF125" localSheetId="7">#REF!</definedName>
    <definedName name="________CCF125">#REF!</definedName>
    <definedName name="________CCF160" localSheetId="7">#REF!</definedName>
    <definedName name="________CCF160">#REF!</definedName>
    <definedName name="________CCF200" localSheetId="7">#REF!</definedName>
    <definedName name="________CCF200">#REF!</definedName>
    <definedName name="________CCF250" localSheetId="7">#REF!</definedName>
    <definedName name="________CCF250">#REF!</definedName>
    <definedName name="________CCF315" localSheetId="7">#REF!</definedName>
    <definedName name="________CCF315">#REF!</definedName>
    <definedName name="________CCF355" localSheetId="7">#REF!</definedName>
    <definedName name="________CCF355">#REF!</definedName>
    <definedName name="________CCF400" localSheetId="7">#REF!</definedName>
    <definedName name="________CCF400">#REF!</definedName>
    <definedName name="________CCF450" localSheetId="7">#REF!</definedName>
    <definedName name="________CCF450">#REF!</definedName>
    <definedName name="________CCF500" localSheetId="7">#REF!</definedName>
    <definedName name="________CCF500">#REF!</definedName>
    <definedName name="________CCF560" localSheetId="7">#REF!</definedName>
    <definedName name="________CCF560">#REF!</definedName>
    <definedName name="________CCF630" localSheetId="7">#REF!</definedName>
    <definedName name="________CCF630">#REF!</definedName>
    <definedName name="________HRe1" localSheetId="7">#REF!</definedName>
    <definedName name="________HRe1">#REF!</definedName>
    <definedName name="________Niv7">[1]Bordereau!#REF!</definedName>
    <definedName name="________PM1">'[2]4- EQUIPEMENTS LOCAUX'!#REF!</definedName>
    <definedName name="________R" localSheetId="7">#REF!</definedName>
    <definedName name="________R">#REF!</definedName>
    <definedName name="________rug1" localSheetId="7">#REF!</definedName>
    <definedName name="________rug1">#REF!</definedName>
    <definedName name="________rug2" localSheetId="7">#REF!</definedName>
    <definedName name="________rug2">#REF!</definedName>
    <definedName name="________Te1" localSheetId="7">#REF!</definedName>
    <definedName name="________Te1">#REF!</definedName>
    <definedName name="________Te2" localSheetId="7">#REF!</definedName>
    <definedName name="________Te2">#REF!</definedName>
    <definedName name="________Ti2" localSheetId="7">#REF!</definedName>
    <definedName name="________Ti2">#REF!</definedName>
    <definedName name="________tit1" localSheetId="7">#REF!</definedName>
    <definedName name="________tit1">#REF!</definedName>
    <definedName name="________tit2" localSheetId="7">#REF!</definedName>
    <definedName name="________tit2">#REF!</definedName>
    <definedName name="________tit3" localSheetId="7">#REF!</definedName>
    <definedName name="________tit3">#REF!</definedName>
    <definedName name="________tit4" localSheetId="7">#REF!</definedName>
    <definedName name="________tit4">#REF!</definedName>
    <definedName name="________tit5" localSheetId="7">#REF!</definedName>
    <definedName name="________tit5">#REF!</definedName>
    <definedName name="________tot1" localSheetId="7">#REF!</definedName>
    <definedName name="________tot1">#REF!</definedName>
    <definedName name="________tot2" localSheetId="7">#REF!</definedName>
    <definedName name="________tot2">#REF!</definedName>
    <definedName name="________tot3" localSheetId="7">#REF!</definedName>
    <definedName name="________tot3">#REF!</definedName>
    <definedName name="________tot4" localSheetId="7">#REF!</definedName>
    <definedName name="________tot4">#REF!</definedName>
    <definedName name="________tot5" localSheetId="7">#REF!</definedName>
    <definedName name="________tot5">#REF!</definedName>
    <definedName name="________xlnm._FilterDatabase">NA()</definedName>
    <definedName name="________xlnm._FilterDatabase_1">NA()</definedName>
    <definedName name="________xlnm.Print_Area" localSheetId="7">#REF!</definedName>
    <definedName name="________xlnm.Print_Area">#REF!</definedName>
    <definedName name="________xlnm.Print_Area_1" localSheetId="7">#REF!</definedName>
    <definedName name="________xlnm.Print_Area_1">#REF!</definedName>
    <definedName name="________xlnm.Print_Titles" localSheetId="7">#REF!</definedName>
    <definedName name="________xlnm.Print_Titles">#REF!</definedName>
    <definedName name="________xlnm.Print_Titles_1" localSheetId="7">#REF!</definedName>
    <definedName name="________xlnm.Print_Titles_1">#REF!</definedName>
    <definedName name="_______CCF125" localSheetId="7">#REF!</definedName>
    <definedName name="_______CCF125">#REF!</definedName>
    <definedName name="_______CCF160" localSheetId="7">#REF!</definedName>
    <definedName name="_______CCF160">#REF!</definedName>
    <definedName name="_______CCF200" localSheetId="7">#REF!</definedName>
    <definedName name="_______CCF200">#REF!</definedName>
    <definedName name="_______CCF250" localSheetId="7">#REF!</definedName>
    <definedName name="_______CCF250">#REF!</definedName>
    <definedName name="_______CCF315" localSheetId="7">#REF!</definedName>
    <definedName name="_______CCF315">#REF!</definedName>
    <definedName name="_______CCF355" localSheetId="7">#REF!</definedName>
    <definedName name="_______CCF355">#REF!</definedName>
    <definedName name="_______CCF400" localSheetId="7">#REF!</definedName>
    <definedName name="_______CCF400">#REF!</definedName>
    <definedName name="_______CCF450" localSheetId="7">#REF!</definedName>
    <definedName name="_______CCF450">#REF!</definedName>
    <definedName name="_______CCF500" localSheetId="7">#REF!</definedName>
    <definedName name="_______CCF500">#REF!</definedName>
    <definedName name="_______CCF560" localSheetId="7">#REF!</definedName>
    <definedName name="_______CCF560">#REF!</definedName>
    <definedName name="_______CCF630" localSheetId="7">#REF!</definedName>
    <definedName name="_______CCF630">#REF!</definedName>
    <definedName name="_______HRe1" localSheetId="7">#REF!</definedName>
    <definedName name="_______HRe1">#REF!</definedName>
    <definedName name="_______Niv7">[1]Bordereau!#REF!</definedName>
    <definedName name="_______PM1">'[2]4- EQUIPEMENTS LOCAUX'!#REF!</definedName>
    <definedName name="_______R" localSheetId="7">#REF!</definedName>
    <definedName name="_______R">#REF!</definedName>
    <definedName name="_______rug1" localSheetId="7">#REF!</definedName>
    <definedName name="_______rug1">#REF!</definedName>
    <definedName name="_______rug2" localSheetId="7">#REF!</definedName>
    <definedName name="_______rug2">#REF!</definedName>
    <definedName name="_______Te1" localSheetId="7">#REF!</definedName>
    <definedName name="_______Te1">#REF!</definedName>
    <definedName name="_______Te2" localSheetId="7">#REF!</definedName>
    <definedName name="_______Te2">#REF!</definedName>
    <definedName name="_______Ti2" localSheetId="7">#REF!</definedName>
    <definedName name="_______Ti2">#REF!</definedName>
    <definedName name="_______tit1" localSheetId="7">#REF!</definedName>
    <definedName name="_______tit1">#REF!</definedName>
    <definedName name="_______tit2" localSheetId="7">#REF!</definedName>
    <definedName name="_______tit2">#REF!</definedName>
    <definedName name="_______tit3" localSheetId="7">#REF!</definedName>
    <definedName name="_______tit3">#REF!</definedName>
    <definedName name="_______tit4" localSheetId="7">#REF!</definedName>
    <definedName name="_______tit4">#REF!</definedName>
    <definedName name="_______tit5" localSheetId="7">#REF!</definedName>
    <definedName name="_______tit5">#REF!</definedName>
    <definedName name="_______tot1" localSheetId="7">#REF!</definedName>
    <definedName name="_______tot1">#REF!</definedName>
    <definedName name="_______tot2" localSheetId="7">#REF!</definedName>
    <definedName name="_______tot2">#REF!</definedName>
    <definedName name="_______tot3" localSheetId="7">#REF!</definedName>
    <definedName name="_______tot3">#REF!</definedName>
    <definedName name="_______tot4" localSheetId="7">#REF!</definedName>
    <definedName name="_______tot4">#REF!</definedName>
    <definedName name="_______tot5" localSheetId="7">#REF!</definedName>
    <definedName name="_______tot5">#REF!</definedName>
    <definedName name="_______xlnm._FilterDatabase">NA()</definedName>
    <definedName name="_______xlnm._FilterDatabase_1">NA()</definedName>
    <definedName name="_______xlnm.Print_Area" localSheetId="7">#REF!</definedName>
    <definedName name="_______xlnm.Print_Area">#REF!</definedName>
    <definedName name="_______xlnm.Print_Area_1" localSheetId="7">#REF!</definedName>
    <definedName name="_______xlnm.Print_Area_1">#REF!</definedName>
    <definedName name="_______xlnm.Print_Titles" localSheetId="7">#REF!</definedName>
    <definedName name="_______xlnm.Print_Titles">#REF!</definedName>
    <definedName name="_______xlnm.Print_Titles_1" localSheetId="7">#REF!</definedName>
    <definedName name="_______xlnm.Print_Titles_1">#REF!</definedName>
    <definedName name="______CCF125" localSheetId="7">#REF!</definedName>
    <definedName name="______CCF125">#REF!</definedName>
    <definedName name="______CCF160" localSheetId="7">#REF!</definedName>
    <definedName name="______CCF160">#REF!</definedName>
    <definedName name="______CCF200" localSheetId="7">#REF!</definedName>
    <definedName name="______CCF200">#REF!</definedName>
    <definedName name="______CCF250" localSheetId="7">#REF!</definedName>
    <definedName name="______CCF250">#REF!</definedName>
    <definedName name="______CCF315" localSheetId="7">#REF!</definedName>
    <definedName name="______CCF315">#REF!</definedName>
    <definedName name="______CCF355" localSheetId="7">#REF!</definedName>
    <definedName name="______CCF355">#REF!</definedName>
    <definedName name="______CCF400" localSheetId="7">#REF!</definedName>
    <definedName name="______CCF400">#REF!</definedName>
    <definedName name="______CCF450" localSheetId="7">#REF!</definedName>
    <definedName name="______CCF450">#REF!</definedName>
    <definedName name="______CCF500" localSheetId="7">#REF!</definedName>
    <definedName name="______CCF500">#REF!</definedName>
    <definedName name="______CCF560" localSheetId="7">#REF!</definedName>
    <definedName name="______CCF560">#REF!</definedName>
    <definedName name="______CCF630" localSheetId="7">#REF!</definedName>
    <definedName name="______CCF630">#REF!</definedName>
    <definedName name="______HRe1" localSheetId="7">#REF!</definedName>
    <definedName name="______HRe1">#REF!</definedName>
    <definedName name="______Niv7">[1]Bordereau!#REF!</definedName>
    <definedName name="______PM1">'[2]4- EQUIPEMENTS LOCAUX'!#REF!</definedName>
    <definedName name="______R" localSheetId="7">#REF!</definedName>
    <definedName name="______R">#REF!</definedName>
    <definedName name="______rug1" localSheetId="7">#REF!</definedName>
    <definedName name="______rug1">#REF!</definedName>
    <definedName name="______rug2" localSheetId="7">#REF!</definedName>
    <definedName name="______rug2">#REF!</definedName>
    <definedName name="______Te1" localSheetId="7">#REF!</definedName>
    <definedName name="______Te1">#REF!</definedName>
    <definedName name="______Te2" localSheetId="7">#REF!</definedName>
    <definedName name="______Te2">#REF!</definedName>
    <definedName name="______Ti2" localSheetId="7">#REF!</definedName>
    <definedName name="______Ti2">#REF!</definedName>
    <definedName name="______tit1" localSheetId="7">#REF!</definedName>
    <definedName name="______tit1">#REF!</definedName>
    <definedName name="______tit2" localSheetId="7">#REF!</definedName>
    <definedName name="______tit2">#REF!</definedName>
    <definedName name="______tit3" localSheetId="7">#REF!</definedName>
    <definedName name="______tit3">#REF!</definedName>
    <definedName name="______tit4" localSheetId="7">#REF!</definedName>
    <definedName name="______tit4">#REF!</definedName>
    <definedName name="______tit5" localSheetId="7">#REF!</definedName>
    <definedName name="______tit5">#REF!</definedName>
    <definedName name="______tot1" localSheetId="7">#REF!</definedName>
    <definedName name="______tot1">#REF!</definedName>
    <definedName name="______tot2" localSheetId="7">#REF!</definedName>
    <definedName name="______tot2">#REF!</definedName>
    <definedName name="______tot3" localSheetId="7">#REF!</definedName>
    <definedName name="______tot3">#REF!</definedName>
    <definedName name="______tot4" localSheetId="7">#REF!</definedName>
    <definedName name="______tot4">#REF!</definedName>
    <definedName name="______tot5" localSheetId="7">#REF!</definedName>
    <definedName name="______tot5">#REF!</definedName>
    <definedName name="______xlnm._FilterDatabase">NA()</definedName>
    <definedName name="______xlnm._FilterDatabase_1">NA()</definedName>
    <definedName name="______xlnm.Print_Area" localSheetId="7">#REF!</definedName>
    <definedName name="______xlnm.Print_Area">#REF!</definedName>
    <definedName name="______xlnm.Print_Area_1" localSheetId="7">#REF!</definedName>
    <definedName name="______xlnm.Print_Area_1">#REF!</definedName>
    <definedName name="______xlnm.Print_Titles" localSheetId="7">#REF!</definedName>
    <definedName name="______xlnm.Print_Titles">#REF!</definedName>
    <definedName name="______xlnm.Print_Titles_1" localSheetId="7">#REF!</definedName>
    <definedName name="______xlnm.Print_Titles_1">#REF!</definedName>
    <definedName name="_____CCF125" localSheetId="7">#REF!</definedName>
    <definedName name="_____CCF125">#REF!</definedName>
    <definedName name="_____CCF160" localSheetId="7">#REF!</definedName>
    <definedName name="_____CCF160">#REF!</definedName>
    <definedName name="_____CCF200" localSheetId="7">#REF!</definedName>
    <definedName name="_____CCF200">#REF!</definedName>
    <definedName name="_____CCF250" localSheetId="7">#REF!</definedName>
    <definedName name="_____CCF250">#REF!</definedName>
    <definedName name="_____CCF315" localSheetId="7">#REF!</definedName>
    <definedName name="_____CCF315">#REF!</definedName>
    <definedName name="_____CCF355" localSheetId="7">#REF!</definedName>
    <definedName name="_____CCF355">#REF!</definedName>
    <definedName name="_____CCF400" localSheetId="7">#REF!</definedName>
    <definedName name="_____CCF400">#REF!</definedName>
    <definedName name="_____CCF450" localSheetId="7">#REF!</definedName>
    <definedName name="_____CCF450">#REF!</definedName>
    <definedName name="_____CCF500" localSheetId="7">#REF!</definedName>
    <definedName name="_____CCF500">#REF!</definedName>
    <definedName name="_____CCF560" localSheetId="7">#REF!</definedName>
    <definedName name="_____CCF560">#REF!</definedName>
    <definedName name="_____CCF630" localSheetId="7">#REF!</definedName>
    <definedName name="_____CCF630">#REF!</definedName>
    <definedName name="_____cep1">'[3]Bases de calculs'!$B$5</definedName>
    <definedName name="_____HRe1" localSheetId="7">#REF!</definedName>
    <definedName name="_____HRe1">#REF!</definedName>
    <definedName name="_____Niv7" localSheetId="7">[1]Bordereau!#REF!</definedName>
    <definedName name="_____Niv7">[1]Bordereau!#REF!</definedName>
    <definedName name="_____PM1" localSheetId="7">'[2]4- EQUIPEMENTS LOCAUX'!#REF!</definedName>
    <definedName name="_____PM1">'[2]4- EQUIPEMENTS LOCAUX'!#REF!</definedName>
    <definedName name="_____R" localSheetId="7">#REF!</definedName>
    <definedName name="_____R">#REF!</definedName>
    <definedName name="_____rug1" localSheetId="7">#REF!</definedName>
    <definedName name="_____rug1">#REF!</definedName>
    <definedName name="_____rug2" localSheetId="7">#REF!</definedName>
    <definedName name="_____rug2">#REF!</definedName>
    <definedName name="_____Te1" localSheetId="7">#REF!</definedName>
    <definedName name="_____Te1">#REF!</definedName>
    <definedName name="_____Te2" localSheetId="7">#REF!</definedName>
    <definedName name="_____Te2">#REF!</definedName>
    <definedName name="_____Ti2" localSheetId="7">#REF!</definedName>
    <definedName name="_____Ti2">#REF!</definedName>
    <definedName name="_____tit1" localSheetId="7">#REF!</definedName>
    <definedName name="_____tit1">#REF!</definedName>
    <definedName name="_____tit2" localSheetId="7">#REF!</definedName>
    <definedName name="_____tit2">#REF!</definedName>
    <definedName name="_____tit3" localSheetId="7">#REF!</definedName>
    <definedName name="_____tit3">#REF!</definedName>
    <definedName name="_____tit4" localSheetId="7">#REF!</definedName>
    <definedName name="_____tit4">#REF!</definedName>
    <definedName name="_____tit5" localSheetId="7">#REF!</definedName>
    <definedName name="_____tit5">#REF!</definedName>
    <definedName name="_____tot1" localSheetId="7">#REF!</definedName>
    <definedName name="_____tot1">#REF!</definedName>
    <definedName name="_____tot2" localSheetId="7">#REF!</definedName>
    <definedName name="_____tot2">#REF!</definedName>
    <definedName name="_____tot3" localSheetId="7">#REF!</definedName>
    <definedName name="_____tot3">#REF!</definedName>
    <definedName name="_____tot4" localSheetId="7">#REF!</definedName>
    <definedName name="_____tot4">#REF!</definedName>
    <definedName name="_____tot5" localSheetId="7">#REF!</definedName>
    <definedName name="_____tot5">#REF!</definedName>
    <definedName name="_____xlnm._FilterDatabase">NA()</definedName>
    <definedName name="_____xlnm._FilterDatabase_1">NA()</definedName>
    <definedName name="_____xlnm.Print_Area" localSheetId="7">#REF!</definedName>
    <definedName name="_____xlnm.Print_Area">#REF!</definedName>
    <definedName name="_____xlnm.Print_Area_1" localSheetId="7">#REF!</definedName>
    <definedName name="_____xlnm.Print_Area_1">#REF!</definedName>
    <definedName name="_____xlnm.Print_Titles" localSheetId="7">#REF!</definedName>
    <definedName name="_____xlnm.Print_Titles">#REF!</definedName>
    <definedName name="_____xlnm.Print_Titles_1" localSheetId="7">#REF!</definedName>
    <definedName name="_____xlnm.Print_Titles_1">#REF!</definedName>
    <definedName name="____CCF125" localSheetId="7">#REF!</definedName>
    <definedName name="____CCF125">#REF!</definedName>
    <definedName name="____CCF160" localSheetId="7">#REF!</definedName>
    <definedName name="____CCF160">#REF!</definedName>
    <definedName name="____CCF200" localSheetId="7">#REF!</definedName>
    <definedName name="____CCF200">#REF!</definedName>
    <definedName name="____CCF250" localSheetId="7">#REF!</definedName>
    <definedName name="____CCF250">#REF!</definedName>
    <definedName name="____CCF315" localSheetId="7">#REF!</definedName>
    <definedName name="____CCF315">#REF!</definedName>
    <definedName name="____CCF355" localSheetId="7">#REF!</definedName>
    <definedName name="____CCF355">#REF!</definedName>
    <definedName name="____CCF400" localSheetId="7">#REF!</definedName>
    <definedName name="____CCF400">#REF!</definedName>
    <definedName name="____CCF450" localSheetId="7">#REF!</definedName>
    <definedName name="____CCF450">#REF!</definedName>
    <definedName name="____CCF500" localSheetId="7">#REF!</definedName>
    <definedName name="____CCF500">#REF!</definedName>
    <definedName name="____CCF560" localSheetId="7">#REF!</definedName>
    <definedName name="____CCF560">#REF!</definedName>
    <definedName name="____CCF630" localSheetId="7">#REF!</definedName>
    <definedName name="____CCF630">#REF!</definedName>
    <definedName name="____cep1">'[3]Bases de calculs'!$B$5</definedName>
    <definedName name="____HRe1" localSheetId="7">#REF!</definedName>
    <definedName name="____HRe1">#REF!</definedName>
    <definedName name="____Niv7" localSheetId="7">[4]Bordereau!#REF!</definedName>
    <definedName name="____Niv7">[4]Bordereau!#REF!</definedName>
    <definedName name="____PM1" localSheetId="7">'[2]4- EQUIPEMENTS LOCAUX'!#REF!</definedName>
    <definedName name="____PM1">'[2]4- EQUIPEMENTS LOCAUX'!#REF!</definedName>
    <definedName name="____R" localSheetId="7">#REF!</definedName>
    <definedName name="____R">#REF!</definedName>
    <definedName name="____rug1" localSheetId="7">#REF!</definedName>
    <definedName name="____rug1">#REF!</definedName>
    <definedName name="____rug2" localSheetId="7">#REF!</definedName>
    <definedName name="____rug2">#REF!</definedName>
    <definedName name="____Te1" localSheetId="7">#REF!</definedName>
    <definedName name="____Te1">#REF!</definedName>
    <definedName name="____Te2" localSheetId="7">#REF!</definedName>
    <definedName name="____Te2">#REF!</definedName>
    <definedName name="____Ti2" localSheetId="7">#REF!</definedName>
    <definedName name="____Ti2">#REF!</definedName>
    <definedName name="____tit1" localSheetId="7">#REF!</definedName>
    <definedName name="____tit1">#REF!</definedName>
    <definedName name="____tit2" localSheetId="7">#REF!</definedName>
    <definedName name="____tit2">#REF!</definedName>
    <definedName name="____tit3" localSheetId="7">#REF!</definedName>
    <definedName name="____tit3">#REF!</definedName>
    <definedName name="____tit4" localSheetId="7">#REF!</definedName>
    <definedName name="____tit4">#REF!</definedName>
    <definedName name="____tit5" localSheetId="7">#REF!</definedName>
    <definedName name="____tit5">#REF!</definedName>
    <definedName name="____tot1" localSheetId="7">#REF!</definedName>
    <definedName name="____tot1">#REF!</definedName>
    <definedName name="____tot2" localSheetId="7">#REF!</definedName>
    <definedName name="____tot2">#REF!</definedName>
    <definedName name="____tot3" localSheetId="7">#REF!</definedName>
    <definedName name="____tot3">#REF!</definedName>
    <definedName name="____tot4" localSheetId="7">#REF!</definedName>
    <definedName name="____tot4">#REF!</definedName>
    <definedName name="____tot5" localSheetId="7">#REF!</definedName>
    <definedName name="____tot5">#REF!</definedName>
    <definedName name="____xlnm._FilterDatabase">NA()</definedName>
    <definedName name="____xlnm._FilterDatabase_1">NA()</definedName>
    <definedName name="____xlnm.Print_Area" localSheetId="7">#REF!</definedName>
    <definedName name="____xlnm.Print_Area">#REF!</definedName>
    <definedName name="____xlnm.Print_Area_1" localSheetId="7">#REF!</definedName>
    <definedName name="____xlnm.Print_Area_1">#REF!</definedName>
    <definedName name="____xlnm.Print_Titles" localSheetId="7">#REF!</definedName>
    <definedName name="____xlnm.Print_Titles">#REF!</definedName>
    <definedName name="____xlnm.Print_Titles_1" localSheetId="7">#REF!</definedName>
    <definedName name="____xlnm.Print_Titles_1">#REF!</definedName>
    <definedName name="___CCF125" localSheetId="7">#REF!</definedName>
    <definedName name="___CCF125">#REF!</definedName>
    <definedName name="___CCF160" localSheetId="7">#REF!</definedName>
    <definedName name="___CCF160">#REF!</definedName>
    <definedName name="___CCF200" localSheetId="7">#REF!</definedName>
    <definedName name="___CCF200">#REF!</definedName>
    <definedName name="___CCF250" localSheetId="7">#REF!</definedName>
    <definedName name="___CCF250">#REF!</definedName>
    <definedName name="___CCF315" localSheetId="7">#REF!</definedName>
    <definedName name="___CCF315">#REF!</definedName>
    <definedName name="___CCF355" localSheetId="7">#REF!</definedName>
    <definedName name="___CCF355">#REF!</definedName>
    <definedName name="___CCF400" localSheetId="7">#REF!</definedName>
    <definedName name="___CCF400">#REF!</definedName>
    <definedName name="___CCF450" localSheetId="7">#REF!</definedName>
    <definedName name="___CCF450">#REF!</definedName>
    <definedName name="___CCF500" localSheetId="7">#REF!</definedName>
    <definedName name="___CCF500">#REF!</definedName>
    <definedName name="___CCF560" localSheetId="7">#REF!</definedName>
    <definedName name="___CCF560">#REF!</definedName>
    <definedName name="___CCF630" localSheetId="7">#REF!</definedName>
    <definedName name="___CCF630">#REF!</definedName>
    <definedName name="___cep1">'[3]Bases de calculs'!$B$5</definedName>
    <definedName name="___HRe1" localSheetId="7">#REF!</definedName>
    <definedName name="___HRe1">#REF!</definedName>
    <definedName name="___Niv7" localSheetId="7">[1]Bordereau!#REF!</definedName>
    <definedName name="___Niv7">[1]Bordereau!#REF!</definedName>
    <definedName name="___PM1" localSheetId="7">'[2]4- EQUIPEMENTS LOCAUX'!#REF!</definedName>
    <definedName name="___PM1">'[2]4- EQUIPEMENTS LOCAUX'!#REF!</definedName>
    <definedName name="___R" localSheetId="7">#REF!</definedName>
    <definedName name="___R">#REF!</definedName>
    <definedName name="___rug1" localSheetId="7">#REF!</definedName>
    <definedName name="___rug1">#REF!</definedName>
    <definedName name="___rug2" localSheetId="7">#REF!</definedName>
    <definedName name="___rug2">#REF!</definedName>
    <definedName name="___Te1" localSheetId="7">#REF!</definedName>
    <definedName name="___Te1">#REF!</definedName>
    <definedName name="___Te2" localSheetId="7">#REF!</definedName>
    <definedName name="___Te2">#REF!</definedName>
    <definedName name="___Ti2" localSheetId="7">#REF!</definedName>
    <definedName name="___Ti2">#REF!</definedName>
    <definedName name="___tit1" localSheetId="7">#REF!</definedName>
    <definedName name="___tit1">#REF!</definedName>
    <definedName name="___tit2" localSheetId="7">#REF!</definedName>
    <definedName name="___tit2">#REF!</definedName>
    <definedName name="___tit3" localSheetId="7">#REF!</definedName>
    <definedName name="___tit3">#REF!</definedName>
    <definedName name="___tit4" localSheetId="7">#REF!</definedName>
    <definedName name="___tit4">#REF!</definedName>
    <definedName name="___tit5" localSheetId="7">#REF!</definedName>
    <definedName name="___tit5">#REF!</definedName>
    <definedName name="___tot1" localSheetId="7">#REF!</definedName>
    <definedName name="___tot1">#REF!</definedName>
    <definedName name="___tot2" localSheetId="7">#REF!</definedName>
    <definedName name="___tot2">#REF!</definedName>
    <definedName name="___tot3" localSheetId="7">#REF!</definedName>
    <definedName name="___tot3">#REF!</definedName>
    <definedName name="___tot4" localSheetId="7">#REF!</definedName>
    <definedName name="___tot4">#REF!</definedName>
    <definedName name="___tot5" localSheetId="7">#REF!</definedName>
    <definedName name="___tot5">#REF!</definedName>
    <definedName name="___xlnm._FilterDatabase">NA()</definedName>
    <definedName name="___xlnm._FilterDatabase_1">NA()</definedName>
    <definedName name="___xlnm.Print_Area" localSheetId="7">#REF!</definedName>
    <definedName name="___xlnm.Print_Area">#REF!</definedName>
    <definedName name="___xlnm.Print_Area_1" localSheetId="7">#REF!</definedName>
    <definedName name="___xlnm.Print_Area_1">#REF!</definedName>
    <definedName name="___xlnm.Print_Titles" localSheetId="7">#REF!</definedName>
    <definedName name="___xlnm.Print_Titles">#REF!</definedName>
    <definedName name="___xlnm.Print_Titles_1" localSheetId="7">#REF!</definedName>
    <definedName name="___xlnm.Print_Titles_1">#REF!</definedName>
    <definedName name="__CCF125" localSheetId="7">#REF!</definedName>
    <definedName name="__CCF125">#REF!</definedName>
    <definedName name="__CCF160" localSheetId="7">#REF!</definedName>
    <definedName name="__CCF160">#REF!</definedName>
    <definedName name="__CCF200" localSheetId="7">#REF!</definedName>
    <definedName name="__CCF200">#REF!</definedName>
    <definedName name="__CCF250" localSheetId="7">#REF!</definedName>
    <definedName name="__CCF250">#REF!</definedName>
    <definedName name="__CCF315" localSheetId="7">#REF!</definedName>
    <definedName name="__CCF315">#REF!</definedName>
    <definedName name="__CCF355" localSheetId="7">#REF!</definedName>
    <definedName name="__CCF355">#REF!</definedName>
    <definedName name="__CCF400" localSheetId="7">#REF!</definedName>
    <definedName name="__CCF400">#REF!</definedName>
    <definedName name="__CCF450" localSheetId="7">#REF!</definedName>
    <definedName name="__CCF450">#REF!</definedName>
    <definedName name="__CCF500" localSheetId="7">#REF!</definedName>
    <definedName name="__CCF500">#REF!</definedName>
    <definedName name="__CCF560" localSheetId="7">#REF!</definedName>
    <definedName name="__CCF560">#REF!</definedName>
    <definedName name="__CCF630" localSheetId="7">#REF!</definedName>
    <definedName name="__CCF630">#REF!</definedName>
    <definedName name="__cep1">'[3]Bases de calculs'!$B$5</definedName>
    <definedName name="__HRe1" localSheetId="7">#REF!</definedName>
    <definedName name="__HRe1">#REF!</definedName>
    <definedName name="__Niv7" localSheetId="7">[1]Bordereau!#REF!</definedName>
    <definedName name="__Niv7">[1]Bordereau!#REF!</definedName>
    <definedName name="__PM1" localSheetId="7">'[2]4- EQUIPEMENTS LOCAUX'!#REF!</definedName>
    <definedName name="__PM1">'[2]4- EQUIPEMENTS LOCAUX'!#REF!</definedName>
    <definedName name="__R" localSheetId="7">#REF!</definedName>
    <definedName name="__R">#REF!</definedName>
    <definedName name="__rug1" localSheetId="7">#REF!</definedName>
    <definedName name="__rug1">#REF!</definedName>
    <definedName name="__rug2" localSheetId="7">#REF!</definedName>
    <definedName name="__rug2">#REF!</definedName>
    <definedName name="__ST02" localSheetId="5">[5]FACADE!#REF!</definedName>
    <definedName name="__ST02" localSheetId="7">[6]FACADE!#REF!</definedName>
    <definedName name="__ST02">[5]FACADE!#REF!</definedName>
    <definedName name="__Te1" localSheetId="7">#REF!</definedName>
    <definedName name="__Te1">#REF!</definedName>
    <definedName name="__Te2" localSheetId="7">#REF!</definedName>
    <definedName name="__Te2">#REF!</definedName>
    <definedName name="__Ti2" localSheetId="7">#REF!</definedName>
    <definedName name="__Ti2">#REF!</definedName>
    <definedName name="__tit1" localSheetId="7">#REF!</definedName>
    <definedName name="__tit1">#REF!</definedName>
    <definedName name="__tit2" localSheetId="7">#REF!</definedName>
    <definedName name="__tit2">#REF!</definedName>
    <definedName name="__tit3" localSheetId="7">#REF!</definedName>
    <definedName name="__tit3">#REF!</definedName>
    <definedName name="__tit4" localSheetId="7">#REF!</definedName>
    <definedName name="__tit4">#REF!</definedName>
    <definedName name="__tit5" localSheetId="7">#REF!</definedName>
    <definedName name="__tit5">#REF!</definedName>
    <definedName name="__tot1" localSheetId="7">#REF!</definedName>
    <definedName name="__tot1">#REF!</definedName>
    <definedName name="__tot2" localSheetId="7">#REF!</definedName>
    <definedName name="__tot2">#REF!</definedName>
    <definedName name="__tot3" localSheetId="7">#REF!</definedName>
    <definedName name="__tot3">#REF!</definedName>
    <definedName name="__tot4" localSheetId="7">#REF!</definedName>
    <definedName name="__tot4">#REF!</definedName>
    <definedName name="__tot5" localSheetId="7">#REF!</definedName>
    <definedName name="__tot5">#REF!</definedName>
    <definedName name="__xlnm._FilterDatabase">NA()</definedName>
    <definedName name="__xlnm._FilterDatabase_1">NA()</definedName>
    <definedName name="__xlnm.Print_Area" localSheetId="7">#REF!</definedName>
    <definedName name="__xlnm.Print_Area">#REF!</definedName>
    <definedName name="__xlnm.Print_Titles" localSheetId="7">#REF!</definedName>
    <definedName name="__xlnm.Print_Titles">#REF!</definedName>
    <definedName name="_19" localSheetId="7">[4]Bordereau!#REF!</definedName>
    <definedName name="_19">[4]Bordereau!#REF!</definedName>
    <definedName name="_cep1">'[3]Bases de calculs'!$B$5</definedName>
    <definedName name="_Hlk504401246">[7]ET!#REF!</definedName>
    <definedName name="_HRe1" localSheetId="7">#REF!</definedName>
    <definedName name="_HRe1">#REF!</definedName>
    <definedName name="_lot2" localSheetId="7">#REF!</definedName>
    <definedName name="_lot2">#REF!</definedName>
    <definedName name="_PM1" localSheetId="7">'[2]4- EQUIPEMENTS LOCAUX'!#REF!</definedName>
    <definedName name="_PM1">'[2]4- EQUIPEMENTS LOCAUX'!#REF!</definedName>
    <definedName name="_R" localSheetId="7">#REF!</definedName>
    <definedName name="_R">#REF!</definedName>
    <definedName name="_rug1" localSheetId="7">#REF!</definedName>
    <definedName name="_rug1">#REF!</definedName>
    <definedName name="_rug2" localSheetId="7">#REF!</definedName>
    <definedName name="_rug2">#REF!</definedName>
    <definedName name="_st03" localSheetId="5">#REF!</definedName>
    <definedName name="_st03" localSheetId="7">#REF!</definedName>
    <definedName name="_st03">#REF!</definedName>
    <definedName name="_ST04" localSheetId="5">#REF!</definedName>
    <definedName name="_ST04" localSheetId="7">#REF!</definedName>
    <definedName name="_ST04">#REF!</definedName>
    <definedName name="_ST05" localSheetId="5">#REF!</definedName>
    <definedName name="_ST05" localSheetId="7">#REF!</definedName>
    <definedName name="_ST05">#REF!</definedName>
    <definedName name="_ST06" localSheetId="5">#REF!</definedName>
    <definedName name="_ST06" localSheetId="7">#REF!</definedName>
    <definedName name="_ST06">#REF!</definedName>
    <definedName name="_ST07" localSheetId="5">#REF!</definedName>
    <definedName name="_ST07" localSheetId="7">#REF!</definedName>
    <definedName name="_ST07">#REF!</definedName>
    <definedName name="_ST08" localSheetId="5">#REF!</definedName>
    <definedName name="_ST08" localSheetId="7">#REF!</definedName>
    <definedName name="_ST08">#REF!</definedName>
    <definedName name="_ST09" localSheetId="5">#REF!</definedName>
    <definedName name="_ST09" localSheetId="7">#REF!</definedName>
    <definedName name="_ST09">#REF!</definedName>
    <definedName name="_ST10" localSheetId="5">#REF!</definedName>
    <definedName name="_ST10" localSheetId="7">#REF!</definedName>
    <definedName name="_ST10">#REF!</definedName>
    <definedName name="_ST11" localSheetId="5">#REF!</definedName>
    <definedName name="_ST11" localSheetId="7">#REF!</definedName>
    <definedName name="_ST11">#REF!</definedName>
    <definedName name="_ST12" localSheetId="5">#REF!</definedName>
    <definedName name="_ST12" localSheetId="7">#REF!</definedName>
    <definedName name="_ST12">#REF!</definedName>
    <definedName name="_ST13" localSheetId="5">#REF!</definedName>
    <definedName name="_ST13" localSheetId="7">#REF!</definedName>
    <definedName name="_ST13">#REF!</definedName>
    <definedName name="_ST14" localSheetId="5">#REF!</definedName>
    <definedName name="_ST14" localSheetId="7">#REF!</definedName>
    <definedName name="_ST14">#REF!</definedName>
    <definedName name="_ST15" localSheetId="5">#REF!</definedName>
    <definedName name="_ST15" localSheetId="7">#REF!</definedName>
    <definedName name="_ST15">#REF!</definedName>
    <definedName name="_Te1" localSheetId="7">#REF!</definedName>
    <definedName name="_Te1">#REF!</definedName>
    <definedName name="_Te2" localSheetId="7">#REF!</definedName>
    <definedName name="_Te2">#REF!</definedName>
    <definedName name="_TFO1" localSheetId="7">SUM([8]PLOM!$H$13:$H$160)</definedName>
    <definedName name="_TFO1">SUM([8]PLOM!$H$13:$H$160)</definedName>
    <definedName name="_TFO10" localSheetId="7">SUM([8]PLOM!$H$436:$H$443)</definedName>
    <definedName name="_TFO10">SUM([8]PLOM!$H$436:$H$443)</definedName>
    <definedName name="_TFO11" localSheetId="7">SUM([8]PLOM!$H$445:$H$449)</definedName>
    <definedName name="_TFO11">SUM([8]PLOM!$H$445:$H$449)</definedName>
    <definedName name="_TFO12" localSheetId="7">SUM([8]PLOM!$H$451:$H$458)</definedName>
    <definedName name="_TFO12">SUM([8]PLOM!$H$451:$H$458)</definedName>
    <definedName name="_TFO13" localSheetId="7">SUM([8]PLOM!$H$460:$H$464)</definedName>
    <definedName name="_TFO13">SUM([8]PLOM!$H$460:$H$464)</definedName>
    <definedName name="_TFO14" localSheetId="7">SUM([8]PLOM!$H$466:$H$474)</definedName>
    <definedName name="_TFO14">SUM([8]PLOM!$H$466:$H$474)</definedName>
    <definedName name="_TFO15" localSheetId="5">SUM([8]PLOM!#REF!)</definedName>
    <definedName name="_TFO15" localSheetId="7">SUM([8]PLOM!#REF!)</definedName>
    <definedName name="_TFO15">SUM([8]PLOM!#REF!)</definedName>
    <definedName name="_TFO16" localSheetId="5">SUM([8]PLOM!#REF!)</definedName>
    <definedName name="_TFO16" localSheetId="7">SUM([8]PLOM!#REF!)</definedName>
    <definedName name="_TFO16">SUM([8]PLOM!#REF!)</definedName>
    <definedName name="_TFO17" localSheetId="5">SUM([8]PLOM!#REF!)</definedName>
    <definedName name="_TFO17" localSheetId="7">SUM([8]PLOM!#REF!)</definedName>
    <definedName name="_TFO17">SUM([8]PLOM!#REF!)</definedName>
    <definedName name="_TFO18" localSheetId="5">SUM([8]PLOM!#REF!)</definedName>
    <definedName name="_TFO18">SUM([8]PLOM!#REF!)</definedName>
    <definedName name="_TFO19" localSheetId="5">SUM([8]PLOM!#REF!)</definedName>
    <definedName name="_TFO19">SUM([8]PLOM!#REF!)</definedName>
    <definedName name="_TFO2" localSheetId="7">SUM([8]PLOM!$H$162:$H$232)</definedName>
    <definedName name="_TFO2">SUM([8]PLOM!$H$162:$H$232)</definedName>
    <definedName name="_TFO20" localSheetId="5">SUM([8]PLOM!#REF!)</definedName>
    <definedName name="_TFO20" localSheetId="7">SUM([8]PLOM!#REF!)</definedName>
    <definedName name="_TFO20">SUM([8]PLOM!#REF!)</definedName>
    <definedName name="_TFO3" localSheetId="7">SUM([8]PLOM!$H$234:$H$299)</definedName>
    <definedName name="_TFO3">SUM([8]PLOM!$H$234:$H$299)</definedName>
    <definedName name="_TFO4" localSheetId="7">SUM([8]PLOM!$H$301:$H$328)</definedName>
    <definedName name="_TFO4">SUM([8]PLOM!$H$301:$H$328)</definedName>
    <definedName name="_TFO5" localSheetId="7">SUM([8]PLOM!$H$330:$H$338)</definedName>
    <definedName name="_TFO5">SUM([8]PLOM!$H$330:$H$338)</definedName>
    <definedName name="_TFO6" localSheetId="7">SUM([8]PLOM!$H$340:$H$347)</definedName>
    <definedName name="_TFO6">SUM([8]PLOM!$H$340:$H$347)</definedName>
    <definedName name="_TFO7" localSheetId="7">SUM([8]PLOM!$H$349:$H$354)</definedName>
    <definedName name="_TFO7">SUM([8]PLOM!$H$349:$H$354)</definedName>
    <definedName name="_TFO8" localSheetId="7">SUM([8]PLOM!$H$356:$H$421)</definedName>
    <definedName name="_TFO8">SUM([8]PLOM!$H$356:$H$421)</definedName>
    <definedName name="_Ti2" localSheetId="7">#REF!</definedName>
    <definedName name="_Ti2">#REF!</definedName>
    <definedName name="_tit1" localSheetId="7">#REF!</definedName>
    <definedName name="_tit1">#REF!</definedName>
    <definedName name="_tit2" localSheetId="7">#REF!</definedName>
    <definedName name="_tit2">#REF!</definedName>
    <definedName name="_tit3" localSheetId="7">#REF!</definedName>
    <definedName name="_tit3">#REF!</definedName>
    <definedName name="_tit4" localSheetId="7">#REF!</definedName>
    <definedName name="_tit4">#REF!</definedName>
    <definedName name="_tit5" localSheetId="7">#REF!</definedName>
    <definedName name="_tit5">#REF!</definedName>
    <definedName name="_TMO1" localSheetId="7">SUM([8]PLOM!$G$13:$G$160)</definedName>
    <definedName name="_TMO1">SUM([8]PLOM!$G$13:$G$160)</definedName>
    <definedName name="_TMO10" localSheetId="7">SUM([8]PLOM!$G$436:$G$443)</definedName>
    <definedName name="_TMO10">SUM([8]PLOM!$G$436:$G$443)</definedName>
    <definedName name="_TMO11" localSheetId="7">SUM([8]PLOM!$G$445:$G$449)</definedName>
    <definedName name="_TMO11">SUM([8]PLOM!$G$445:$G$449)</definedName>
    <definedName name="_TMO12" localSheetId="7">SUM([8]PLOM!$G$451:$G$458)</definedName>
    <definedName name="_TMO12">SUM([8]PLOM!$G$451:$G$458)</definedName>
    <definedName name="_TMO13" localSheetId="7">SUM([8]PLOM!$G$460:$G$464)</definedName>
    <definedName name="_TMO13">SUM([8]PLOM!$G$460:$G$464)</definedName>
    <definedName name="_TMO14" localSheetId="7">SUM([8]PLOM!$G$466:$G$474)</definedName>
    <definedName name="_TMO14">SUM([8]PLOM!$G$466:$G$474)</definedName>
    <definedName name="_TMO15" localSheetId="5">SUM([8]PLOM!#REF!)</definedName>
    <definedName name="_TMO15" localSheetId="7">SUM([8]PLOM!#REF!)</definedName>
    <definedName name="_TMO15">SUM([8]PLOM!#REF!)</definedName>
    <definedName name="_TMO16" localSheetId="5">SUM([8]PLOM!#REF!)</definedName>
    <definedName name="_TMO16" localSheetId="7">SUM([8]PLOM!#REF!)</definedName>
    <definedName name="_TMO16">SUM([8]PLOM!#REF!)</definedName>
    <definedName name="_TMO17" localSheetId="5">SUM([8]PLOM!#REF!)</definedName>
    <definedName name="_TMO17" localSheetId="7">SUM([8]PLOM!#REF!)</definedName>
    <definedName name="_TMO17">SUM([8]PLOM!#REF!)</definedName>
    <definedName name="_TMO18" localSheetId="5">SUM([8]PLOM!#REF!)</definedName>
    <definedName name="_TMO18">SUM([8]PLOM!#REF!)</definedName>
    <definedName name="_TMO19" localSheetId="5">SUM([8]PLOM!#REF!)</definedName>
    <definedName name="_TMO19">SUM([8]PLOM!#REF!)</definedName>
    <definedName name="_TMO2" localSheetId="7">SUM([8]PLOM!$G$162:$G$232)</definedName>
    <definedName name="_TMO2">SUM([8]PLOM!$G$162:$G$232)</definedName>
    <definedName name="_TMO20" localSheetId="5">SUM([8]PLOM!#REF!)</definedName>
    <definedName name="_TMO20" localSheetId="7">SUM([8]PLOM!#REF!)</definedName>
    <definedName name="_TMO20">SUM([8]PLOM!#REF!)</definedName>
    <definedName name="_TMO3" localSheetId="7">SUM([8]PLOM!$G$234:$G$299)</definedName>
    <definedName name="_TMO3">SUM([8]PLOM!$G$234:$G$299)</definedName>
    <definedName name="_TMO4" localSheetId="7">SUM([8]PLOM!$G$301:$G$328)</definedName>
    <definedName name="_TMO4">SUM([8]PLOM!$G$301:$G$328)</definedName>
    <definedName name="_TMO5" localSheetId="7">SUM([8]PLOM!$G$330:$G$338)</definedName>
    <definedName name="_TMO5">SUM([8]PLOM!$G$330:$G$338)</definedName>
    <definedName name="_TMO6" localSheetId="7">SUM([8]PLOM!$G$340:$G$347)</definedName>
    <definedName name="_TMO6">SUM([8]PLOM!$G$340:$G$347)</definedName>
    <definedName name="_TMO7" localSheetId="7">SUM([8]PLOM!$G$349:$G$354)</definedName>
    <definedName name="_TMO7">SUM([8]PLOM!$G$349:$G$354)</definedName>
    <definedName name="_TMO8" localSheetId="7">SUM([8]PLOM!$G$356:$G$421)</definedName>
    <definedName name="_TMO8">SUM([8]PLOM!$G$356:$G$421)</definedName>
    <definedName name="_TMO9" localSheetId="7">SUM([8]PLOM!$G$423:$G$434)</definedName>
    <definedName name="_TMO9">SUM([8]PLOM!$G$423:$G$434)</definedName>
    <definedName name="_Toc278809168">[7]TF!#REF!</definedName>
    <definedName name="_Toc370059338">[7]PL!#REF!</definedName>
    <definedName name="_Toc461806723">[7]ME!#REF!</definedName>
    <definedName name="_tot1" localSheetId="7">#REF!</definedName>
    <definedName name="_tot1">#REF!</definedName>
    <definedName name="_tot2" localSheetId="7">#REF!</definedName>
    <definedName name="_tot2">#REF!</definedName>
    <definedName name="_tot3" localSheetId="7">#REF!</definedName>
    <definedName name="_tot3">#REF!</definedName>
    <definedName name="_tot4" localSheetId="7">#REF!</definedName>
    <definedName name="_tot4">#REF!</definedName>
    <definedName name="_tot5" localSheetId="7">#REF!</definedName>
    <definedName name="_tot5">#REF!</definedName>
    <definedName name="_TV11" localSheetId="7">SUM([8]PLOM!$J$445:$J$449)</definedName>
    <definedName name="_TV11">SUM([8]PLOM!$J$445:$J$449)</definedName>
    <definedName name="_TV12" localSheetId="7">SUM([8]PLOM!$J$451:$J$458)</definedName>
    <definedName name="_TV12">SUM([8]PLOM!$J$451:$J$458)</definedName>
    <definedName name="_TV13" localSheetId="7">SUM([8]PLOM!$J$460:$J$464)</definedName>
    <definedName name="_TV13">SUM([8]PLOM!$J$460:$J$464)</definedName>
    <definedName name="_TV14" localSheetId="7">SUM([8]PLOM!$J$466:$J$474)</definedName>
    <definedName name="_TV14">SUM([8]PLOM!$J$466:$J$474)</definedName>
    <definedName name="_TV15" localSheetId="5">SUM([8]PLOM!#REF!)</definedName>
    <definedName name="_TV15" localSheetId="7">SUM([8]PLOM!#REF!)</definedName>
    <definedName name="_TV15">SUM([8]PLOM!#REF!)</definedName>
    <definedName name="_TV16" localSheetId="5">SUM([8]PLOM!#REF!)</definedName>
    <definedName name="_TV16" localSheetId="7">SUM([8]PLOM!#REF!)</definedName>
    <definedName name="_TV16">SUM([8]PLOM!#REF!)</definedName>
    <definedName name="_TV17" localSheetId="5">SUM([8]PLOM!#REF!)</definedName>
    <definedName name="_TV17" localSheetId="7">SUM([8]PLOM!#REF!)</definedName>
    <definedName name="_TV17">SUM([8]PLOM!#REF!)</definedName>
    <definedName name="_TV18" localSheetId="5">SUM([8]PLOM!#REF!)</definedName>
    <definedName name="_TV18">SUM([8]PLOM!#REF!)</definedName>
    <definedName name="_TV19" localSheetId="5">SUM([8]PLOM!#REF!)</definedName>
    <definedName name="_TV19">SUM([8]PLOM!#REF!)</definedName>
    <definedName name="_TV2" localSheetId="7">SUM([8]PLOM!$J$162:$J$232)</definedName>
    <definedName name="_TV2">SUM([8]PLOM!$J$162:$J$232)</definedName>
    <definedName name="_TV20" localSheetId="5">SUM([8]PLOM!#REF!)</definedName>
    <definedName name="_TV20" localSheetId="7">SUM([8]PLOM!#REF!)</definedName>
    <definedName name="_TV20">SUM([8]PLOM!#REF!)</definedName>
    <definedName name="_TV3" localSheetId="7">SUM([8]PLOM!$J$234:$J$299)</definedName>
    <definedName name="_TV3">SUM([8]PLOM!$J$234:$J$299)</definedName>
    <definedName name="_TV4" localSheetId="7">SUM([8]PLOM!$J$301:$J$328)</definedName>
    <definedName name="_TV4">SUM([8]PLOM!$J$301:$J$328)</definedName>
    <definedName name="_TV5" localSheetId="7">SUM([8]PLOM!$J$330:$J$338)</definedName>
    <definedName name="_TV5">SUM([8]PLOM!$J$330:$J$338)</definedName>
    <definedName name="_TV6" localSheetId="7">SUM([8]PLOM!$J$340:$J$347)</definedName>
    <definedName name="_TV6">SUM([8]PLOM!$J$340:$J$347)</definedName>
    <definedName name="_TV7" localSheetId="7">SUM([8]PLOM!$J$349:$J$354)</definedName>
    <definedName name="_TV7">SUM([8]PLOM!$J$349:$J$354)</definedName>
    <definedName name="_TV8" localSheetId="7">SUM([8]PLOM!$J$356:$J$421)</definedName>
    <definedName name="_TV8">SUM([8]PLOM!$J$356:$J$421)</definedName>
    <definedName name="_TV9" localSheetId="7">SUM([8]PLOM!$J$423:$J$434)</definedName>
    <definedName name="_TV9">SUM([8]PLOM!$J$423:$J$434)</definedName>
    <definedName name="a" localSheetId="5">#REF!</definedName>
    <definedName name="a" localSheetId="7">#REF!</definedName>
    <definedName name="a">#REF!</definedName>
    <definedName name="a_1" localSheetId="7">#REF!</definedName>
    <definedName name="a_1">#REF!</definedName>
    <definedName name="a_2" localSheetId="7">#REF!</definedName>
    <definedName name="a_2">#REF!</definedName>
    <definedName name="a_3" localSheetId="7">#REF!</definedName>
    <definedName name="a_3">#REF!</definedName>
    <definedName name="a_4" localSheetId="7">#REF!</definedName>
    <definedName name="a_4">#REF!</definedName>
    <definedName name="a_5" localSheetId="7">#REF!</definedName>
    <definedName name="a_5">#REF!</definedName>
    <definedName name="a_6" localSheetId="7">#REF!</definedName>
    <definedName name="a_6">#REF!</definedName>
    <definedName name="a_7" localSheetId="7">#REF!</definedName>
    <definedName name="a_7">#REF!</definedName>
    <definedName name="AA" localSheetId="5">#REF!</definedName>
    <definedName name="AA" localSheetId="7">#REF!</definedName>
    <definedName name="AA">#REF!</definedName>
    <definedName name="aaa" localSheetId="7">#REF!</definedName>
    <definedName name="aaa">#REF!</definedName>
    <definedName name="aab" localSheetId="7">#REF!</definedName>
    <definedName name="aab">#REF!</definedName>
    <definedName name="aac" localSheetId="7">#REF!</definedName>
    <definedName name="aac">#REF!</definedName>
    <definedName name="AB" localSheetId="5">#REF!</definedName>
    <definedName name="AB" localSheetId="7">#REF!</definedName>
    <definedName name="AB">#REF!</definedName>
    <definedName name="ABA" localSheetId="5">#REF!</definedName>
    <definedName name="ABA" localSheetId="7">#REF!</definedName>
    <definedName name="ABA">#REF!</definedName>
    <definedName name="abc">[9]DATA!$C$1</definedName>
    <definedName name="AC" localSheetId="5">#REF!</definedName>
    <definedName name="AC" localSheetId="7">#REF!</definedName>
    <definedName name="AC">#REF!</definedName>
    <definedName name="AccessDatabase" hidden="1">"D:\#COGEEF\DEVIS\# sous-détails\bible 01.mdb"</definedName>
    <definedName name="Achats">NA()</definedName>
    <definedName name="Actu_revision">NA()</definedName>
    <definedName name="AD" localSheetId="5">#REF!</definedName>
    <definedName name="AD" localSheetId="7">#REF!</definedName>
    <definedName name="AD">#REF!</definedName>
    <definedName name="adj">OFFSET([10]Feuil1!$F$1,0,0,COUNTA([10]Feuil1!$F$1:$F$65536),1)</definedName>
    <definedName name="AE" localSheetId="5">#REF!</definedName>
    <definedName name="AE" localSheetId="7">#REF!</definedName>
    <definedName name="AE">#REF!</definedName>
    <definedName name="AF" localSheetId="5">#REF!</definedName>
    <definedName name="AF" localSheetId="7">#REF!</definedName>
    <definedName name="AF">#REF!</definedName>
    <definedName name="af_2" localSheetId="7">#REF!</definedName>
    <definedName name="af_2">#REF!</definedName>
    <definedName name="AG" localSheetId="5">#REF!</definedName>
    <definedName name="AG" localSheetId="7">#REF!</definedName>
    <definedName name="AG">#REF!</definedName>
    <definedName name="AGG" localSheetId="5">#REF!</definedName>
    <definedName name="AGG" localSheetId="7">#REF!</definedName>
    <definedName name="AGG">#REF!</definedName>
    <definedName name="AH" localSheetId="5">#REF!</definedName>
    <definedName name="AH" localSheetId="7">#REF!</definedName>
    <definedName name="AH">#REF!</definedName>
    <definedName name="article" localSheetId="7">#REF!</definedName>
    <definedName name="article">#REF!</definedName>
    <definedName name="assainissement" localSheetId="7">#REF!</definedName>
    <definedName name="assainissement">#REF!</definedName>
    <definedName name="Autres_Frais">NA()</definedName>
    <definedName name="Avance">#REF!</definedName>
    <definedName name="B" localSheetId="5">#REF!</definedName>
    <definedName name="B" localSheetId="7">#REF!</definedName>
    <definedName name="B">#REF!</definedName>
    <definedName name="ba" localSheetId="5">#REF!</definedName>
    <definedName name="ba" localSheetId="7">#REF!</definedName>
    <definedName name="ba">#REF!</definedName>
    <definedName name="Baignoire0.33" localSheetId="7">#REF!</definedName>
    <definedName name="Baignoire0.33">#REF!</definedName>
    <definedName name="Baihnoire" localSheetId="7">#REF!</definedName>
    <definedName name="Baihnoire">#REF!</definedName>
    <definedName name="Baihnoire0.33" localSheetId="7">#REF!</definedName>
    <definedName name="Baihnoire0.33">#REF!</definedName>
    <definedName name="BASE" localSheetId="7">#REF!</definedName>
    <definedName name="BASE">#REF!</definedName>
    <definedName name="_xlnm.Database" localSheetId="5">#REF!</definedName>
    <definedName name="_xlnm.Database" localSheetId="7">#REF!</definedName>
    <definedName name="_xlnm.Database">#REF!</definedName>
    <definedName name="basse_tension" localSheetId="7">#REF!</definedName>
    <definedName name="basse_tension">#REF!</definedName>
    <definedName name="bb" localSheetId="5">#REF!</definedName>
    <definedName name="bb" localSheetId="7">#REF!</definedName>
    <definedName name="bb">#REF!</definedName>
    <definedName name="BDD" localSheetId="5">#REF!</definedName>
    <definedName name="BDD" localSheetId="7">#REF!</definedName>
    <definedName name="BDD">#REF!</definedName>
    <definedName name="bet">NA()</definedName>
    <definedName name="BETON" localSheetId="5">#REF!</definedName>
    <definedName name="BETON" localSheetId="7">#REF!</definedName>
    <definedName name="BETON">#REF!</definedName>
    <definedName name="bis" localSheetId="7">#REF!</definedName>
    <definedName name="bis">#REF!</definedName>
    <definedName name="bl" localSheetId="5">#REF!</definedName>
    <definedName name="bl" localSheetId="7">#REF!</definedName>
    <definedName name="bl">#REF!</definedName>
    <definedName name="bm" localSheetId="5">#REF!</definedName>
    <definedName name="bm" localSheetId="7">#REF!</definedName>
    <definedName name="bm">#REF!</definedName>
    <definedName name="BREUX">[11]limites!$D$4579</definedName>
    <definedName name="BuiltIn_Database___0" localSheetId="5">#REF!</definedName>
    <definedName name="BuiltIn_Database___0" localSheetId="7">#REF!</definedName>
    <definedName name="BuiltIn_Database___0">#REF!</definedName>
    <definedName name="BuiltIn_Database___2" localSheetId="5">#REF!</definedName>
    <definedName name="BuiltIn_Database___2" localSheetId="7">#REF!</definedName>
    <definedName name="BuiltIn_Database___2">#REF!</definedName>
    <definedName name="BuiltIn_Database___3" localSheetId="5">#REF!</definedName>
    <definedName name="BuiltIn_Database___3" localSheetId="7">#REF!</definedName>
    <definedName name="BuiltIn_Database___3">#REF!</definedName>
    <definedName name="BuiltIn_Database___4" localSheetId="5">#REF!</definedName>
    <definedName name="BuiltIn_Database___4" localSheetId="7">#REF!</definedName>
    <definedName name="BuiltIn_Database___4">#REF!</definedName>
    <definedName name="BuiltIn_Database___5" localSheetId="5">#REF!</definedName>
    <definedName name="BuiltIn_Database___5" localSheetId="7">#REF!</definedName>
    <definedName name="BuiltIn_Database___5">#REF!</definedName>
    <definedName name="BuiltIn_Database___6" localSheetId="5">#REF!</definedName>
    <definedName name="BuiltIn_Database___6" localSheetId="7">#REF!</definedName>
    <definedName name="BuiltIn_Database___6">#REF!</definedName>
    <definedName name="BuiltIn_Database___7" localSheetId="5">#REF!</definedName>
    <definedName name="BuiltIn_Database___7" localSheetId="7">#REF!</definedName>
    <definedName name="BuiltIn_Database___7">#REF!</definedName>
    <definedName name="CALCUL">#REF!</definedName>
    <definedName name="CALO" localSheetId="7">[12]Tubes!#REF!</definedName>
    <definedName name="CALO">[13]Tubes!#REF!</definedName>
    <definedName name="CARRELAGE" localSheetId="5">#REF!</definedName>
    <definedName name="CARRELAGE" localSheetId="7">#REF!</definedName>
    <definedName name="CARRELAGE">#REF!</definedName>
    <definedName name="cces" localSheetId="5">#REF!</definedName>
    <definedName name="cces" localSheetId="7">#REF!</definedName>
    <definedName name="cces">#REF!</definedName>
    <definedName name="CdV" localSheetId="7">'[14]6-SOLS'!#REF!</definedName>
    <definedName name="CdV">'[14]6-SOLS'!#REF!</definedName>
    <definedName name="CdVMat" localSheetId="7">#REF!</definedName>
    <definedName name="CdVMat">#REF!</definedName>
    <definedName name="CdvMat1" localSheetId="7">#REF!</definedName>
    <definedName name="CdvMat1">#REF!</definedName>
    <definedName name="CdVMO" localSheetId="7">#REF!</definedName>
    <definedName name="CdVMO">#REF!</definedName>
    <definedName name="ce" localSheetId="7">#REF!</definedName>
    <definedName name="ce">#REF!</definedName>
    <definedName name="cef" localSheetId="7">[15]Tubes!#REF!</definedName>
    <definedName name="cef">[15]Tubes!#REF!</definedName>
    <definedName name="CEP" localSheetId="7">#REF!</definedName>
    <definedName name="CEP">#REF!</definedName>
    <definedName name="CEQ" localSheetId="7">#REF!</definedName>
    <definedName name="CEQ">#REF!</definedName>
    <definedName name="cgo" localSheetId="5">#REF!</definedName>
    <definedName name="cgo" localSheetId="7">#REF!</definedName>
    <definedName name="cgo">#REF!</definedName>
    <definedName name="CircuitVent">[16]Débit!$AG$4:$AG$175</definedName>
    <definedName name="cl" localSheetId="7">#REF!</definedName>
    <definedName name="cl">#REF!</definedName>
    <definedName name="CO" localSheetId="7">[1]Bordereau!#REF!</definedName>
    <definedName name="CO">[1]Bordereau!#REF!</definedName>
    <definedName name="Codes_parois" localSheetId="7">#REF!</definedName>
    <definedName name="Codes_parois">#REF!</definedName>
    <definedName name="COEF" localSheetId="7">#REF!</definedName>
    <definedName name="COEF">#REF!</definedName>
    <definedName name="coef1" localSheetId="5">#REF!</definedName>
    <definedName name="coef1" localSheetId="7">#REF!</definedName>
    <definedName name="coef1">#REF!</definedName>
    <definedName name="COEFF1" localSheetId="7">#REF!</definedName>
    <definedName name="COEFF1">#REF!</definedName>
    <definedName name="COEFMA" localSheetId="5">#REF!</definedName>
    <definedName name="COEFMA" localSheetId="7">#REF!</definedName>
    <definedName name="COEFMA">#REF!</definedName>
    <definedName name="COEFMO" localSheetId="5">#REF!</definedName>
    <definedName name="COEFMO" localSheetId="7">#REF!</definedName>
    <definedName name="COEFMO">#REF!</definedName>
    <definedName name="COEFOUR">'[17]Bordereau echangeurs'!$W$189</definedName>
    <definedName name="COEFST">'[17]Bordereau echangeurs'!$X$189</definedName>
    <definedName name="coffrages" localSheetId="7">[18]GO!$S$18</definedName>
    <definedName name="coffrages">[19]GO!$S$18</definedName>
    <definedName name="coffrages1" localSheetId="7">'[20]Données PROGAP'!$F$18</definedName>
    <definedName name="coffrages1">'[21]Données PROGAP'!$F$18</definedName>
    <definedName name="commerciaux" localSheetId="7">#REF!</definedName>
    <definedName name="commerciaux">#REF!</definedName>
    <definedName name="communs" localSheetId="7">#REF!</definedName>
    <definedName name="communs">#REF!</definedName>
    <definedName name="COUTMO" localSheetId="7">#REF!</definedName>
    <definedName name="COUTMO">#REF!</definedName>
    <definedName name="_xlnm.Criteria" localSheetId="5">#REF!</definedName>
    <definedName name="_xlnm.Criteria" localSheetId="7">#REF!</definedName>
    <definedName name="_xlnm.Criteria">#REF!</definedName>
    <definedName name="ctr" localSheetId="7">#REF!</definedName>
    <definedName name="ctr">#REF!</definedName>
    <definedName name="D" localSheetId="5">#REF!</definedName>
    <definedName name="D" localSheetId="7">#REF!</definedName>
    <definedName name="D">#REF!</definedName>
    <definedName name="DataBase0" localSheetId="7" hidden="1">#REF!</definedName>
    <definedName name="DataBase0" hidden="1">#REF!</definedName>
    <definedName name="DataBase1" localSheetId="7" hidden="1">#REF!</definedName>
    <definedName name="DataBase1" hidden="1">#REF!</definedName>
    <definedName name="DataBase2" localSheetId="7" hidden="1">#REF!</definedName>
    <definedName name="DataBase2" hidden="1">#REF!</definedName>
    <definedName name="DataBase3" localSheetId="7" hidden="1">#REF!</definedName>
    <definedName name="DataBase3" hidden="1">#REF!</definedName>
    <definedName name="dd" localSheetId="7">#REF!</definedName>
    <definedName name="dd">#REF!</definedName>
    <definedName name="deb">[1]Bordereau!#REF!</definedName>
    <definedName name="DebExtract">[16]Débit!$AE$4:$AE$175</definedName>
    <definedName name="Délai_Global">NA()</definedName>
    <definedName name="dem" localSheetId="5">#REF!</definedName>
    <definedName name="dem" localSheetId="7">#REF!</definedName>
    <definedName name="dem">#REF!</definedName>
    <definedName name="demol" localSheetId="5">#REF!</definedName>
    <definedName name="demol" localSheetId="7">#REF!</definedName>
    <definedName name="demol">#REF!</definedName>
    <definedName name="Dépenses_totales">NA()</definedName>
    <definedName name="Désignation">#REF!</definedName>
    <definedName name="dev" localSheetId="7">#REF!</definedName>
    <definedName name="dev">#REF!</definedName>
    <definedName name="devis" localSheetId="5">'[5]RECAP DEBOURS'!#REF!</definedName>
    <definedName name="devis" localSheetId="7">'[6]RECAP DEBOURS'!#REF!</definedName>
    <definedName name="devis">'[5]RECAP DEBOURS'!#REF!</definedName>
    <definedName name="divst" localSheetId="5">#REF!</definedName>
    <definedName name="divst" localSheetId="7">#REF!</definedName>
    <definedName name="divst">#REF!</definedName>
    <definedName name="dli_recap" localSheetId="7">#REF!</definedName>
    <definedName name="dli_recap">#REF!</definedName>
    <definedName name="DQE" localSheetId="7">#REF!</definedName>
    <definedName name="DQE">#REF!</definedName>
    <definedName name="DS" localSheetId="5">#REF!</definedName>
    <definedName name="DS" localSheetId="7">#REF!</definedName>
    <definedName name="DS">#REF!</definedName>
    <definedName name="DS_CC">NA()</definedName>
    <definedName name="DS_CEA">NA()</definedName>
    <definedName name="DS_CET">NA()</definedName>
    <definedName name="DS_GO">NA()</definedName>
    <definedName name="DS_TOTAL">NA()</definedName>
    <definedName name="DS_Total_BRUTS">NA()</definedName>
    <definedName name="DS_VRD_EV">NA()</definedName>
    <definedName name="duree_aidechef">NA()</definedName>
    <definedName name="duree_aideconducteur">NA()</definedName>
    <definedName name="duree_chefchantier">NA()</definedName>
    <definedName name="duree_chefequipe">NA()</definedName>
    <definedName name="duree_chefgroupe">NA()</definedName>
    <definedName name="duree_chefservice">NA()</definedName>
    <definedName name="duree_G1">NA()</definedName>
    <definedName name="duree_G2">NA()</definedName>
    <definedName name="duree_ingprincipal">NA()</definedName>
    <definedName name="duree_ingtravaux">NA()</definedName>
    <definedName name="duree_lift">NA()</definedName>
    <definedName name="duree_montemateriaux">NA()</definedName>
    <definedName name="duree_plateforme">NA()</definedName>
    <definedName name="duree_secretaire">NA()</definedName>
    <definedName name="duree_stagiaire">NA()</definedName>
    <definedName name="durée_terrassement">NA()</definedName>
    <definedName name="E" localSheetId="5">#REF!</definedName>
    <definedName name="E" localSheetId="7">#REF!</definedName>
    <definedName name="E">#REF!</definedName>
    <definedName name="eau" localSheetId="7">[22]métré!#REF!</definedName>
    <definedName name="eau">[22]métré!#REF!</definedName>
    <definedName name="éclairage" localSheetId="7">[22]métré!#REF!</definedName>
    <definedName name="éclairage">[22]métré!#REF!</definedName>
    <definedName name="Effectif">NA()</definedName>
    <definedName name="Encadrement">NA()</definedName>
    <definedName name="espaces_verts" localSheetId="7">#REF!</definedName>
    <definedName name="espaces_verts">#REF!</definedName>
    <definedName name="estimpro">'[2]10-Estim PRO'!$B$17:$L$327</definedName>
    <definedName name="euro" localSheetId="7">#REF!</definedName>
    <definedName name="euro">#REF!</definedName>
    <definedName name="Excel_BuiltIn__FilterDatabase_1">'[23]Minute métrés'!#REF!</definedName>
    <definedName name="Excel_BuiltIn__FilterDatabase_12">#REF!</definedName>
    <definedName name="Excel_BuiltIn__FilterDatabase_2">#REF!</definedName>
    <definedName name="Excel_BuiltIn_Print_Titles_23" localSheetId="7">#REF!</definedName>
    <definedName name="Excel_BuiltIn_Print_Titles_23">#REF!</definedName>
    <definedName name="Excel_BuiltIn_Print_Titles_25" localSheetId="7">#REF!</definedName>
    <definedName name="Excel_BuiltIn_Print_Titles_25">#REF!</definedName>
    <definedName name="_xlnm.Extract" localSheetId="7">#REF!</definedName>
    <definedName name="_xlnm.Extract">#REF!</definedName>
    <definedName name="F" localSheetId="5">#REF!</definedName>
    <definedName name="F" localSheetId="7">#REF!</definedName>
    <definedName name="F">#REF!</definedName>
    <definedName name="fd" localSheetId="7">#REF!</definedName>
    <definedName name="fd">#REF!</definedName>
    <definedName name="FDC_GO">NA()</definedName>
    <definedName name="FDC_hors_GO">NA()</definedName>
    <definedName name="fdgsd" localSheetId="5">#REF!</definedName>
    <definedName name="fdgsd" localSheetId="7">#REF!</definedName>
    <definedName name="fdgsd">#REF!</definedName>
    <definedName name="fichep" localSheetId="7">#REF!</definedName>
    <definedName name="fichep">#REF!</definedName>
    <definedName name="_xlnm.Recorder" localSheetId="5">#REF!</definedName>
    <definedName name="_xlnm.Recorder" localSheetId="7">#REF!</definedName>
    <definedName name="_xlnm.Recorder">#REF!</definedName>
    <definedName name="FosseListe">Feuil6!$J$2:$J$4</definedName>
    <definedName name="Frais_generaux_assurances">NA()</definedName>
    <definedName name="fs" localSheetId="7">#REF!</definedName>
    <definedName name="fs">#REF!</definedName>
    <definedName name="fsp" localSheetId="5">#REF!</definedName>
    <definedName name="fsp" localSheetId="7">#REF!</definedName>
    <definedName name="fsp">#REF!</definedName>
    <definedName name="G" localSheetId="5">#REF!</definedName>
    <definedName name="G" localSheetId="7">#REF!</definedName>
    <definedName name="G">#REF!</definedName>
    <definedName name="GAINE1000" localSheetId="7">#REF!</definedName>
    <definedName name="GAINE1000">#REF!</definedName>
    <definedName name="GAINE125" localSheetId="7">#REF!</definedName>
    <definedName name="GAINE125">#REF!</definedName>
    <definedName name="GAINE160" localSheetId="7">#REF!</definedName>
    <definedName name="GAINE160">#REF!</definedName>
    <definedName name="GAINE200" localSheetId="7">#REF!</definedName>
    <definedName name="GAINE200">#REF!</definedName>
    <definedName name="GAINE250" localSheetId="7">#REF!</definedName>
    <definedName name="GAINE250">#REF!</definedName>
    <definedName name="GAINE315" localSheetId="7">#REF!</definedName>
    <definedName name="GAINE315">#REF!</definedName>
    <definedName name="GAINE355" localSheetId="7">#REF!</definedName>
    <definedName name="GAINE355">#REF!</definedName>
    <definedName name="GAINE400" localSheetId="7">#REF!</definedName>
    <definedName name="GAINE400">#REF!</definedName>
    <definedName name="GAINE450" localSheetId="7">#REF!</definedName>
    <definedName name="GAINE450">#REF!</definedName>
    <definedName name="GAINE500" localSheetId="7">#REF!</definedName>
    <definedName name="GAINE500">#REF!</definedName>
    <definedName name="GAINE560" localSheetId="7">#REF!</definedName>
    <definedName name="GAINE560">#REF!</definedName>
    <definedName name="GAINE630" localSheetId="7">#REF!</definedName>
    <definedName name="GAINE630">#REF!</definedName>
    <definedName name="GAINE710" localSheetId="7">#REF!</definedName>
    <definedName name="GAINE710">#REF!</definedName>
    <definedName name="GAINE800" localSheetId="7">#REF!</definedName>
    <definedName name="GAINE800">#REF!</definedName>
    <definedName name="GAINE900" localSheetId="7">#REF!</definedName>
    <definedName name="GAINE900">#REF!</definedName>
    <definedName name="GAINEISO125" localSheetId="7">#REF!</definedName>
    <definedName name="GAINEISO125">#REF!</definedName>
    <definedName name="GAINEISO160" localSheetId="7">#REF!</definedName>
    <definedName name="GAINEISO160">#REF!</definedName>
    <definedName name="GAINEISO200" localSheetId="7">#REF!</definedName>
    <definedName name="GAINEISO200">#REF!</definedName>
    <definedName name="GAINEISO250" localSheetId="7">#REF!</definedName>
    <definedName name="GAINEISO250">#REF!</definedName>
    <definedName name="GAINEISO315" localSheetId="7">#REF!</definedName>
    <definedName name="GAINEISO315">#REF!</definedName>
    <definedName name="gb" localSheetId="5">#REF!</definedName>
    <definedName name="gb" localSheetId="7">#REF!</definedName>
    <definedName name="gb">#REF!</definedName>
    <definedName name="GDF" localSheetId="7">#REF!</definedName>
    <definedName name="GDF">#REF!</definedName>
    <definedName name="GDFGDFG">#REF!</definedName>
    <definedName name="Gros_œuvre">NA()</definedName>
    <definedName name="H" localSheetId="5">#REF!</definedName>
    <definedName name="H" localSheetId="7">#REF!</definedName>
    <definedName name="H">#REF!</definedName>
    <definedName name="H.T">[24]Récap!$H$41</definedName>
    <definedName name="ha" localSheetId="5">#REF!</definedName>
    <definedName name="ha" localSheetId="7">#REF!</definedName>
    <definedName name="ha">#REF!</definedName>
    <definedName name="he_hi" localSheetId="7">#REF!</definedName>
    <definedName name="he_hi">#REF!</definedName>
    <definedName name="hhhhhhhhhhhhh" localSheetId="5">#REF!</definedName>
    <definedName name="hhhhhhhhhhhhh" localSheetId="7">#REF!</definedName>
    <definedName name="hhhhhhhhhhhhh">#REF!</definedName>
    <definedName name="I" localSheetId="5">#REF!</definedName>
    <definedName name="I" localSheetId="7">#REF!</definedName>
    <definedName name="I">#REF!</definedName>
    <definedName name="IFL" localSheetId="5">#REF!</definedName>
    <definedName name="IFL" localSheetId="7">#REF!</definedName>
    <definedName name="IFL">#REF!</definedName>
    <definedName name="IGL" localSheetId="5">#REF!</definedName>
    <definedName name="IGL" localSheetId="7">#REF!</definedName>
    <definedName name="IGL">#REF!</definedName>
    <definedName name="IMPRESSION" localSheetId="5">#REF!</definedName>
    <definedName name="IMPRESSION" localSheetId="7">#REF!</definedName>
    <definedName name="IMPRESSION">#REF!</definedName>
    <definedName name="_xlnm.Print_Titles" localSheetId="9">'DPGF GROS OEUVRE'!$1:$6</definedName>
    <definedName name="_xlnm.Print_Titles" localSheetId="8">'DPGF TERRASSEMENT'!$1:$6</definedName>
    <definedName name="_xlnm.Print_Titles" localSheetId="10">'RECAP DPGF'!$1:$13</definedName>
    <definedName name="IMPREVU" localSheetId="7">'[25]Bordereau  2 ech + Recup'!#REF!</definedName>
    <definedName name="IMPREVU">'[25]Bordereau  2 ech + Recup'!#REF!</definedName>
    <definedName name="IMPREVUS">'[17]Bordereau echangeurs'!$T$187</definedName>
    <definedName name="IMPREVUT" localSheetId="7">'[25]Bordereau  2 ech + Recup'!#REF!</definedName>
    <definedName name="IMPREVUT">'[25]Bordereau  2 ech + Recup'!#REF!</definedName>
    <definedName name="Indirects">NA()</definedName>
    <definedName name="Installation_coordination">NA()</definedName>
    <definedName name="Installations">NA()</definedName>
    <definedName name="ISOLGAINE" localSheetId="7">#REF!</definedName>
    <definedName name="ISOLGAINE">#REF!</definedName>
    <definedName name="ISOLTUBE" localSheetId="7">#REF!</definedName>
    <definedName name="ISOLTUBE">#REF!</definedName>
    <definedName name="ISOLTUBE30" localSheetId="7">#REF!</definedName>
    <definedName name="ISOLTUBE30">#REF!</definedName>
    <definedName name="ISOLTUBE40" localSheetId="7">#REF!</definedName>
    <definedName name="ISOLTUBE40">#REF!</definedName>
    <definedName name="JJ" localSheetId="5">#REF!</definedName>
    <definedName name="JJ" localSheetId="7">#REF!</definedName>
    <definedName name="JJ">#REF!</definedName>
    <definedName name="jkhg" localSheetId="7">#REF!</definedName>
    <definedName name="jkhg">#REF!</definedName>
    <definedName name="K" localSheetId="5">#REF!</definedName>
    <definedName name="K" localSheetId="7">#REF!</definedName>
    <definedName name="K">#REF!</definedName>
    <definedName name="k_Mat." localSheetId="7">#REF!</definedName>
    <definedName name="k_Mat.">#REF!</definedName>
    <definedName name="K_MO" localSheetId="7">#REF!</definedName>
    <definedName name="K_MO">#REF!</definedName>
    <definedName name="K_S_T" localSheetId="7">#REF!</definedName>
    <definedName name="K_S_T">#REF!</definedName>
    <definedName name="kg" localSheetId="7">#REF!</definedName>
    <definedName name="kg">#REF!</definedName>
    <definedName name="kg_ha">NA()</definedName>
    <definedName name="kg_ts">NA()</definedName>
    <definedName name="KK" localSheetId="7">#REF!</definedName>
    <definedName name="KK">#REF!</definedName>
    <definedName name="kkk" localSheetId="5">#REF!</definedName>
    <definedName name="kkk" localSheetId="7">#REF!</definedName>
    <definedName name="kkk">#REF!</definedName>
    <definedName name="kkkk" localSheetId="7">#REF!</definedName>
    <definedName name="kkkk">#REF!</definedName>
    <definedName name="kkkkk" localSheetId="7">#REF!</definedName>
    <definedName name="kkkkk">#REF!</definedName>
    <definedName name="ko">[1]Bordereau!#REF!</definedName>
    <definedName name="L_" localSheetId="5">#REF!</definedName>
    <definedName name="L_" localSheetId="7">#REF!</definedName>
    <definedName name="L_">#REF!</definedName>
    <definedName name="L_10" localSheetId="7">#REF!</definedName>
    <definedName name="L_10">#REF!</definedName>
    <definedName name="L_8" localSheetId="7">#REF!</definedName>
    <definedName name="L_8">#REF!</definedName>
    <definedName name="L_9" localSheetId="7">#REF!</definedName>
    <definedName name="L_9">#REF!</definedName>
    <definedName name="LE">'[26]2- EQUIPEMENTS LOCAUX'!$J$4:$BW$156</definedName>
    <definedName name="lig_total" localSheetId="7">#REF!</definedName>
    <definedName name="lig_total">#REF!</definedName>
    <definedName name="lig_total2" localSheetId="7">#REF!</definedName>
    <definedName name="lig_total2">#REF!</definedName>
    <definedName name="LiseNiveau">#REF!</definedName>
    <definedName name="Liste_CTA" localSheetId="7">#REF!</definedName>
    <definedName name="Liste_CTA">#REF!</definedName>
    <definedName name="Liste_VER" localSheetId="7">#REF!</definedName>
    <definedName name="Liste_VER">#REF!</definedName>
    <definedName name="Liste_VEX" localSheetId="7">#REF!</definedName>
    <definedName name="Liste_VEX">#REF!</definedName>
    <definedName name="ListeBéton">Feuil6!$D$2:$D$9</definedName>
    <definedName name="ListeGO" localSheetId="7">#REF!</definedName>
    <definedName name="ListeGO">#REF!</definedName>
    <definedName name="ListePoutre">Feuil6!$H$8:$H$14</definedName>
    <definedName name="ListeSystemeConstructif">Feuil6!$B$2:$B$4</definedName>
    <definedName name="ListeVoileExt">Feuil6!$M$2:$M$3</definedName>
    <definedName name="local1" localSheetId="7">#REF!</definedName>
    <definedName name="local1">#REF!</definedName>
    <definedName name="local2" localSheetId="7">#REF!</definedName>
    <definedName name="local2">#REF!</definedName>
    <definedName name="Locations">NA()</definedName>
    <definedName name="lot" localSheetId="7">#REF!</definedName>
    <definedName name="lot">#REF!</definedName>
    <definedName name="M" localSheetId="5">#REF!</definedName>
    <definedName name="M" localSheetId="7">#REF!</definedName>
    <definedName name="M">#REF!</definedName>
    <definedName name="M.O.I">NA()</definedName>
    <definedName name="mac" localSheetId="5">#REF!</definedName>
    <definedName name="mac" localSheetId="7">#REF!</definedName>
    <definedName name="mac">#REF!</definedName>
    <definedName name="MACRO" localSheetId="5">#REF!</definedName>
    <definedName name="MACRO" localSheetId="7">#REF!</definedName>
    <definedName name="MACRO">#REF!</definedName>
    <definedName name="Maîtrise">NA()</definedName>
    <definedName name="Marge">NA()</definedName>
    <definedName name="Matériaux" localSheetId="7">#REF!</definedName>
    <definedName name="Matériaux">#REF!</definedName>
    <definedName name="mces" localSheetId="5">#REF!</definedName>
    <definedName name="mces" localSheetId="7">#REF!</definedName>
    <definedName name="mces">#REF!</definedName>
    <definedName name="men" localSheetId="5">#REF!</definedName>
    <definedName name="men" localSheetId="7">#REF!</definedName>
    <definedName name="men">#REF!</definedName>
    <definedName name="mgo" localSheetId="5">#REF!</definedName>
    <definedName name="mgo" localSheetId="7">#REF!</definedName>
    <definedName name="mgo">#REF!</definedName>
    <definedName name="MMI">#REF!</definedName>
    <definedName name="MO" localSheetId="5">#REF!</definedName>
    <definedName name="MO" localSheetId="7">#REF!</definedName>
    <definedName name="MO">#REF!</definedName>
    <definedName name="mod">NA()</definedName>
    <definedName name="mot">NA()</definedName>
    <definedName name="mots">[27]VRV!#REF!</definedName>
    <definedName name="N" localSheetId="5">#REF!</definedName>
    <definedName name="N" localSheetId="7">#REF!</definedName>
    <definedName name="N">#REF!</definedName>
    <definedName name="n_interv">[10]Feuil1!$D$10:$D$12</definedName>
    <definedName name="nbint" localSheetId="7">#REF!</definedName>
    <definedName name="nbint">#REF!</definedName>
    <definedName name="Nbre_aideconducteur">NA()</definedName>
    <definedName name="Nbre_cage_esc_infra_reha">NA()</definedName>
    <definedName name="Nbre_cage_esc_super_neuf">NA()</definedName>
    <definedName name="Nbre_cage_esc_super_reha">NA()</definedName>
    <definedName name="Nbre_cage_neuf">NA()</definedName>
    <definedName name="Nbre_cage_réha">NA()</definedName>
    <definedName name="Nbre_cages_esc_infra_neuf">NA()</definedName>
    <definedName name="Nbre_chefchantier">NA()</definedName>
    <definedName name="Nbre_chefequipe">NA()</definedName>
    <definedName name="Nbre_chefgroupe">NA()</definedName>
    <definedName name="Nbre_G1">NA()</definedName>
    <definedName name="Nbre_G2">NA()</definedName>
    <definedName name="Nbre_ingprincipal">NA()</definedName>
    <definedName name="Nbre_ingtravaux">NA()</definedName>
    <definedName name="Nbre_lift">NA()</definedName>
    <definedName name="Nbre_montemateriau">NA()</definedName>
    <definedName name="Nbre_niveaux_Neuf">NA()</definedName>
    <definedName name="Nbre_Niveaux_Réha">NA()</definedName>
    <definedName name="Nbre_plateforme">NA()</definedName>
    <definedName name="NCHANTIER" localSheetId="5">#REF!</definedName>
    <definedName name="NCHANTIER" localSheetId="7">#REF!</definedName>
    <definedName name="NCHANTIER">#REF!</definedName>
    <definedName name="NLIGNE" localSheetId="5">#REF!</definedName>
    <definedName name="NLIGNE" localSheetId="7">#REF!</definedName>
    <definedName name="NLIGNE">#REF!</definedName>
    <definedName name="nom_operation">NA()</definedName>
    <definedName name="Numéro">#REF!</definedName>
    <definedName name="numerotation_classeur">INDIRECT("B"&amp;MAX(([28]Métrés!$A$5:XFD1048576="e")*ROW([28]Métrés!$A$5:XFD1048576))-1)&amp;"."&amp;[28]Métrés!XFD1</definedName>
    <definedName name="O" localSheetId="5">#REF!</definedName>
    <definedName name="O" localSheetId="7">#REF!</definedName>
    <definedName name="O">#REF!</definedName>
    <definedName name="obj" localSheetId="7">#REF!</definedName>
    <definedName name="obj">#REF!</definedName>
    <definedName name="P.R">#REF!</definedName>
    <definedName name="P.V">#REF!</definedName>
    <definedName name="PAGE10" localSheetId="5">#REF!</definedName>
    <definedName name="PAGE10" localSheetId="7">#REF!</definedName>
    <definedName name="PAGE10">#REF!</definedName>
    <definedName name="PAGE2" localSheetId="5">#REF!</definedName>
    <definedName name="PAGE2" localSheetId="7">#REF!</definedName>
    <definedName name="PAGE2">#REF!</definedName>
    <definedName name="PAGE3" localSheetId="5">#REF!</definedName>
    <definedName name="PAGE3" localSheetId="7">#REF!</definedName>
    <definedName name="PAGE3">#REF!</definedName>
    <definedName name="PAGE4" localSheetId="5">#REF!</definedName>
    <definedName name="PAGE4" localSheetId="7">#REF!</definedName>
    <definedName name="PAGE4">#REF!</definedName>
    <definedName name="PAGE5" localSheetId="5">#REF!</definedName>
    <definedName name="PAGE5" localSheetId="7">#REF!</definedName>
    <definedName name="PAGE5">#REF!</definedName>
    <definedName name="PAGE6" localSheetId="5">#REF!</definedName>
    <definedName name="PAGE6" localSheetId="7">#REF!</definedName>
    <definedName name="PAGE6">#REF!</definedName>
    <definedName name="PAGE7" localSheetId="5">#REF!</definedName>
    <definedName name="PAGE7" localSheetId="7">#REF!</definedName>
    <definedName name="PAGE7">#REF!</definedName>
    <definedName name="PAGE8" localSheetId="5">#REF!</definedName>
    <definedName name="PAGE8" localSheetId="7">#REF!</definedName>
    <definedName name="PAGE8">#REF!</definedName>
    <definedName name="PAGE9" localSheetId="5">#REF!</definedName>
    <definedName name="PAGE9" localSheetId="7">#REF!</definedName>
    <definedName name="PAGE9">#REF!</definedName>
    <definedName name="Para_Entete_Sit">#REF!</definedName>
    <definedName name="Para_Sit">#REF!</definedName>
    <definedName name="pei" localSheetId="5">#REF!</definedName>
    <definedName name="pei" localSheetId="7">#REF!</definedName>
    <definedName name="pei">#REF!</definedName>
    <definedName name="période_sélectionnée" localSheetId="7">#REF!</definedName>
    <definedName name="période_sélectionnée">#REF!</definedName>
    <definedName name="PériodeDansPlan" localSheetId="7">#REF!=MEDIAN(#REF!,#REF!,#REF!+#REF!-1)</definedName>
    <definedName name="PériodeDansPlan">#REF!=MEDIAN(#REF!,#REF!,#REF!+#REF!-1)</definedName>
    <definedName name="PériodeDansRéel" localSheetId="7">#REF!=MEDIAN(#REF!,#REF!,#REF!+#REF!-1)</definedName>
    <definedName name="PériodeDansRéel">#REF!=MEDIAN(#REF!,#REF!,#REF!+#REF!-1)</definedName>
    <definedName name="Pied_Sit">#REF!</definedName>
    <definedName name="pilotage">NA()</definedName>
    <definedName name="Plan" localSheetId="8">PériodeDansPlan*(#REF!&gt;0)</definedName>
    <definedName name="Plan" localSheetId="7">'FRAIS DE CHANTIER'!PériodeDansPlan*(#REF!&gt;0)</definedName>
    <definedName name="Plan">PériodeDansPlan*(#REF!&gt;0)</definedName>
    <definedName name="plomberie" localSheetId="8">#REF!</definedName>
    <definedName name="plomberie" localSheetId="7">#REF!</definedName>
    <definedName name="plomberie">#REF!</definedName>
    <definedName name="PMO" localSheetId="7">#REF!</definedName>
    <definedName name="PMO">#REF!</definedName>
    <definedName name="Position" localSheetId="7">#REF!</definedName>
    <definedName name="Position">#REF!</definedName>
    <definedName name="PourcentageAccompli" localSheetId="8">'DPGF TERRASSEMENT'!PourcentageAccompliAuDelà*PériodeDansPlan</definedName>
    <definedName name="PourcentageAccompli" localSheetId="7">'FRAIS DE CHANTIER'!PourcentageAccompliAuDelà*'FRAIS DE CHANTIER'!PériodeDansPlan</definedName>
    <definedName name="PourcentageAccompli">PourcentageAccompliAuDelà*PériodeDansPlan</definedName>
    <definedName name="PourcentageAccompliAuDelà" localSheetId="8">(#REF!=MEDIAN(#REF!,#REF!,#REF!+#REF!)*(#REF!&gt;0))*((#REF!&lt;(INT(#REF!+#REF!*#REF!)))+(#REF!=#REF!))*(#REF!&gt;0)</definedName>
    <definedName name="PourcentageAccompliAuDelà" localSheetId="7">(#REF!=MEDIAN(#REF!,#REF!,#REF!+#REF!)*(#REF!&gt;0))*((#REF!&lt;(INT(#REF!+#REF!*#REF!)))+(#REF!=#REF!))*(#REF!&gt;0)</definedName>
    <definedName name="PourcentageAccompliAuDelà">(#REF!=MEDIAN(#REF!,#REF!,#REF!+#REF!)*(#REF!&gt;0))*((#REF!&lt;(INT(#REF!+#REF!*#REF!)))+(#REF!=#REF!))*(#REF!&gt;0)</definedName>
    <definedName name="pp" localSheetId="5">#REF!</definedName>
    <definedName name="pp" localSheetId="7">#REF!</definedName>
    <definedName name="pp">#REF!</definedName>
    <definedName name="Préparation">NA()</definedName>
    <definedName name="prix2" localSheetId="7">#REF!</definedName>
    <definedName name="prix2">#REF!</definedName>
    <definedName name="Prorata">NA()</definedName>
    <definedName name="Psychro_sortie_bat" localSheetId="7">#REF!</definedName>
    <definedName name="Psychro_sortie_bat">#REF!</definedName>
    <definedName name="pt" localSheetId="7">#REF!</definedName>
    <definedName name="pt">#REF!</definedName>
    <definedName name="PT_Art">#REF!</definedName>
    <definedName name="PT_Exe">#REF!</definedName>
    <definedName name="pu" localSheetId="7">#REF!</definedName>
    <definedName name="pu">#REF!</definedName>
    <definedName name="PV">NA()</definedName>
    <definedName name="qdfghd" localSheetId="7">#REF!</definedName>
    <definedName name="qdfghd">#REF!</definedName>
    <definedName name="qfsqsf" localSheetId="5">#REF!</definedName>
    <definedName name="qfsqsf" localSheetId="7">#REF!</definedName>
    <definedName name="qfsqsf">#REF!</definedName>
    <definedName name="qte" localSheetId="7">#REF!</definedName>
    <definedName name="qte">#REF!</definedName>
    <definedName name="qteoccup">NA()</definedName>
    <definedName name="redac" localSheetId="5">'[5]RECAP DEBOURS'!#REF!</definedName>
    <definedName name="redac" localSheetId="7">'[6]RECAP DEBOURS'!#REF!</definedName>
    <definedName name="redac">'[5]RECAP DEBOURS'!#REF!</definedName>
    <definedName name="reduc" localSheetId="7">#REF!</definedName>
    <definedName name="reduc">#REF!</definedName>
    <definedName name="reduc1" localSheetId="7">#REF!</definedName>
    <definedName name="reduc1">#REF!</definedName>
    <definedName name="reduc2" localSheetId="7">#REF!</definedName>
    <definedName name="reduc2">#REF!</definedName>
    <definedName name="Réel" localSheetId="8">(PériodeDansRéel*(#REF!&gt;0))*PériodeDansPlan</definedName>
    <definedName name="Réel" localSheetId="7">('FRAIS DE CHANTIER'!PériodeDansRéel*(#REF!&gt;0))*'FRAIS DE CHANTIER'!PériodeDansPlan</definedName>
    <definedName name="Réel">(PériodeDansRéel*(#REF!&gt;0))*PériodeDansPlan</definedName>
    <definedName name="RéelAuDelà" localSheetId="8">PériodeDansRéel*(#REF!&gt;0)</definedName>
    <definedName name="RéelAuDelà" localSheetId="7">'FRAIS DE CHANTIER'!PériodeDansRéel*(#REF!&gt;0)</definedName>
    <definedName name="RéelAuDelà">PériodeDansRéel*(#REF!&gt;0)</definedName>
    <definedName name="Resultat" localSheetId="8">#REF!</definedName>
    <definedName name="Resultat" localSheetId="7">#REF!</definedName>
    <definedName name="Resultat">#REF!</definedName>
    <definedName name="S" localSheetId="5">#REF!</definedName>
    <definedName name="S" localSheetId="7">#REF!</definedName>
    <definedName name="S">#REF!</definedName>
    <definedName name="sdf" localSheetId="7">#REF!</definedName>
    <definedName name="sdf">#REF!</definedName>
    <definedName name="sdsqfd" localSheetId="5">#REF!</definedName>
    <definedName name="sdsqfd" localSheetId="7">#REF!</definedName>
    <definedName name="sdsqfd">#REF!</definedName>
    <definedName name="ser" localSheetId="5">#REF!</definedName>
    <definedName name="ser" localSheetId="7">#REF!</definedName>
    <definedName name="ser">#REF!</definedName>
    <definedName name="sfqsfq" localSheetId="5">#REF!</definedName>
    <definedName name="sfqsfq" localSheetId="7">#REF!</definedName>
    <definedName name="sfqsfq">#REF!</definedName>
    <definedName name="sha">NA()</definedName>
    <definedName name="SHO_NEUF">NA()</definedName>
    <definedName name="SHO_NEUF_INFRA">NA()</definedName>
    <definedName name="SHO_NEUF_SUPER">NA()</definedName>
    <definedName name="SHO_REHA">NA()</definedName>
    <definedName name="SHO_TOTALE">NA()</definedName>
    <definedName name="shobhf">NA()</definedName>
    <definedName name="shon">NA()</definedName>
    <definedName name="shosup">NA()</definedName>
    <definedName name="shot">NA()</definedName>
    <definedName name="solver_opt">"#REF!"</definedName>
    <definedName name="solver_opt_1">"#REF!"</definedName>
    <definedName name="sp">NA()</definedName>
    <definedName name="spsup">NA()</definedName>
    <definedName name="standard1" localSheetId="7">#REF!</definedName>
    <definedName name="standard1">#REF!</definedName>
    <definedName name="stot1.1" localSheetId="7">#REF!</definedName>
    <definedName name="stot1.1">#REF!</definedName>
    <definedName name="stot1.2" localSheetId="7">#REF!</definedName>
    <definedName name="stot1.2">#REF!</definedName>
    <definedName name="stot1.3" localSheetId="7">#REF!</definedName>
    <definedName name="stot1.3">#REF!</definedName>
    <definedName name="stot2.1" localSheetId="7">#REF!</definedName>
    <definedName name="stot2.1">#REF!</definedName>
    <definedName name="stot2.2" localSheetId="7">#REF!</definedName>
    <definedName name="stot2.2">#REF!</definedName>
    <definedName name="stot2.3" localSheetId="7">#REF!</definedName>
    <definedName name="stot2.3">#REF!</definedName>
    <definedName name="stot3.1" localSheetId="7">#REF!</definedName>
    <definedName name="stot3.1">#REF!</definedName>
    <definedName name="stot3.2" localSheetId="7">#REF!</definedName>
    <definedName name="stot3.2">#REF!</definedName>
    <definedName name="stot3.3" localSheetId="7">#REF!</definedName>
    <definedName name="stot3.3">#REF!</definedName>
    <definedName name="stot3.4" localSheetId="7">#REF!</definedName>
    <definedName name="stot3.4">#REF!</definedName>
    <definedName name="stot3.5" localSheetId="7">#REF!</definedName>
    <definedName name="stot3.5">#REF!</definedName>
    <definedName name="stot4.1" localSheetId="7">#REF!</definedName>
    <definedName name="stot4.1">#REF!</definedName>
    <definedName name="stot4.2" localSheetId="7">#REF!</definedName>
    <definedName name="stot4.2">#REF!</definedName>
    <definedName name="stot4.3" localSheetId="7">#REF!</definedName>
    <definedName name="stot4.3">#REF!</definedName>
    <definedName name="stot4.4" localSheetId="7">#REF!</definedName>
    <definedName name="stot4.4">#REF!</definedName>
    <definedName name="stot5.1" localSheetId="7">#REF!</definedName>
    <definedName name="stot5.1">#REF!</definedName>
    <definedName name="stot5.2" localSheetId="7">#REF!</definedName>
    <definedName name="stot5.2">#REF!</definedName>
    <definedName name="su">NA()</definedName>
    <definedName name="supp" localSheetId="7">#REF!</definedName>
    <definedName name="supp">#REF!</definedName>
    <definedName name="Surfaces" localSheetId="7">#REF!</definedName>
    <definedName name="Surfaces">#REF!</definedName>
    <definedName name="T" localSheetId="5">#REF!</definedName>
    <definedName name="T" localSheetId="7">#REF!</definedName>
    <definedName name="T">#REF!</definedName>
    <definedName name="T2_T3_T4_T5">#REF!</definedName>
    <definedName name="Tableau_moteurs" localSheetId="7">#REF!</definedName>
    <definedName name="Tableau_moteurs">#REF!</definedName>
    <definedName name="TAU_Mo" localSheetId="7">#REF!</definedName>
    <definedName name="TAU_Mo">#REF!</definedName>
    <definedName name="TAU_TVA" localSheetId="7">#REF!</definedName>
    <definedName name="TAU_TVA">#REF!</definedName>
    <definedName name="TAUX" localSheetId="7">#REF!</definedName>
    <definedName name="TAUX">#REF!</definedName>
    <definedName name="Taux1" localSheetId="7">[1]Bordereau!#REF!</definedName>
    <definedName name="Taux1">[1]Bordereau!#REF!</definedName>
    <definedName name="télécom" localSheetId="7">#REF!</definedName>
    <definedName name="télécom">#REF!</definedName>
    <definedName name="ter" localSheetId="5">#REF!</definedName>
    <definedName name="ter" localSheetId="7">#REF!</definedName>
    <definedName name="ter">#REF!</definedName>
    <definedName name="terrassements" localSheetId="7">[22]métré!#REF!</definedName>
    <definedName name="terrassements">[22]métré!#REF!</definedName>
    <definedName name="tf" localSheetId="7">#REF!</definedName>
    <definedName name="tf">#REF!</definedName>
    <definedName name="tgt" localSheetId="7">#REF!</definedName>
    <definedName name="tgt">#REF!</definedName>
    <definedName name="THM" localSheetId="5">[29]CES1P!#REF!</definedName>
    <definedName name="THM" localSheetId="7">[30]CES1P!#REF!</definedName>
    <definedName name="THM">[29]CES1P!#REF!</definedName>
    <definedName name="tit_init">OFFSET([10]Feuil1!$B$1,0,0,COUNTA([10]Feuil1!$B$1:$B$65536),1)</definedName>
    <definedName name="TitreRégion..BO60" localSheetId="7">#REF!</definedName>
    <definedName name="TitreRégion..BO60">#REF!</definedName>
    <definedName name="titres">OFFSET([10]Feuil1!$A$1,0,0,COUNTA([10]Feuil1!$A$1:$A$65536),1)</definedName>
    <definedName name="TMH" localSheetId="5">#REF!</definedName>
    <definedName name="TMH" localSheetId="7">#REF!</definedName>
    <definedName name="TMH">#REF!</definedName>
    <definedName name="tota2" localSheetId="7">[31]CHAUFFAGE!#REF!</definedName>
    <definedName name="tota2">[31]CHAUFFAGE!#REF!</definedName>
    <definedName name="totacv" localSheetId="7">#REF!</definedName>
    <definedName name="totacv">#REF!</definedName>
    <definedName name="totadv" localSheetId="7">#REF!</definedName>
    <definedName name="totadv">#REF!</definedName>
    <definedName name="Total_Gene" localSheetId="7">#REF!</definedName>
    <definedName name="Total_Gene">#REF!</definedName>
    <definedName name="total1">'[32]LOt 17 VRD EHPAD-RESIDENCE'!$J$100</definedName>
    <definedName name="total2">'[32]LOt 17 VRD EHPAD-RESIDENCE'!$J$143</definedName>
    <definedName name="total3">'[32]LOt 17 VRD EHPAD-RESIDENCE'!$J$273</definedName>
    <definedName name="total4">'[32]LOt 17 VRD EHPAD-RESIDENCE'!$J$414</definedName>
    <definedName name="total5">'[32]LOt 17 VRD EHPAD-RESIDENCE'!$J$459</definedName>
    <definedName name="total6">'[32]LOt 17 VRD EHPAD-RESIDENCE'!$J$483</definedName>
    <definedName name="total7">'[32]LOt 17 VRD EHPAD-RESIDENCE'!$J$588</definedName>
    <definedName name="TOTCF1" localSheetId="7">#REF!</definedName>
    <definedName name="TOTCF1">#REF!</definedName>
    <definedName name="TOTCF2" localSheetId="7">#REF!</definedName>
    <definedName name="TOTCF2">#REF!</definedName>
    <definedName name="totdep" localSheetId="5">#REF!</definedName>
    <definedName name="totdep" localSheetId="7">#REF!</definedName>
    <definedName name="totdep">#REF!</definedName>
    <definedName name="TOTES1" localSheetId="7">#REF!</definedName>
    <definedName name="TOTES1">#REF!</definedName>
    <definedName name="TOTES2" localSheetId="7">#REF!</definedName>
    <definedName name="TOTES2">#REF!</definedName>
    <definedName name="tranchée">[22]métré!#REF!</definedName>
    <definedName name="ts" localSheetId="5">#REF!</definedName>
    <definedName name="ts" localSheetId="7">#REF!</definedName>
    <definedName name="ts">#REF!</definedName>
    <definedName name="ttlettres" localSheetId="7">#REF!</definedName>
    <definedName name="ttlettres">#REF!</definedName>
    <definedName name="TUBE100" localSheetId="7">#REF!</definedName>
    <definedName name="TUBE100">#REF!</definedName>
    <definedName name="TUBE125" localSheetId="7">#REF!</definedName>
    <definedName name="TUBE125">#REF!</definedName>
    <definedName name="TUBE15" localSheetId="7">#REF!</definedName>
    <definedName name="TUBE15">#REF!</definedName>
    <definedName name="TUBE150" localSheetId="7">#REF!</definedName>
    <definedName name="TUBE150">#REF!</definedName>
    <definedName name="TUBE20" localSheetId="7">#REF!</definedName>
    <definedName name="TUBE20">#REF!</definedName>
    <definedName name="TUBE200" localSheetId="7">#REF!</definedName>
    <definedName name="TUBE200">#REF!</definedName>
    <definedName name="TUBE25" localSheetId="7">#REF!</definedName>
    <definedName name="TUBE25">#REF!</definedName>
    <definedName name="TUBE32" localSheetId="7">#REF!</definedName>
    <definedName name="TUBE32">#REF!</definedName>
    <definedName name="TUBE40" localSheetId="7">#REF!</definedName>
    <definedName name="TUBE40">#REF!</definedName>
    <definedName name="TUBE50" localSheetId="7">#REF!</definedName>
    <definedName name="TUBE50">#REF!</definedName>
    <definedName name="TUBE65" localSheetId="7">#REF!</definedName>
    <definedName name="TUBE65">#REF!</definedName>
    <definedName name="TUBE80" localSheetId="7">#REF!</definedName>
    <definedName name="TUBE80">#REF!</definedName>
    <definedName name="Tv" localSheetId="7">#REF!</definedName>
    <definedName name="Tv">#REF!</definedName>
    <definedName name="TVA" localSheetId="7">#REF!</definedName>
    <definedName name="TVA">#REF!</definedName>
    <definedName name="Type">#REF!</definedName>
    <definedName name="TypeDalle" localSheetId="8">Feuil6!#REF!</definedName>
    <definedName name="TypeDalle">Feuil6!#REF!</definedName>
    <definedName name="U" localSheetId="5">#REF!</definedName>
    <definedName name="U" localSheetId="7">#REF!</definedName>
    <definedName name="U">#REF!</definedName>
    <definedName name="unit" localSheetId="7">#REF!</definedName>
    <definedName name="unit">#REF!</definedName>
    <definedName name="V" localSheetId="5">#REF!</definedName>
    <definedName name="V" localSheetId="7">#REF!</definedName>
    <definedName name="V">#REF!</definedName>
    <definedName name="ValeurMarges" localSheetId="7" hidden="1">#REF!</definedName>
    <definedName name="ValeurMarges" hidden="1">#REF!</definedName>
    <definedName name="VANNEBS15" localSheetId="7">#REF!</definedName>
    <definedName name="VANNEBS15">#REF!</definedName>
    <definedName name="VANNEBS20" localSheetId="7">#REF!</definedName>
    <definedName name="VANNEBS20">#REF!</definedName>
    <definedName name="VANNEBS25" localSheetId="7">#REF!</definedName>
    <definedName name="VANNEBS25">#REF!</definedName>
    <definedName name="VANNEBS32" localSheetId="7">#REF!</definedName>
    <definedName name="VANNEBS32">#REF!</definedName>
    <definedName name="VANNEBS40" localSheetId="7">#REF!</definedName>
    <definedName name="VANNEBS40">#REF!</definedName>
    <definedName name="VANNEBS50" localSheetId="7">#REF!</definedName>
    <definedName name="VANNEBS50">#REF!</definedName>
    <definedName name="VANNEPAP100" localSheetId="7">#REF!</definedName>
    <definedName name="VANNEPAP100">#REF!</definedName>
    <definedName name="VANNEPAP125" localSheetId="7">#REF!</definedName>
    <definedName name="VANNEPAP125">#REF!</definedName>
    <definedName name="VANNEPAP150" localSheetId="7">#REF!</definedName>
    <definedName name="VANNEPAP150">#REF!</definedName>
    <definedName name="VANNEPAP65" localSheetId="7">#REF!</definedName>
    <definedName name="VANNEPAP65">#REF!</definedName>
    <definedName name="VANNEPAP80" localSheetId="7">#REF!</definedName>
    <definedName name="VANNEPAP80">#REF!</definedName>
    <definedName name="vbhqsfdkfjk" localSheetId="5">#REF!</definedName>
    <definedName name="vbhqsfdkfjk" localSheetId="7">#REF!</definedName>
    <definedName name="vbhqsfdkfjk">#REF!</definedName>
    <definedName name="vente_a_obtenir">NA()</definedName>
    <definedName name="VERTICAUX">Tableau_VERTICAUX[]</definedName>
    <definedName name="VMC_LOGEMENT">[33]!VMC_LOGEMENT</definedName>
    <definedName name="VMC_SECTION">[33]!VMC_SECTION</definedName>
    <definedName name="VoileEXT">Feuil6!$M$2:$M$5</definedName>
    <definedName name="voirie" localSheetId="7">#REF!</definedName>
    <definedName name="voirie">#REF!</definedName>
    <definedName name="vrd" localSheetId="7">'[14]6-SOLS'!#REF!</definedName>
    <definedName name="vrd">'[14]6-SOLS'!#REF!</definedName>
    <definedName name="vsdv" localSheetId="7">#REF!</definedName>
    <definedName name="vsdv">#REF!</definedName>
    <definedName name="vvvvvvvvvvvvvv" localSheetId="5">#REF!</definedName>
    <definedName name="vvvvvvvvvvvvvv" localSheetId="7">#REF!</definedName>
    <definedName name="vvvvvvvvvvvvvv">#REF!</definedName>
    <definedName name="W" localSheetId="5">#REF!</definedName>
    <definedName name="W" localSheetId="7">#REF!</definedName>
    <definedName name="W">#REF!</definedName>
    <definedName name="x" localSheetId="5">#REF!</definedName>
    <definedName name="x" localSheetId="7">#REF!</definedName>
    <definedName name="x">#REF!</definedName>
    <definedName name="x_F_grd" localSheetId="7">#REF!</definedName>
    <definedName name="x_F_grd">#REF!</definedName>
    <definedName name="x_Mo" localSheetId="7">#REF!</definedName>
    <definedName name="x_Mo">#REF!</definedName>
    <definedName name="Y" localSheetId="5">#REF!</definedName>
    <definedName name="Y" localSheetId="7">#REF!</definedName>
    <definedName name="Y">#REF!</definedName>
    <definedName name="Z" localSheetId="5">#REF!</definedName>
    <definedName name="Z" localSheetId="7">#REF!</definedName>
    <definedName name="Z">#REF!</definedName>
    <definedName name="Z_F77E8154_C378_47DF_8530_EC0C7E829FD7_.wvu.Cols" localSheetId="7">#REF!</definedName>
    <definedName name="Z_F77E8154_C378_47DF_8530_EC0C7E829FD7_.wvu.Cols">#REF!</definedName>
    <definedName name="Z_F77E8154_C378_47DF_8530_EC0C7E829FD7_.wvu.Cols_1" localSheetId="7">#REF!</definedName>
    <definedName name="Z_F77E8154_C378_47DF_8530_EC0C7E829FD7_.wvu.Cols_1">#REF!</definedName>
    <definedName name="Z_F77E8154_C378_47DF_8530_EC0C7E829FD7_.wvu.FilterData">NA()</definedName>
    <definedName name="Z_F77E8154_C378_47DF_8530_EC0C7E829FD7_.wvu.FilterData_1">NA()</definedName>
    <definedName name="Z_F77E8154_C378_47DF_8530_EC0C7E829FD7_.wvu.PrintArea" localSheetId="7">#REF!</definedName>
    <definedName name="Z_F77E8154_C378_47DF_8530_EC0C7E829FD7_.wvu.PrintArea">#REF!</definedName>
    <definedName name="Z_F77E8154_C378_47DF_8530_EC0C7E829FD7_.wvu.PrintArea_1" localSheetId="7">#REF!</definedName>
    <definedName name="Z_F77E8154_C378_47DF_8530_EC0C7E829FD7_.wvu.PrintArea_1">#REF!</definedName>
    <definedName name="Z_F77E8154_C378_47DF_8530_EC0C7E829FD7_.wvu.PrintTitles" localSheetId="7">#REF!</definedName>
    <definedName name="Z_F77E8154_C378_47DF_8530_EC0C7E829FD7_.wvu.PrintTitles">#REF!</definedName>
    <definedName name="Z_F77E8154_C378_47DF_8530_EC0C7E829FD7_.wvu.PrintTitles_1" localSheetId="7">#REF!</definedName>
    <definedName name="Z_F77E8154_C378_47DF_8530_EC0C7E829FD7_.wvu.PrintTitles_1">#REF!</definedName>
    <definedName name="ZONE">#REF!</definedName>
    <definedName name="_xlnm.Print_Area" localSheetId="11">ANNEXE!$B$2:$H$97</definedName>
    <definedName name="_xlnm.Print_Area" localSheetId="9">'DPGF GROS OEUVRE'!$C$1:$T$473</definedName>
    <definedName name="_xlnm.Print_Area" localSheetId="8">'DPGF TERRASSEMENT'!$C$1:$Y$29</definedName>
    <definedName name="_xlnm.Print_Area" localSheetId="6">ENCADREMENT!$A$1:$I$31</definedName>
    <definedName name="_xlnm.Print_Area" localSheetId="5">'FEUILLE DE VENTE GO'!$A$1:$M$28</definedName>
    <definedName name="_xlnm.Print_Area" localSheetId="1">FONDATION!$A$1:$P$12</definedName>
    <definedName name="_xlnm.Print_Area" localSheetId="7">'FRAIS DE CHANTIER'!$A$1:$F$201</definedName>
    <definedName name="_xlnm.Print_Area" localSheetId="2">HORIZONTAUX!$A$1:$Q$28</definedName>
    <definedName name="_xlnm.Print_Area" localSheetId="10">'RECAP DPGF'!$A$1:$G$29</definedName>
    <definedName name="_xlnm.Print_Area" localSheetId="4">'RECAP MÉTRÉ'!$A$1:$W$23</definedName>
    <definedName name="_xlnm.Print_Area" localSheetId="0">'TERRASSEMENT '!$A$1:$F$20</definedName>
    <definedName name="_xlnm.Print_Area" localSheetId="3">VERTICAUX!$A$1:$S$43</definedName>
  </definedNames>
  <calcPr calcId="191029"/>
  <pivotCaches>
    <pivotCache cacheId="0" r:id="rId47"/>
    <pivotCache cacheId="1" r:id="rId48"/>
    <pivotCache cacheId="2" r:id="rId4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8" l="1"/>
  <c r="F27" i="8"/>
  <c r="F23" i="8"/>
  <c r="F24" i="8"/>
  <c r="F25" i="8"/>
  <c r="F26" i="8"/>
  <c r="F22" i="8"/>
  <c r="F19" i="8"/>
  <c r="F13" i="8"/>
  <c r="F14" i="8"/>
  <c r="F15" i="8"/>
  <c r="F16" i="8"/>
  <c r="F17" i="8"/>
  <c r="F18" i="8"/>
  <c r="F12" i="8"/>
  <c r="F11" i="8"/>
  <c r="B245" i="4" a="1"/>
  <c r="B245" i="4" s="1"/>
  <c r="B8" i="4"/>
  <c r="L10" i="4"/>
  <c r="M10" i="4" s="1"/>
  <c r="P10" i="4"/>
  <c r="R10" i="4"/>
  <c r="S10" i="4"/>
  <c r="L11" i="4"/>
  <c r="M11" i="4" s="1"/>
  <c r="P11" i="4"/>
  <c r="R11" i="4"/>
  <c r="S11" i="4" s="1"/>
  <c r="L12" i="4"/>
  <c r="M12" i="4" s="1"/>
  <c r="P12" i="4"/>
  <c r="R12" i="4"/>
  <c r="S12" i="4" s="1"/>
  <c r="L13" i="4"/>
  <c r="M13" i="4" s="1"/>
  <c r="P13" i="4"/>
  <c r="R13" i="4"/>
  <c r="S13" i="4" s="1"/>
  <c r="L14" i="4"/>
  <c r="M14" i="4" s="1"/>
  <c r="P14" i="4"/>
  <c r="R14" i="4"/>
  <c r="S14" i="4" s="1"/>
  <c r="L15" i="4"/>
  <c r="M15" i="4" s="1"/>
  <c r="P15" i="4"/>
  <c r="R15" i="4"/>
  <c r="S15" i="4" s="1"/>
  <c r="L16" i="4"/>
  <c r="M16" i="4" s="1"/>
  <c r="P16" i="4"/>
  <c r="R16" i="4"/>
  <c r="S16" i="4" s="1"/>
  <c r="L17" i="4"/>
  <c r="M17" i="4" s="1"/>
  <c r="P17" i="4"/>
  <c r="R17" i="4"/>
  <c r="S17" i="4" s="1"/>
  <c r="L18" i="4"/>
  <c r="M18" i="4" s="1"/>
  <c r="P18" i="4"/>
  <c r="R18" i="4"/>
  <c r="S18" i="4" s="1"/>
  <c r="L19" i="4"/>
  <c r="M19" i="4" s="1"/>
  <c r="P19" i="4"/>
  <c r="R19" i="4"/>
  <c r="S19" i="4" s="1"/>
  <c r="L20" i="4"/>
  <c r="M20" i="4" s="1"/>
  <c r="P20" i="4"/>
  <c r="R20" i="4"/>
  <c r="S20" i="4" s="1"/>
  <c r="L21" i="4"/>
  <c r="M21" i="4" s="1"/>
  <c r="P21" i="4"/>
  <c r="R21" i="4"/>
  <c r="S21" i="4" s="1"/>
  <c r="L22" i="4"/>
  <c r="M22" i="4" s="1"/>
  <c r="P22" i="4"/>
  <c r="R22" i="4"/>
  <c r="S22" i="4" s="1"/>
  <c r="L23" i="4"/>
  <c r="M23" i="4" s="1"/>
  <c r="P23" i="4"/>
  <c r="R23" i="4"/>
  <c r="S23" i="4" s="1"/>
  <c r="L24" i="4"/>
  <c r="M24" i="4" s="1"/>
  <c r="P24" i="4"/>
  <c r="R24" i="4"/>
  <c r="S24" i="4" s="1"/>
  <c r="L25" i="4"/>
  <c r="M25" i="4" s="1"/>
  <c r="P25" i="4"/>
  <c r="R25" i="4"/>
  <c r="S25" i="4" s="1"/>
  <c r="L26" i="4"/>
  <c r="M26" i="4" s="1"/>
  <c r="P26" i="4"/>
  <c r="R26" i="4"/>
  <c r="S26" i="4" s="1"/>
  <c r="L27" i="4"/>
  <c r="M27" i="4" s="1"/>
  <c r="P27" i="4"/>
  <c r="R27" i="4"/>
  <c r="S27" i="4" s="1"/>
  <c r="L28" i="4"/>
  <c r="M28" i="4" s="1"/>
  <c r="P28" i="4"/>
  <c r="R28" i="4"/>
  <c r="S28" i="4" s="1"/>
  <c r="L29" i="4"/>
  <c r="M29" i="4" s="1"/>
  <c r="P29" i="4"/>
  <c r="R29" i="4"/>
  <c r="S29" i="4" s="1"/>
  <c r="L30" i="4"/>
  <c r="M30" i="4" s="1"/>
  <c r="P30" i="4"/>
  <c r="R30" i="4"/>
  <c r="S30" i="4" s="1"/>
  <c r="L31" i="4"/>
  <c r="M31" i="4" s="1"/>
  <c r="P31" i="4"/>
  <c r="R31" i="4"/>
  <c r="S31" i="4" s="1"/>
  <c r="L32" i="4"/>
  <c r="M32" i="4" s="1"/>
  <c r="P32" i="4"/>
  <c r="R32" i="4"/>
  <c r="S32" i="4" s="1"/>
  <c r="L33" i="4"/>
  <c r="M33" i="4" s="1"/>
  <c r="P33" i="4"/>
  <c r="R33" i="4"/>
  <c r="S33" i="4" s="1"/>
  <c r="L34" i="4"/>
  <c r="M34" i="4" s="1"/>
  <c r="P34" i="4"/>
  <c r="R34" i="4"/>
  <c r="S34" i="4" s="1"/>
  <c r="L35" i="4"/>
  <c r="M35" i="4" s="1"/>
  <c r="P35" i="4"/>
  <c r="R35" i="4"/>
  <c r="S35" i="4" s="1"/>
  <c r="L36" i="4"/>
  <c r="M36" i="4" s="1"/>
  <c r="P36" i="4"/>
  <c r="R36" i="4"/>
  <c r="S36" i="4" s="1"/>
  <c r="L37" i="4"/>
  <c r="M37" i="4" s="1"/>
  <c r="P37" i="4"/>
  <c r="R37" i="4"/>
  <c r="S37" i="4" s="1"/>
  <c r="L38" i="4"/>
  <c r="M38" i="4" s="1"/>
  <c r="P38" i="4"/>
  <c r="R38" i="4"/>
  <c r="S38" i="4" s="1"/>
  <c r="L39" i="4"/>
  <c r="M39" i="4" s="1"/>
  <c r="P39" i="4"/>
  <c r="R39" i="4"/>
  <c r="S39" i="4" s="1"/>
  <c r="L40" i="4"/>
  <c r="M40" i="4" s="1"/>
  <c r="P40" i="4"/>
  <c r="R40" i="4"/>
  <c r="S40" i="4" s="1"/>
  <c r="L41" i="4"/>
  <c r="M41" i="4" s="1"/>
  <c r="P41" i="4"/>
  <c r="R41" i="4"/>
  <c r="S41" i="4" s="1"/>
  <c r="L42" i="4"/>
  <c r="M42" i="4" s="1"/>
  <c r="P42" i="4"/>
  <c r="R42" i="4"/>
  <c r="S42" i="4" s="1"/>
  <c r="L43" i="4"/>
  <c r="M43" i="4" s="1"/>
  <c r="P43" i="4"/>
  <c r="R43" i="4"/>
  <c r="S43" i="4" s="1"/>
  <c r="L44" i="4"/>
  <c r="M44" i="4" s="1"/>
  <c r="P44" i="4"/>
  <c r="R44" i="4"/>
  <c r="S44" i="4" s="1"/>
  <c r="L45" i="4"/>
  <c r="M45" i="4" s="1"/>
  <c r="P45" i="4"/>
  <c r="R45" i="4"/>
  <c r="S45" i="4" s="1"/>
  <c r="L46" i="4"/>
  <c r="M46" i="4" s="1"/>
  <c r="P46" i="4"/>
  <c r="R46" i="4"/>
  <c r="S46" i="4" s="1"/>
  <c r="L47" i="4"/>
  <c r="M47" i="4" s="1"/>
  <c r="P47" i="4"/>
  <c r="R47" i="4"/>
  <c r="S47" i="4" s="1"/>
  <c r="L48" i="4"/>
  <c r="M48" i="4" s="1"/>
  <c r="P48" i="4"/>
  <c r="R48" i="4"/>
  <c r="S48" i="4" s="1"/>
  <c r="L49" i="4"/>
  <c r="M49" i="4" s="1"/>
  <c r="P49" i="4"/>
  <c r="R49" i="4"/>
  <c r="S49" i="4" s="1"/>
  <c r="L50" i="4"/>
  <c r="M50" i="4" s="1"/>
  <c r="P50" i="4"/>
  <c r="R50" i="4"/>
  <c r="S50" i="4" s="1"/>
  <c r="L51" i="4"/>
  <c r="M51" i="4" s="1"/>
  <c r="P51" i="4"/>
  <c r="R51" i="4"/>
  <c r="S51" i="4" s="1"/>
  <c r="L52" i="4"/>
  <c r="M52" i="4" s="1"/>
  <c r="P52" i="4"/>
  <c r="R52" i="4"/>
  <c r="S52" i="4" s="1"/>
  <c r="L53" i="4"/>
  <c r="M53" i="4" s="1"/>
  <c r="P53" i="4"/>
  <c r="R53" i="4"/>
  <c r="S53" i="4" s="1"/>
  <c r="L54" i="4"/>
  <c r="M54" i="4" s="1"/>
  <c r="P54" i="4"/>
  <c r="R54" i="4"/>
  <c r="S54" i="4" s="1"/>
  <c r="L55" i="4"/>
  <c r="M55" i="4" s="1"/>
  <c r="P55" i="4"/>
  <c r="R55" i="4"/>
  <c r="S55" i="4" s="1"/>
  <c r="L56" i="4"/>
  <c r="M56" i="4" s="1"/>
  <c r="P56" i="4"/>
  <c r="R56" i="4"/>
  <c r="S56" i="4" s="1"/>
  <c r="L57" i="4"/>
  <c r="M57" i="4" s="1"/>
  <c r="P57" i="4"/>
  <c r="R57" i="4"/>
  <c r="S57" i="4" s="1"/>
  <c r="L58" i="4"/>
  <c r="M58" i="4" s="1"/>
  <c r="P58" i="4"/>
  <c r="R58" i="4"/>
  <c r="S58" i="4" s="1"/>
  <c r="L59" i="4"/>
  <c r="M59" i="4" s="1"/>
  <c r="P59" i="4"/>
  <c r="R59" i="4"/>
  <c r="S59" i="4" s="1"/>
  <c r="L60" i="4"/>
  <c r="M60" i="4" s="1"/>
  <c r="P60" i="4"/>
  <c r="R60" i="4"/>
  <c r="S60" i="4" s="1"/>
  <c r="L61" i="4"/>
  <c r="M61" i="4" s="1"/>
  <c r="P61" i="4"/>
  <c r="R61" i="4"/>
  <c r="S61" i="4" s="1"/>
  <c r="L62" i="4"/>
  <c r="M62" i="4" s="1"/>
  <c r="P62" i="4"/>
  <c r="R62" i="4"/>
  <c r="S62" i="4" s="1"/>
  <c r="L63" i="4"/>
  <c r="M63" i="4" s="1"/>
  <c r="P63" i="4"/>
  <c r="R63" i="4"/>
  <c r="S63" i="4" s="1"/>
  <c r="L64" i="4"/>
  <c r="M64" i="4" s="1"/>
  <c r="P64" i="4"/>
  <c r="R64" i="4"/>
  <c r="S64" i="4" s="1"/>
  <c r="L65" i="4"/>
  <c r="M65" i="4" s="1"/>
  <c r="P65" i="4"/>
  <c r="R65" i="4"/>
  <c r="S65" i="4" s="1"/>
  <c r="L66" i="4"/>
  <c r="M66" i="4" s="1"/>
  <c r="P66" i="4"/>
  <c r="R66" i="4"/>
  <c r="S66" i="4" s="1"/>
  <c r="L67" i="4"/>
  <c r="M67" i="4" s="1"/>
  <c r="P67" i="4"/>
  <c r="R67" i="4"/>
  <c r="S67" i="4" s="1"/>
  <c r="L68" i="4"/>
  <c r="M68" i="4" s="1"/>
  <c r="P68" i="4"/>
  <c r="R68" i="4"/>
  <c r="S68" i="4" s="1"/>
  <c r="L69" i="4"/>
  <c r="M69" i="4" s="1"/>
  <c r="P69" i="4"/>
  <c r="R69" i="4"/>
  <c r="S69" i="4" s="1"/>
  <c r="L70" i="4"/>
  <c r="M70" i="4" s="1"/>
  <c r="P70" i="4"/>
  <c r="R70" i="4"/>
  <c r="S70" i="4" s="1"/>
  <c r="L71" i="4"/>
  <c r="M71" i="4" s="1"/>
  <c r="P71" i="4"/>
  <c r="R71" i="4"/>
  <c r="S71" i="4" s="1"/>
  <c r="L72" i="4"/>
  <c r="M72" i="4" s="1"/>
  <c r="P72" i="4"/>
  <c r="R72" i="4"/>
  <c r="S72" i="4" s="1"/>
  <c r="L73" i="4"/>
  <c r="M73" i="4" s="1"/>
  <c r="P73" i="4"/>
  <c r="R73" i="4"/>
  <c r="S73" i="4" s="1"/>
  <c r="L74" i="4"/>
  <c r="M74" i="4" s="1"/>
  <c r="P74" i="4"/>
  <c r="R74" i="4"/>
  <c r="S74" i="4" s="1"/>
  <c r="L75" i="4"/>
  <c r="M75" i="4" s="1"/>
  <c r="P75" i="4"/>
  <c r="R75" i="4"/>
  <c r="S75" i="4" s="1"/>
  <c r="L76" i="4"/>
  <c r="M76" i="4" s="1"/>
  <c r="P76" i="4"/>
  <c r="R76" i="4"/>
  <c r="S76" i="4" s="1"/>
  <c r="L77" i="4"/>
  <c r="M77" i="4" s="1"/>
  <c r="P77" i="4"/>
  <c r="R77" i="4"/>
  <c r="S77" i="4" s="1"/>
  <c r="L78" i="4"/>
  <c r="M78" i="4" s="1"/>
  <c r="P78" i="4"/>
  <c r="R78" i="4"/>
  <c r="S78" i="4" s="1"/>
  <c r="L79" i="4"/>
  <c r="M79" i="4" s="1"/>
  <c r="P79" i="4"/>
  <c r="R79" i="4"/>
  <c r="S79" i="4" s="1"/>
  <c r="L80" i="4"/>
  <c r="M80" i="4" s="1"/>
  <c r="P80" i="4"/>
  <c r="R80" i="4"/>
  <c r="S80" i="4" s="1"/>
  <c r="L81" i="4"/>
  <c r="M81" i="4" s="1"/>
  <c r="P81" i="4"/>
  <c r="R81" i="4"/>
  <c r="S81" i="4" s="1"/>
  <c r="L82" i="4"/>
  <c r="M82" i="4" s="1"/>
  <c r="P82" i="4"/>
  <c r="R82" i="4"/>
  <c r="S82" i="4" s="1"/>
  <c r="L83" i="4"/>
  <c r="M83" i="4" s="1"/>
  <c r="P83" i="4"/>
  <c r="R83" i="4"/>
  <c r="S83" i="4" s="1"/>
  <c r="L84" i="4"/>
  <c r="M84" i="4" s="1"/>
  <c r="P84" i="4"/>
  <c r="R84" i="4"/>
  <c r="S84" i="4" s="1"/>
  <c r="L85" i="4"/>
  <c r="M85" i="4" s="1"/>
  <c r="P85" i="4"/>
  <c r="R85" i="4"/>
  <c r="S85" i="4" s="1"/>
  <c r="L86" i="4"/>
  <c r="M86" i="4" s="1"/>
  <c r="P86" i="4"/>
  <c r="R86" i="4"/>
  <c r="S86" i="4" s="1"/>
  <c r="L87" i="4"/>
  <c r="M87" i="4" s="1"/>
  <c r="P87" i="4"/>
  <c r="R87" i="4"/>
  <c r="S87" i="4" s="1"/>
  <c r="L88" i="4"/>
  <c r="M88" i="4" s="1"/>
  <c r="P88" i="4"/>
  <c r="R88" i="4"/>
  <c r="S88" i="4" s="1"/>
  <c r="L89" i="4"/>
  <c r="M89" i="4" s="1"/>
  <c r="P89" i="4"/>
  <c r="R89" i="4"/>
  <c r="S89" i="4" s="1"/>
  <c r="L90" i="4"/>
  <c r="M90" i="4" s="1"/>
  <c r="P90" i="4"/>
  <c r="R90" i="4"/>
  <c r="S90" i="4" s="1"/>
  <c r="L91" i="4"/>
  <c r="M91" i="4" s="1"/>
  <c r="P91" i="4"/>
  <c r="R91" i="4"/>
  <c r="S91" i="4" s="1"/>
  <c r="L92" i="4"/>
  <c r="M92" i="4" s="1"/>
  <c r="P92" i="4"/>
  <c r="R92" i="4"/>
  <c r="S92" i="4" s="1"/>
  <c r="L93" i="4"/>
  <c r="M93" i="4" s="1"/>
  <c r="P93" i="4"/>
  <c r="R93" i="4"/>
  <c r="S93" i="4" s="1"/>
  <c r="L94" i="4"/>
  <c r="M94" i="4" s="1"/>
  <c r="P94" i="4"/>
  <c r="R94" i="4"/>
  <c r="S94" i="4" s="1"/>
  <c r="L95" i="4"/>
  <c r="M95" i="4" s="1"/>
  <c r="P95" i="4"/>
  <c r="N95" i="4" s="1"/>
  <c r="O95" i="4" s="1"/>
  <c r="R95" i="4"/>
  <c r="S95" i="4" s="1"/>
  <c r="L96" i="4"/>
  <c r="M96" i="4"/>
  <c r="P96" i="4"/>
  <c r="Q96" i="4" s="1"/>
  <c r="R96" i="4"/>
  <c r="L97" i="4"/>
  <c r="M97" i="4"/>
  <c r="P97" i="4"/>
  <c r="Q97" i="4" s="1"/>
  <c r="R97" i="4"/>
  <c r="S97" i="4" s="1"/>
  <c r="L98" i="4"/>
  <c r="M98" i="4"/>
  <c r="N98" i="4"/>
  <c r="O98" i="4" s="1"/>
  <c r="P98" i="4"/>
  <c r="Q98" i="4"/>
  <c r="R98" i="4"/>
  <c r="S98" i="4" s="1"/>
  <c r="L99" i="4"/>
  <c r="M99" i="4" s="1"/>
  <c r="P99" i="4"/>
  <c r="Q99" i="4"/>
  <c r="R99" i="4"/>
  <c r="S99" i="4" s="1"/>
  <c r="L100" i="4"/>
  <c r="M100" i="4" s="1"/>
  <c r="P100" i="4"/>
  <c r="Q100" i="4" s="1"/>
  <c r="R100" i="4"/>
  <c r="L101" i="4"/>
  <c r="M101" i="4"/>
  <c r="P101" i="4"/>
  <c r="R101" i="4"/>
  <c r="S101" i="4" s="1"/>
  <c r="L102" i="4"/>
  <c r="M102" i="4"/>
  <c r="P102" i="4"/>
  <c r="N102" i="4" s="1"/>
  <c r="O102" i="4" s="1"/>
  <c r="Q102" i="4"/>
  <c r="R102" i="4"/>
  <c r="S102" i="4" s="1"/>
  <c r="L103" i="4"/>
  <c r="M103" i="4" s="1"/>
  <c r="P103" i="4"/>
  <c r="R103" i="4"/>
  <c r="S103" i="4" s="1"/>
  <c r="L104" i="4"/>
  <c r="M104" i="4"/>
  <c r="P104" i="4"/>
  <c r="Q104" i="4" s="1"/>
  <c r="R104" i="4"/>
  <c r="L105" i="4"/>
  <c r="M105" i="4"/>
  <c r="P105" i="4"/>
  <c r="Q105" i="4" s="1"/>
  <c r="R105" i="4"/>
  <c r="S105" i="4" s="1"/>
  <c r="L106" i="4"/>
  <c r="M106" i="4"/>
  <c r="P106" i="4"/>
  <c r="R106" i="4"/>
  <c r="S106" i="4" s="1"/>
  <c r="L107" i="4"/>
  <c r="M107" i="4"/>
  <c r="P107" i="4"/>
  <c r="Q107" i="4"/>
  <c r="R107" i="4"/>
  <c r="S107" i="4" s="1"/>
  <c r="L108" i="4"/>
  <c r="M108" i="4" s="1"/>
  <c r="P108" i="4"/>
  <c r="R108" i="4"/>
  <c r="S108" i="4" s="1"/>
  <c r="L109" i="4"/>
  <c r="M109" i="4"/>
  <c r="P109" i="4"/>
  <c r="Q109" i="4" s="1"/>
  <c r="R109" i="4"/>
  <c r="S109" i="4" s="1"/>
  <c r="L110" i="4"/>
  <c r="M110" i="4"/>
  <c r="P110" i="4"/>
  <c r="Q110" i="4"/>
  <c r="R110" i="4"/>
  <c r="S110" i="4" s="1"/>
  <c r="L111" i="4"/>
  <c r="M111" i="4"/>
  <c r="P111" i="4"/>
  <c r="R111" i="4"/>
  <c r="S111" i="4" s="1"/>
  <c r="L112" i="4"/>
  <c r="M112" i="4"/>
  <c r="P112" i="4"/>
  <c r="R112" i="4"/>
  <c r="S112" i="4" s="1"/>
  <c r="L113" i="4"/>
  <c r="M113" i="4"/>
  <c r="P113" i="4"/>
  <c r="Q113" i="4" s="1"/>
  <c r="R113" i="4"/>
  <c r="S113" i="4" s="1"/>
  <c r="L114" i="4"/>
  <c r="M114" i="4"/>
  <c r="P114" i="4"/>
  <c r="N114" i="4" s="1"/>
  <c r="O114" i="4" s="1"/>
  <c r="R114" i="4"/>
  <c r="S114" i="4" s="1"/>
  <c r="L115" i="4"/>
  <c r="M115" i="4"/>
  <c r="P115" i="4"/>
  <c r="Q115" i="4"/>
  <c r="R115" i="4"/>
  <c r="S115" i="4" s="1"/>
  <c r="L116" i="4"/>
  <c r="M116" i="4" s="1"/>
  <c r="P116" i="4"/>
  <c r="R116" i="4"/>
  <c r="S116" i="4" s="1"/>
  <c r="L117" i="4"/>
  <c r="M117" i="4"/>
  <c r="P117" i="4"/>
  <c r="Q117" i="4" s="1"/>
  <c r="R117" i="4"/>
  <c r="S117" i="4" s="1"/>
  <c r="L118" i="4"/>
  <c r="M118" i="4"/>
  <c r="P118" i="4"/>
  <c r="Q118" i="4"/>
  <c r="R118" i="4"/>
  <c r="S118" i="4" s="1"/>
  <c r="L119" i="4"/>
  <c r="M119" i="4"/>
  <c r="P119" i="4"/>
  <c r="R119" i="4"/>
  <c r="S119" i="4" s="1"/>
  <c r="L120" i="4"/>
  <c r="M120" i="4"/>
  <c r="P120" i="4"/>
  <c r="R120" i="4"/>
  <c r="S120" i="4" s="1"/>
  <c r="L121" i="4"/>
  <c r="M121" i="4"/>
  <c r="P121" i="4"/>
  <c r="Q121" i="4" s="1"/>
  <c r="R121" i="4"/>
  <c r="S121" i="4" s="1"/>
  <c r="L122" i="4"/>
  <c r="M122" i="4"/>
  <c r="P122" i="4"/>
  <c r="N122" i="4" s="1"/>
  <c r="O122" i="4" s="1"/>
  <c r="Q122" i="4"/>
  <c r="R122" i="4"/>
  <c r="S122" i="4" s="1"/>
  <c r="L123" i="4"/>
  <c r="M123" i="4"/>
  <c r="P123" i="4"/>
  <c r="Q123" i="4"/>
  <c r="R123" i="4"/>
  <c r="S123" i="4" s="1"/>
  <c r="L124" i="4"/>
  <c r="M124" i="4"/>
  <c r="P124" i="4"/>
  <c r="Q124" i="4" s="1"/>
  <c r="R124" i="4"/>
  <c r="S124" i="4" s="1"/>
  <c r="L125" i="4"/>
  <c r="M125" i="4"/>
  <c r="P125" i="4"/>
  <c r="N125" i="4" s="1"/>
  <c r="O125" i="4" s="1"/>
  <c r="Q125" i="4"/>
  <c r="R125" i="4"/>
  <c r="S125" i="4" s="1"/>
  <c r="L126" i="4"/>
  <c r="M126" i="4"/>
  <c r="P126" i="4"/>
  <c r="N126" i="4" s="1"/>
  <c r="O126" i="4" s="1"/>
  <c r="Q126" i="4"/>
  <c r="R126" i="4"/>
  <c r="S126" i="4" s="1"/>
  <c r="L127" i="4"/>
  <c r="M127" i="4" s="1"/>
  <c r="P127" i="4"/>
  <c r="N127" i="4" s="1"/>
  <c r="O127" i="4" s="1"/>
  <c r="R127" i="4"/>
  <c r="S127" i="4" s="1"/>
  <c r="L128" i="4"/>
  <c r="M128" i="4"/>
  <c r="N128" i="4"/>
  <c r="O128" i="4" s="1"/>
  <c r="P128" i="4"/>
  <c r="Q128" i="4" s="1"/>
  <c r="R128" i="4"/>
  <c r="S128" i="4" s="1"/>
  <c r="L129" i="4"/>
  <c r="M129" i="4" s="1"/>
  <c r="P129" i="4"/>
  <c r="Q129" i="4"/>
  <c r="R129" i="4"/>
  <c r="S129" i="4" s="1"/>
  <c r="L130" i="4"/>
  <c r="M130" i="4"/>
  <c r="N130" i="4"/>
  <c r="O130" i="4" s="1"/>
  <c r="P130" i="4"/>
  <c r="Q130" i="4"/>
  <c r="R130" i="4"/>
  <c r="S130" i="4" s="1"/>
  <c r="L131" i="4"/>
  <c r="M131" i="4"/>
  <c r="P131" i="4"/>
  <c r="R131" i="4"/>
  <c r="S131" i="4" s="1"/>
  <c r="L132" i="4"/>
  <c r="M132" i="4"/>
  <c r="P132" i="4"/>
  <c r="R132" i="4"/>
  <c r="S132" i="4" s="1"/>
  <c r="L133" i="4"/>
  <c r="M133" i="4" s="1"/>
  <c r="P133" i="4"/>
  <c r="Q133" i="4"/>
  <c r="R133" i="4"/>
  <c r="S133" i="4" s="1"/>
  <c r="L134" i="4"/>
  <c r="M134" i="4"/>
  <c r="N134" i="4"/>
  <c r="O134" i="4" s="1"/>
  <c r="P134" i="4"/>
  <c r="Q134" i="4"/>
  <c r="R134" i="4"/>
  <c r="S134" i="4" s="1"/>
  <c r="L135" i="4"/>
  <c r="M135" i="4"/>
  <c r="P135" i="4"/>
  <c r="Q135" i="4" s="1"/>
  <c r="R135" i="4"/>
  <c r="S135" i="4" s="1"/>
  <c r="L136" i="4"/>
  <c r="M136" i="4"/>
  <c r="P136" i="4"/>
  <c r="Q136" i="4" s="1"/>
  <c r="R136" i="4"/>
  <c r="S136" i="4" s="1"/>
  <c r="L137" i="4"/>
  <c r="M137" i="4" s="1"/>
  <c r="N137" i="4"/>
  <c r="O137" i="4" s="1"/>
  <c r="P137" i="4"/>
  <c r="Q137" i="4"/>
  <c r="R137" i="4"/>
  <c r="S137" i="4" s="1"/>
  <c r="L138" i="4"/>
  <c r="M138" i="4"/>
  <c r="N138" i="4"/>
  <c r="O138" i="4" s="1"/>
  <c r="P138" i="4"/>
  <c r="Q138" i="4" s="1"/>
  <c r="R138" i="4"/>
  <c r="S138" i="4" s="1"/>
  <c r="L139" i="4"/>
  <c r="M139" i="4"/>
  <c r="O139" i="4"/>
  <c r="P139" i="4"/>
  <c r="N139" i="4" s="1"/>
  <c r="Q139" i="4"/>
  <c r="R139" i="4"/>
  <c r="S139" i="4" s="1"/>
  <c r="L140" i="4"/>
  <c r="M140" i="4" s="1"/>
  <c r="P140" i="4"/>
  <c r="Q140" i="4"/>
  <c r="R140" i="4"/>
  <c r="S140" i="4" s="1"/>
  <c r="L141" i="4"/>
  <c r="M141" i="4"/>
  <c r="P141" i="4"/>
  <c r="N141" i="4" s="1"/>
  <c r="O141" i="4" s="1"/>
  <c r="Q141" i="4"/>
  <c r="R141" i="4"/>
  <c r="S141" i="4" s="1"/>
  <c r="L142" i="4"/>
  <c r="M142" i="4" s="1"/>
  <c r="P142" i="4"/>
  <c r="Q142" i="4"/>
  <c r="R142" i="4"/>
  <c r="L143" i="4"/>
  <c r="M143" i="4"/>
  <c r="P143" i="4"/>
  <c r="Q143" i="4"/>
  <c r="R143" i="4"/>
  <c r="S143" i="4" s="1"/>
  <c r="L144" i="4"/>
  <c r="M144" i="4"/>
  <c r="N144" i="4"/>
  <c r="O144" i="4" s="1"/>
  <c r="P144" i="4"/>
  <c r="Q144" i="4" s="1"/>
  <c r="R144" i="4"/>
  <c r="S144" i="4" s="1"/>
  <c r="L145" i="4"/>
  <c r="M145" i="4"/>
  <c r="N145" i="4"/>
  <c r="O145" i="4"/>
  <c r="P145" i="4"/>
  <c r="Q145" i="4"/>
  <c r="R145" i="4"/>
  <c r="S145" i="4" s="1"/>
  <c r="L146" i="4"/>
  <c r="M146" i="4"/>
  <c r="P146" i="4"/>
  <c r="Q146" i="4" s="1"/>
  <c r="R146" i="4"/>
  <c r="S146" i="4" s="1"/>
  <c r="L147" i="4"/>
  <c r="M147" i="4"/>
  <c r="O147" i="4"/>
  <c r="P147" i="4"/>
  <c r="N147" i="4" s="1"/>
  <c r="Q147" i="4"/>
  <c r="R147" i="4"/>
  <c r="S147" i="4" s="1"/>
  <c r="L148" i="4"/>
  <c r="M148" i="4" s="1"/>
  <c r="P148" i="4"/>
  <c r="N148" i="4" s="1"/>
  <c r="O148" i="4" s="1"/>
  <c r="Q148" i="4"/>
  <c r="R148" i="4"/>
  <c r="S148" i="4" s="1"/>
  <c r="L149" i="4"/>
  <c r="M149" i="4"/>
  <c r="P149" i="4"/>
  <c r="Q149" i="4"/>
  <c r="R149" i="4"/>
  <c r="S149" i="4" s="1"/>
  <c r="L150" i="4"/>
  <c r="M150" i="4" s="1"/>
  <c r="P150" i="4"/>
  <c r="Q150" i="4"/>
  <c r="R150" i="4"/>
  <c r="L151" i="4"/>
  <c r="M151" i="4"/>
  <c r="P151" i="4"/>
  <c r="Q151" i="4" s="1"/>
  <c r="R151" i="4"/>
  <c r="S151" i="4" s="1"/>
  <c r="L152" i="4"/>
  <c r="M152" i="4"/>
  <c r="N152" i="4"/>
  <c r="O152" i="4" s="1"/>
  <c r="P152" i="4"/>
  <c r="Q152" i="4" s="1"/>
  <c r="R152" i="4"/>
  <c r="S152" i="4" s="1"/>
  <c r="L153" i="4"/>
  <c r="M153" i="4"/>
  <c r="N153" i="4"/>
  <c r="O153" i="4"/>
  <c r="P153" i="4"/>
  <c r="Q153" i="4"/>
  <c r="R153" i="4"/>
  <c r="S153" i="4" s="1"/>
  <c r="L154" i="4"/>
  <c r="M154" i="4"/>
  <c r="P154" i="4"/>
  <c r="R154" i="4"/>
  <c r="S154" i="4" s="1"/>
  <c r="L155" i="4"/>
  <c r="M155" i="4" s="1"/>
  <c r="O155" i="4"/>
  <c r="P155" i="4"/>
  <c r="N155" i="4" s="1"/>
  <c r="Q155" i="4"/>
  <c r="R155" i="4"/>
  <c r="S155" i="4" s="1"/>
  <c r="L156" i="4"/>
  <c r="M156" i="4" s="1"/>
  <c r="P156" i="4"/>
  <c r="N156" i="4" s="1"/>
  <c r="O156" i="4" s="1"/>
  <c r="R156" i="4"/>
  <c r="S156" i="4" s="1"/>
  <c r="L157" i="4"/>
  <c r="M157" i="4"/>
  <c r="P157" i="4"/>
  <c r="Q157" i="4"/>
  <c r="R157" i="4"/>
  <c r="S157" i="4" s="1"/>
  <c r="L158" i="4"/>
  <c r="M158" i="4" s="1"/>
  <c r="P158" i="4"/>
  <c r="Q158" i="4"/>
  <c r="R158" i="4"/>
  <c r="L159" i="4"/>
  <c r="M159" i="4"/>
  <c r="P159" i="4"/>
  <c r="R159" i="4"/>
  <c r="S159" i="4" s="1"/>
  <c r="L160" i="4"/>
  <c r="M160" i="4" s="1"/>
  <c r="N160" i="4"/>
  <c r="O160" i="4" s="1"/>
  <c r="P160" i="4"/>
  <c r="Q160" i="4" s="1"/>
  <c r="R160" i="4"/>
  <c r="S160" i="4" s="1"/>
  <c r="L161" i="4"/>
  <c r="M161" i="4"/>
  <c r="N161" i="4"/>
  <c r="O161" i="4"/>
  <c r="P161" i="4"/>
  <c r="Q161" i="4"/>
  <c r="R161" i="4"/>
  <c r="S161" i="4" s="1"/>
  <c r="L162" i="4"/>
  <c r="M162" i="4"/>
  <c r="P162" i="4"/>
  <c r="R162" i="4"/>
  <c r="S162" i="4" s="1"/>
  <c r="L163" i="4"/>
  <c r="M163" i="4" s="1"/>
  <c r="N163" i="4"/>
  <c r="O163" i="4" s="1"/>
  <c r="P163" i="4"/>
  <c r="Q163" i="4" s="1"/>
  <c r="R163" i="4"/>
  <c r="S163" i="4" s="1"/>
  <c r="L164" i="4"/>
  <c r="M164" i="4" s="1"/>
  <c r="P164" i="4"/>
  <c r="Q164" i="4"/>
  <c r="R164" i="4"/>
  <c r="S164" i="4" s="1"/>
  <c r="L165" i="4"/>
  <c r="M165" i="4"/>
  <c r="P165" i="4"/>
  <c r="Q165" i="4"/>
  <c r="R165" i="4"/>
  <c r="S165" i="4" s="1"/>
  <c r="L166" i="4"/>
  <c r="M166" i="4" s="1"/>
  <c r="P166" i="4"/>
  <c r="Q166" i="4"/>
  <c r="R166" i="4"/>
  <c r="L167" i="4"/>
  <c r="M167" i="4"/>
  <c r="P167" i="4"/>
  <c r="Q167" i="4" s="1"/>
  <c r="R167" i="4"/>
  <c r="L168" i="4"/>
  <c r="M168" i="4"/>
  <c r="N168" i="4"/>
  <c r="O168" i="4" s="1"/>
  <c r="P168" i="4"/>
  <c r="Q168" i="4" s="1"/>
  <c r="R168" i="4"/>
  <c r="S168" i="4" s="1"/>
  <c r="L169" i="4"/>
  <c r="M169" i="4"/>
  <c r="N169" i="4"/>
  <c r="O169" i="4" s="1"/>
  <c r="P169" i="4"/>
  <c r="Q169" i="4"/>
  <c r="R169" i="4"/>
  <c r="S169" i="4" s="1"/>
  <c r="L170" i="4"/>
  <c r="M170" i="4"/>
  <c r="N170" i="4"/>
  <c r="O170" i="4" s="1"/>
  <c r="P170" i="4"/>
  <c r="Q170" i="4" s="1"/>
  <c r="R170" i="4"/>
  <c r="S170" i="4" s="1"/>
  <c r="L171" i="4"/>
  <c r="M171" i="4" s="1"/>
  <c r="P171" i="4"/>
  <c r="N171" i="4" s="1"/>
  <c r="O171" i="4" s="1"/>
  <c r="Q171" i="4"/>
  <c r="R171" i="4"/>
  <c r="S171" i="4" s="1"/>
  <c r="L172" i="4"/>
  <c r="M172" i="4" s="1"/>
  <c r="P172" i="4"/>
  <c r="Q172" i="4" s="1"/>
  <c r="R172" i="4"/>
  <c r="S172" i="4" s="1"/>
  <c r="L173" i="4"/>
  <c r="M173" i="4"/>
  <c r="P173" i="4"/>
  <c r="R173" i="4"/>
  <c r="S173" i="4" s="1"/>
  <c r="L174" i="4"/>
  <c r="M174" i="4" s="1"/>
  <c r="P174" i="4"/>
  <c r="Q174" i="4"/>
  <c r="R174" i="4"/>
  <c r="L175" i="4"/>
  <c r="M175" i="4" s="1"/>
  <c r="P175" i="4"/>
  <c r="Q175" i="4" s="1"/>
  <c r="R175" i="4"/>
  <c r="L176" i="4"/>
  <c r="M176" i="4" s="1"/>
  <c r="N176" i="4"/>
  <c r="O176" i="4" s="1"/>
  <c r="P176" i="4"/>
  <c r="Q176" i="4" s="1"/>
  <c r="R176" i="4"/>
  <c r="S176" i="4" s="1"/>
  <c r="L177" i="4"/>
  <c r="M177" i="4" s="1"/>
  <c r="N177" i="4"/>
  <c r="O177" i="4" s="1"/>
  <c r="P177" i="4"/>
  <c r="Q177" i="4"/>
  <c r="R177" i="4"/>
  <c r="S177" i="4" s="1"/>
  <c r="L178" i="4"/>
  <c r="M178" i="4"/>
  <c r="P178" i="4"/>
  <c r="Q178" i="4" s="1"/>
  <c r="R178" i="4"/>
  <c r="S178" i="4" s="1"/>
  <c r="L179" i="4"/>
  <c r="M179" i="4" s="1"/>
  <c r="P179" i="4"/>
  <c r="Q179" i="4" s="1"/>
  <c r="R179" i="4"/>
  <c r="S179" i="4" s="1"/>
  <c r="L180" i="4"/>
  <c r="M180" i="4" s="1"/>
  <c r="P180" i="4"/>
  <c r="Q180" i="4"/>
  <c r="R180" i="4"/>
  <c r="S180" i="4" s="1"/>
  <c r="L181" i="4"/>
  <c r="M181" i="4"/>
  <c r="P181" i="4"/>
  <c r="N181" i="4" s="1"/>
  <c r="O181" i="4" s="1"/>
  <c r="R181" i="4"/>
  <c r="S181" i="4" s="1"/>
  <c r="L182" i="4"/>
  <c r="M182" i="4" s="1"/>
  <c r="P182" i="4"/>
  <c r="Q182" i="4"/>
  <c r="R182" i="4"/>
  <c r="L183" i="4"/>
  <c r="M183" i="4"/>
  <c r="P183" i="4"/>
  <c r="Q183" i="4" s="1"/>
  <c r="R183" i="4"/>
  <c r="L184" i="4"/>
  <c r="M184" i="4"/>
  <c r="N184" i="4"/>
  <c r="O184" i="4" s="1"/>
  <c r="P184" i="4"/>
  <c r="Q184" i="4" s="1"/>
  <c r="R184" i="4"/>
  <c r="S184" i="4" s="1"/>
  <c r="L185" i="4"/>
  <c r="M185" i="4" s="1"/>
  <c r="N185" i="4"/>
  <c r="O185" i="4"/>
  <c r="P185" i="4"/>
  <c r="Q185" i="4"/>
  <c r="R185" i="4"/>
  <c r="S185" i="4" s="1"/>
  <c r="L186" i="4"/>
  <c r="M186" i="4"/>
  <c r="P186" i="4"/>
  <c r="Q186" i="4" s="1"/>
  <c r="R186" i="4"/>
  <c r="S186" i="4" s="1"/>
  <c r="L187" i="4"/>
  <c r="M187" i="4" s="1"/>
  <c r="N187" i="4"/>
  <c r="O187" i="4" s="1"/>
  <c r="P187" i="4"/>
  <c r="Q187" i="4" s="1"/>
  <c r="R187" i="4"/>
  <c r="S187" i="4" s="1"/>
  <c r="L188" i="4"/>
  <c r="M188" i="4" s="1"/>
  <c r="O188" i="4"/>
  <c r="P188" i="4"/>
  <c r="N188" i="4" s="1"/>
  <c r="Q188" i="4"/>
  <c r="R188" i="4"/>
  <c r="S188" i="4" s="1"/>
  <c r="L189" i="4"/>
  <c r="M189" i="4"/>
  <c r="P189" i="4"/>
  <c r="Q189" i="4" s="1"/>
  <c r="R189" i="4"/>
  <c r="S189" i="4" s="1"/>
  <c r="L190" i="4"/>
  <c r="M190" i="4" s="1"/>
  <c r="N190" i="4"/>
  <c r="O190" i="4" s="1"/>
  <c r="P190" i="4"/>
  <c r="Q190" i="4"/>
  <c r="R190" i="4"/>
  <c r="S190" i="4" s="1"/>
  <c r="L191" i="4"/>
  <c r="M191" i="4" s="1"/>
  <c r="P191" i="4"/>
  <c r="R191" i="4"/>
  <c r="S191" i="4" s="1"/>
  <c r="L192" i="4"/>
  <c r="M192" i="4"/>
  <c r="P192" i="4"/>
  <c r="Q192" i="4" s="1"/>
  <c r="R192" i="4"/>
  <c r="S192" i="4" s="1"/>
  <c r="L193" i="4"/>
  <c r="M193" i="4" s="1"/>
  <c r="N193" i="4"/>
  <c r="O193" i="4" s="1"/>
  <c r="P193" i="4"/>
  <c r="Q193" i="4"/>
  <c r="R193" i="4"/>
  <c r="S193" i="4" s="1"/>
  <c r="L194" i="4"/>
  <c r="M194" i="4"/>
  <c r="N194" i="4"/>
  <c r="O194" i="4" s="1"/>
  <c r="P194" i="4"/>
  <c r="Q194" i="4" s="1"/>
  <c r="R194" i="4"/>
  <c r="S194" i="4" s="1"/>
  <c r="L195" i="4"/>
  <c r="M195" i="4"/>
  <c r="O195" i="4"/>
  <c r="P195" i="4"/>
  <c r="N195" i="4" s="1"/>
  <c r="Q195" i="4"/>
  <c r="R195" i="4"/>
  <c r="S195" i="4" s="1"/>
  <c r="L196" i="4"/>
  <c r="M196" i="4" s="1"/>
  <c r="P196" i="4"/>
  <c r="Q196" i="4" s="1"/>
  <c r="R196" i="4"/>
  <c r="S196" i="4" s="1"/>
  <c r="L197" i="4"/>
  <c r="M197" i="4"/>
  <c r="P197" i="4"/>
  <c r="Q197" i="4"/>
  <c r="R197" i="4"/>
  <c r="S197" i="4"/>
  <c r="L198" i="4"/>
  <c r="M198" i="4"/>
  <c r="P198" i="4"/>
  <c r="N198" i="4" s="1"/>
  <c r="O198" i="4" s="1"/>
  <c r="Q198" i="4"/>
  <c r="R198" i="4"/>
  <c r="S198" i="4"/>
  <c r="L199" i="4"/>
  <c r="M199" i="4"/>
  <c r="P199" i="4"/>
  <c r="Q199" i="4"/>
  <c r="R199" i="4"/>
  <c r="S199" i="4"/>
  <c r="L200" i="4"/>
  <c r="M200" i="4"/>
  <c r="P200" i="4"/>
  <c r="Q200" i="4"/>
  <c r="R200" i="4"/>
  <c r="S200" i="4"/>
  <c r="L201" i="4"/>
  <c r="M201" i="4"/>
  <c r="P201" i="4"/>
  <c r="Q201" i="4"/>
  <c r="R201" i="4"/>
  <c r="S201" i="4"/>
  <c r="L202" i="4"/>
  <c r="M202" i="4"/>
  <c r="P202" i="4"/>
  <c r="N202" i="4" s="1"/>
  <c r="O202" i="4" s="1"/>
  <c r="Q202" i="4"/>
  <c r="R202" i="4"/>
  <c r="S202" i="4"/>
  <c r="L203" i="4"/>
  <c r="M203" i="4"/>
  <c r="P203" i="4"/>
  <c r="Q203" i="4"/>
  <c r="R203" i="4"/>
  <c r="S203" i="4"/>
  <c r="L204" i="4"/>
  <c r="M204" i="4"/>
  <c r="P204" i="4"/>
  <c r="Q204" i="4"/>
  <c r="R204" i="4"/>
  <c r="S204" i="4"/>
  <c r="L205" i="4"/>
  <c r="M205" i="4"/>
  <c r="P205" i="4"/>
  <c r="Q205" i="4"/>
  <c r="R205" i="4"/>
  <c r="S205" i="4"/>
  <c r="L206" i="4"/>
  <c r="M206" i="4"/>
  <c r="P206" i="4"/>
  <c r="N206" i="4" s="1"/>
  <c r="O206" i="4" s="1"/>
  <c r="Q206" i="4"/>
  <c r="R206" i="4"/>
  <c r="S206" i="4"/>
  <c r="L207" i="4"/>
  <c r="M207" i="4"/>
  <c r="P207" i="4"/>
  <c r="Q207" i="4"/>
  <c r="R207" i="4"/>
  <c r="S207" i="4"/>
  <c r="L208" i="4"/>
  <c r="M208" i="4"/>
  <c r="P208" i="4"/>
  <c r="Q208" i="4"/>
  <c r="R208" i="4"/>
  <c r="S208" i="4"/>
  <c r="L209" i="4"/>
  <c r="M209" i="4"/>
  <c r="P209" i="4"/>
  <c r="N209" i="4" s="1"/>
  <c r="O209" i="4" s="1"/>
  <c r="Q209" i="4"/>
  <c r="R209" i="4"/>
  <c r="S209" i="4"/>
  <c r="L210" i="4"/>
  <c r="M210" i="4"/>
  <c r="P210" i="4"/>
  <c r="N210" i="4" s="1"/>
  <c r="O210" i="4" s="1"/>
  <c r="Q210" i="4"/>
  <c r="R210" i="4"/>
  <c r="S210" i="4"/>
  <c r="L211" i="4"/>
  <c r="M211" i="4"/>
  <c r="P211" i="4"/>
  <c r="Q211" i="4"/>
  <c r="R211" i="4"/>
  <c r="S211" i="4"/>
  <c r="L212" i="4"/>
  <c r="M212" i="4"/>
  <c r="P212" i="4"/>
  <c r="Q212" i="4" s="1"/>
  <c r="R212" i="4"/>
  <c r="S212" i="4"/>
  <c r="L213" i="4"/>
  <c r="M213" i="4"/>
  <c r="P213" i="4"/>
  <c r="Q213" i="4"/>
  <c r="R213" i="4"/>
  <c r="S213" i="4" s="1"/>
  <c r="L214" i="4"/>
  <c r="M214" i="4"/>
  <c r="P214" i="4"/>
  <c r="N214" i="4" s="1"/>
  <c r="O214" i="4" s="1"/>
  <c r="R214" i="4"/>
  <c r="S214" i="4"/>
  <c r="L215" i="4"/>
  <c r="M215" i="4"/>
  <c r="P215" i="4"/>
  <c r="Q215" i="4"/>
  <c r="R215" i="4"/>
  <c r="S215" i="4" s="1"/>
  <c r="L216" i="4"/>
  <c r="M216" i="4"/>
  <c r="P216" i="4"/>
  <c r="Q216" i="4" s="1"/>
  <c r="R216" i="4"/>
  <c r="S216" i="4" s="1"/>
  <c r="L217" i="4"/>
  <c r="M217" i="4"/>
  <c r="P217" i="4"/>
  <c r="Q217" i="4" s="1"/>
  <c r="R217" i="4"/>
  <c r="S217" i="4" s="1"/>
  <c r="L218" i="4"/>
  <c r="M218" i="4"/>
  <c r="P218" i="4"/>
  <c r="N218" i="4" s="1"/>
  <c r="O218" i="4" s="1"/>
  <c r="R218" i="4"/>
  <c r="S218" i="4" s="1"/>
  <c r="L219" i="4"/>
  <c r="M219" i="4"/>
  <c r="P219" i="4"/>
  <c r="N219" i="4" s="1"/>
  <c r="O219" i="4" s="1"/>
  <c r="Q219" i="4"/>
  <c r="R219" i="4"/>
  <c r="S219" i="4"/>
  <c r="L220" i="4"/>
  <c r="M220" i="4"/>
  <c r="P220" i="4"/>
  <c r="N220" i="4" s="1"/>
  <c r="O220" i="4" s="1"/>
  <c r="R220" i="4"/>
  <c r="S220" i="4"/>
  <c r="L221" i="4"/>
  <c r="M221" i="4"/>
  <c r="P221" i="4"/>
  <c r="N221" i="4" s="1"/>
  <c r="O221" i="4" s="1"/>
  <c r="R221" i="4"/>
  <c r="S221" i="4" s="1"/>
  <c r="L222" i="4"/>
  <c r="M222" i="4"/>
  <c r="P222" i="4"/>
  <c r="Q222" i="4"/>
  <c r="R222" i="4"/>
  <c r="S222" i="4" s="1"/>
  <c r="L223" i="4"/>
  <c r="M223" i="4"/>
  <c r="P223" i="4"/>
  <c r="Q223" i="4" s="1"/>
  <c r="R223" i="4"/>
  <c r="S223" i="4" s="1"/>
  <c r="L224" i="4"/>
  <c r="M224" i="4"/>
  <c r="P224" i="4"/>
  <c r="R224" i="4"/>
  <c r="S224" i="4" s="1"/>
  <c r="L225" i="4"/>
  <c r="M225" i="4"/>
  <c r="P225" i="4"/>
  <c r="R225" i="4"/>
  <c r="S225" i="4" s="1"/>
  <c r="L226" i="4"/>
  <c r="M226" i="4"/>
  <c r="P226" i="4"/>
  <c r="N226" i="4" s="1"/>
  <c r="O226" i="4" s="1"/>
  <c r="R226" i="4"/>
  <c r="S226" i="4" s="1"/>
  <c r="L227" i="4"/>
  <c r="M227" i="4"/>
  <c r="P227" i="4"/>
  <c r="N227" i="4" s="1"/>
  <c r="O227" i="4" s="1"/>
  <c r="Q227" i="4"/>
  <c r="R227" i="4"/>
  <c r="S227" i="4"/>
  <c r="L228" i="4"/>
  <c r="M228" i="4"/>
  <c r="P228" i="4"/>
  <c r="R228" i="4"/>
  <c r="S228" i="4"/>
  <c r="L229" i="4"/>
  <c r="M229" i="4"/>
  <c r="P229" i="4"/>
  <c r="R229" i="4"/>
  <c r="S229" i="4" s="1"/>
  <c r="L230" i="4"/>
  <c r="M230" i="4"/>
  <c r="P230" i="4"/>
  <c r="Q230" i="4"/>
  <c r="R230" i="4"/>
  <c r="S230" i="4" s="1"/>
  <c r="L231" i="4"/>
  <c r="M231" i="4"/>
  <c r="P231" i="4"/>
  <c r="Q231" i="4" s="1"/>
  <c r="R231" i="4"/>
  <c r="S231" i="4" s="1"/>
  <c r="L232" i="4"/>
  <c r="M232" i="4" s="1"/>
  <c r="P232" i="4"/>
  <c r="R232" i="4"/>
  <c r="S232" i="4"/>
  <c r="L233" i="4"/>
  <c r="M233" i="4" s="1"/>
  <c r="P233" i="4"/>
  <c r="R233" i="4"/>
  <c r="S233" i="4" s="1"/>
  <c r="L234" i="4"/>
  <c r="M234" i="4"/>
  <c r="P234" i="4"/>
  <c r="Q234" i="4"/>
  <c r="R234" i="4"/>
  <c r="S234" i="4" s="1"/>
  <c r="L235" i="4"/>
  <c r="M235" i="4" s="1"/>
  <c r="P235" i="4"/>
  <c r="Q235" i="4" s="1"/>
  <c r="R235" i="4"/>
  <c r="S235" i="4"/>
  <c r="L236" i="4"/>
  <c r="M236" i="4" s="1"/>
  <c r="P236" i="4"/>
  <c r="R236" i="4"/>
  <c r="S236" i="4" s="1"/>
  <c r="L237" i="4"/>
  <c r="M237" i="4" s="1"/>
  <c r="P237" i="4"/>
  <c r="R237" i="4"/>
  <c r="S237" i="4" s="1"/>
  <c r="L238" i="4"/>
  <c r="M238" i="4"/>
  <c r="P238" i="4"/>
  <c r="Q238" i="4" s="1"/>
  <c r="R238" i="4"/>
  <c r="S238" i="4" s="1"/>
  <c r="L239" i="4"/>
  <c r="M239" i="4" s="1"/>
  <c r="P239" i="4"/>
  <c r="N239" i="4" s="1"/>
  <c r="O239" i="4" s="1"/>
  <c r="Q239" i="4"/>
  <c r="R239" i="4"/>
  <c r="S239" i="4"/>
  <c r="L240" i="4"/>
  <c r="M240" i="4" s="1"/>
  <c r="P240" i="4"/>
  <c r="R240" i="4"/>
  <c r="S240" i="4" s="1"/>
  <c r="L241" i="4"/>
  <c r="M241" i="4"/>
  <c r="P241" i="4"/>
  <c r="R241" i="4"/>
  <c r="S241" i="4" s="1"/>
  <c r="L242" i="4"/>
  <c r="M242" i="4" s="1"/>
  <c r="P242" i="4"/>
  <c r="Q242" i="4" s="1"/>
  <c r="R242" i="4"/>
  <c r="S242" i="4" s="1"/>
  <c r="L243" i="4"/>
  <c r="M243" i="4" s="1"/>
  <c r="P243" i="4"/>
  <c r="Q243" i="4"/>
  <c r="R243" i="4"/>
  <c r="S243" i="4" s="1"/>
  <c r="L244" i="4"/>
  <c r="M244" i="4" s="1"/>
  <c r="P244" i="4"/>
  <c r="R244" i="4"/>
  <c r="S244" i="4"/>
  <c r="L245" i="4"/>
  <c r="M245" i="4"/>
  <c r="P245" i="4"/>
  <c r="R245" i="4"/>
  <c r="S245" i="4" s="1"/>
  <c r="L246" i="4"/>
  <c r="M246" i="4" s="1"/>
  <c r="P246" i="4"/>
  <c r="N246" i="4" s="1"/>
  <c r="O246" i="4" s="1"/>
  <c r="Q246" i="4"/>
  <c r="R246" i="4"/>
  <c r="S246" i="4" s="1"/>
  <c r="L247" i="4"/>
  <c r="M247" i="4" s="1"/>
  <c r="P247" i="4"/>
  <c r="Q247" i="4" s="1"/>
  <c r="R247" i="4"/>
  <c r="S247" i="4" s="1"/>
  <c r="L248" i="4"/>
  <c r="M248" i="4" s="1"/>
  <c r="P248" i="4"/>
  <c r="R248" i="4"/>
  <c r="S248" i="4"/>
  <c r="L249" i="4"/>
  <c r="M249" i="4" s="1"/>
  <c r="P249" i="4"/>
  <c r="R249" i="4"/>
  <c r="S249" i="4" s="1"/>
  <c r="L250" i="4"/>
  <c r="M250" i="4"/>
  <c r="P250" i="4"/>
  <c r="Q250" i="4"/>
  <c r="R250" i="4"/>
  <c r="S250" i="4" s="1"/>
  <c r="L251" i="4"/>
  <c r="M251" i="4" s="1"/>
  <c r="P251" i="4"/>
  <c r="Q251" i="4"/>
  <c r="R251" i="4"/>
  <c r="S251" i="4" s="1"/>
  <c r="L252" i="4"/>
  <c r="M252" i="4"/>
  <c r="P252" i="4"/>
  <c r="Q252" i="4" s="1"/>
  <c r="R252" i="4"/>
  <c r="S252" i="4"/>
  <c r="L253" i="4"/>
  <c r="M253" i="4"/>
  <c r="P253" i="4"/>
  <c r="Q253" i="4"/>
  <c r="R253" i="4"/>
  <c r="S253" i="4"/>
  <c r="L254" i="4"/>
  <c r="M254" i="4"/>
  <c r="P254" i="4"/>
  <c r="Q254" i="4" s="1"/>
  <c r="R254" i="4"/>
  <c r="S254" i="4" s="1"/>
  <c r="L255" i="4"/>
  <c r="M255" i="4"/>
  <c r="P255" i="4"/>
  <c r="N255" i="4" s="1"/>
  <c r="O255" i="4" s="1"/>
  <c r="R255" i="4"/>
  <c r="S255" i="4"/>
  <c r="L256" i="4"/>
  <c r="M256" i="4"/>
  <c r="P256" i="4"/>
  <c r="Q256" i="4"/>
  <c r="R256" i="4"/>
  <c r="S256" i="4" s="1"/>
  <c r="L257" i="4"/>
  <c r="M257" i="4"/>
  <c r="P257" i="4"/>
  <c r="R257" i="4"/>
  <c r="S257" i="4" s="1"/>
  <c r="L258" i="4"/>
  <c r="M258" i="4"/>
  <c r="P258" i="4"/>
  <c r="N258" i="4" s="1"/>
  <c r="O258" i="4" s="1"/>
  <c r="Q258" i="4"/>
  <c r="R258" i="4"/>
  <c r="S258" i="4"/>
  <c r="L259" i="4"/>
  <c r="M259" i="4"/>
  <c r="P259" i="4"/>
  <c r="Q259" i="4"/>
  <c r="R259" i="4"/>
  <c r="S259" i="4" s="1"/>
  <c r="L260" i="4"/>
  <c r="M260" i="4"/>
  <c r="P260" i="4"/>
  <c r="Q260" i="4" s="1"/>
  <c r="R260" i="4"/>
  <c r="S260" i="4"/>
  <c r="L261" i="4"/>
  <c r="M261" i="4"/>
  <c r="P261" i="4"/>
  <c r="Q261" i="4"/>
  <c r="R261" i="4"/>
  <c r="S261" i="4"/>
  <c r="L262" i="4"/>
  <c r="M262" i="4"/>
  <c r="P262" i="4"/>
  <c r="Q262" i="4" s="1"/>
  <c r="R262" i="4"/>
  <c r="S262" i="4" s="1"/>
  <c r="L263" i="4"/>
  <c r="M263" i="4"/>
  <c r="P263" i="4"/>
  <c r="N263" i="4" s="1"/>
  <c r="O263" i="4" s="1"/>
  <c r="R263" i="4"/>
  <c r="S263" i="4"/>
  <c r="L264" i="4"/>
  <c r="M264" i="4"/>
  <c r="P264" i="4"/>
  <c r="Q264" i="4"/>
  <c r="R264" i="4"/>
  <c r="S264" i="4" s="1"/>
  <c r="L265" i="4"/>
  <c r="M265" i="4"/>
  <c r="P265" i="4"/>
  <c r="R265" i="4"/>
  <c r="S265" i="4" s="1"/>
  <c r="L266" i="4"/>
  <c r="M266" i="4"/>
  <c r="P266" i="4"/>
  <c r="N266" i="4" s="1"/>
  <c r="O266" i="4" s="1"/>
  <c r="Q266" i="4"/>
  <c r="R266" i="4"/>
  <c r="S266" i="4"/>
  <c r="L267" i="4"/>
  <c r="M267" i="4"/>
  <c r="P267" i="4"/>
  <c r="Q267" i="4"/>
  <c r="R267" i="4"/>
  <c r="S267" i="4" s="1"/>
  <c r="L268" i="4"/>
  <c r="M268" i="4"/>
  <c r="P268" i="4"/>
  <c r="Q268" i="4" s="1"/>
  <c r="R268" i="4"/>
  <c r="S268" i="4"/>
  <c r="L269" i="4"/>
  <c r="M269" i="4"/>
  <c r="P269" i="4"/>
  <c r="Q269" i="4"/>
  <c r="R269" i="4"/>
  <c r="S269" i="4"/>
  <c r="L270" i="4"/>
  <c r="M270" i="4"/>
  <c r="P270" i="4"/>
  <c r="Q270" i="4" s="1"/>
  <c r="R270" i="4"/>
  <c r="S270" i="4" s="1"/>
  <c r="L271" i="4"/>
  <c r="M271" i="4"/>
  <c r="P271" i="4"/>
  <c r="N271" i="4" s="1"/>
  <c r="O271" i="4" s="1"/>
  <c r="R271" i="4"/>
  <c r="S271" i="4"/>
  <c r="L272" i="4"/>
  <c r="M272" i="4"/>
  <c r="P272" i="4"/>
  <c r="Q272" i="4"/>
  <c r="R272" i="4"/>
  <c r="S272" i="4" s="1"/>
  <c r="L273" i="4"/>
  <c r="M273" i="4"/>
  <c r="P273" i="4"/>
  <c r="R273" i="4"/>
  <c r="S273" i="4" s="1"/>
  <c r="L274" i="4"/>
  <c r="M274" i="4"/>
  <c r="P274" i="4"/>
  <c r="N274" i="4" s="1"/>
  <c r="O274" i="4" s="1"/>
  <c r="Q274" i="4"/>
  <c r="R274" i="4"/>
  <c r="S274" i="4"/>
  <c r="L275" i="4"/>
  <c r="M275" i="4" s="1"/>
  <c r="P275" i="4"/>
  <c r="Q275" i="4"/>
  <c r="R275" i="4"/>
  <c r="S275" i="4" s="1"/>
  <c r="L276" i="4"/>
  <c r="M276" i="4" s="1"/>
  <c r="P276" i="4"/>
  <c r="Q276" i="4" s="1"/>
  <c r="R276" i="4"/>
  <c r="S276" i="4"/>
  <c r="L277" i="4"/>
  <c r="M277" i="4"/>
  <c r="P277" i="4"/>
  <c r="Q277" i="4"/>
  <c r="R277" i="4"/>
  <c r="S277" i="4"/>
  <c r="L278" i="4"/>
  <c r="M278" i="4" s="1"/>
  <c r="P278" i="4"/>
  <c r="Q278" i="4" s="1"/>
  <c r="R278" i="4"/>
  <c r="S278" i="4" s="1"/>
  <c r="L279" i="4"/>
  <c r="M279" i="4"/>
  <c r="P279" i="4"/>
  <c r="N279" i="4" s="1"/>
  <c r="O279" i="4" s="1"/>
  <c r="R279" i="4"/>
  <c r="S279" i="4"/>
  <c r="L280" i="4"/>
  <c r="M280" i="4"/>
  <c r="P280" i="4"/>
  <c r="Q280" i="4"/>
  <c r="R280" i="4"/>
  <c r="S280" i="4" s="1"/>
  <c r="L281" i="4"/>
  <c r="M281" i="4" s="1"/>
  <c r="P281" i="4"/>
  <c r="R281" i="4"/>
  <c r="S281" i="4" s="1"/>
  <c r="L282" i="4"/>
  <c r="M282" i="4"/>
  <c r="P282" i="4"/>
  <c r="N282" i="4" s="1"/>
  <c r="O282" i="4" s="1"/>
  <c r="Q282" i="4"/>
  <c r="R282" i="4"/>
  <c r="S282" i="4"/>
  <c r="L283" i="4"/>
  <c r="M283" i="4" s="1"/>
  <c r="P283" i="4"/>
  <c r="Q283" i="4"/>
  <c r="R283" i="4"/>
  <c r="S283" i="4" s="1"/>
  <c r="L284" i="4"/>
  <c r="M284" i="4" s="1"/>
  <c r="P284" i="4"/>
  <c r="Q284" i="4" s="1"/>
  <c r="R284" i="4"/>
  <c r="S284" i="4"/>
  <c r="L285" i="4"/>
  <c r="M285" i="4"/>
  <c r="P285" i="4"/>
  <c r="Q285" i="4"/>
  <c r="R285" i="4"/>
  <c r="S285" i="4"/>
  <c r="L286" i="4"/>
  <c r="M286" i="4" s="1"/>
  <c r="P286" i="4"/>
  <c r="Q286" i="4" s="1"/>
  <c r="R286" i="4"/>
  <c r="S286" i="4" s="1"/>
  <c r="L287" i="4"/>
  <c r="M287" i="4"/>
  <c r="P287" i="4"/>
  <c r="N287" i="4" s="1"/>
  <c r="O287" i="4" s="1"/>
  <c r="R287" i="4"/>
  <c r="S287" i="4"/>
  <c r="L288" i="4"/>
  <c r="M288" i="4"/>
  <c r="P288" i="4"/>
  <c r="Q288" i="4"/>
  <c r="R288" i="4"/>
  <c r="S288" i="4" s="1"/>
  <c r="L289" i="4"/>
  <c r="M289" i="4" s="1"/>
  <c r="P289" i="4"/>
  <c r="R289" i="4"/>
  <c r="S289" i="4" s="1"/>
  <c r="L290" i="4"/>
  <c r="M290" i="4"/>
  <c r="P290" i="4"/>
  <c r="N290" i="4" s="1"/>
  <c r="O290" i="4" s="1"/>
  <c r="Q290" i="4"/>
  <c r="R290" i="4"/>
  <c r="S290" i="4"/>
  <c r="L291" i="4"/>
  <c r="M291" i="4" s="1"/>
  <c r="P291" i="4"/>
  <c r="Q291" i="4"/>
  <c r="R291" i="4"/>
  <c r="S291" i="4" s="1"/>
  <c r="L292" i="4"/>
  <c r="M292" i="4" s="1"/>
  <c r="P292" i="4"/>
  <c r="Q292" i="4" s="1"/>
  <c r="R292" i="4"/>
  <c r="S292" i="4"/>
  <c r="L293" i="4"/>
  <c r="M293" i="4"/>
  <c r="P293" i="4"/>
  <c r="Q293" i="4"/>
  <c r="R293" i="4"/>
  <c r="S293" i="4"/>
  <c r="L294" i="4"/>
  <c r="M294" i="4" s="1"/>
  <c r="P294" i="4"/>
  <c r="Q294" i="4" s="1"/>
  <c r="R294" i="4"/>
  <c r="S294" i="4" s="1"/>
  <c r="L295" i="4"/>
  <c r="M295" i="4"/>
  <c r="P295" i="4"/>
  <c r="N295" i="4" s="1"/>
  <c r="O295" i="4" s="1"/>
  <c r="R295" i="4"/>
  <c r="S295" i="4"/>
  <c r="L296" i="4"/>
  <c r="M296" i="4"/>
  <c r="P296" i="4"/>
  <c r="Q296" i="4"/>
  <c r="R296" i="4"/>
  <c r="S296" i="4" s="1"/>
  <c r="L297" i="4"/>
  <c r="M297" i="4" s="1"/>
  <c r="P297" i="4"/>
  <c r="R297" i="4"/>
  <c r="S297" i="4" s="1"/>
  <c r="L298" i="4"/>
  <c r="M298" i="4"/>
  <c r="P298" i="4"/>
  <c r="N298" i="4" s="1"/>
  <c r="O298" i="4" s="1"/>
  <c r="Q298" i="4"/>
  <c r="R298" i="4"/>
  <c r="S298" i="4"/>
  <c r="L299" i="4"/>
  <c r="M299" i="4" s="1"/>
  <c r="P299" i="4"/>
  <c r="Q299" i="4"/>
  <c r="R299" i="4"/>
  <c r="S299" i="4" s="1"/>
  <c r="L300" i="4"/>
  <c r="M300" i="4" s="1"/>
  <c r="P300" i="4"/>
  <c r="Q300" i="4" s="1"/>
  <c r="R300" i="4"/>
  <c r="S300" i="4"/>
  <c r="L301" i="4"/>
  <c r="M301" i="4"/>
  <c r="P301" i="4"/>
  <c r="Q301" i="4"/>
  <c r="R301" i="4"/>
  <c r="S301" i="4"/>
  <c r="L302" i="4"/>
  <c r="M302" i="4" s="1"/>
  <c r="P302" i="4"/>
  <c r="Q302" i="4" s="1"/>
  <c r="R302" i="4"/>
  <c r="S302" i="4" s="1"/>
  <c r="L303" i="4"/>
  <c r="M303" i="4"/>
  <c r="P303" i="4"/>
  <c r="N303" i="4" s="1"/>
  <c r="O303" i="4" s="1"/>
  <c r="R303" i="4"/>
  <c r="S303" i="4"/>
  <c r="L304" i="4"/>
  <c r="M304" i="4"/>
  <c r="P304" i="4"/>
  <c r="Q304" i="4"/>
  <c r="R304" i="4"/>
  <c r="S304" i="4" s="1"/>
  <c r="L305" i="4"/>
  <c r="M305" i="4" s="1"/>
  <c r="P305" i="4"/>
  <c r="R305" i="4"/>
  <c r="S305" i="4" s="1"/>
  <c r="L306" i="4"/>
  <c r="M306" i="4"/>
  <c r="P306" i="4"/>
  <c r="N306" i="4" s="1"/>
  <c r="O306" i="4" s="1"/>
  <c r="Q306" i="4"/>
  <c r="R306" i="4"/>
  <c r="S306" i="4"/>
  <c r="L307" i="4"/>
  <c r="M307" i="4" s="1"/>
  <c r="P307" i="4"/>
  <c r="Q307" i="4"/>
  <c r="R307" i="4"/>
  <c r="S307" i="4" s="1"/>
  <c r="L308" i="4"/>
  <c r="M308" i="4" s="1"/>
  <c r="P308" i="4"/>
  <c r="Q308" i="4" s="1"/>
  <c r="R308" i="4"/>
  <c r="S308" i="4"/>
  <c r="L309" i="4"/>
  <c r="M309" i="4"/>
  <c r="P309" i="4"/>
  <c r="Q309" i="4"/>
  <c r="R309" i="4"/>
  <c r="S309" i="4"/>
  <c r="L310" i="4"/>
  <c r="M310" i="4" s="1"/>
  <c r="P310" i="4"/>
  <c r="Q310" i="4" s="1"/>
  <c r="R310" i="4"/>
  <c r="S310" i="4" s="1"/>
  <c r="L311" i="4"/>
  <c r="M311" i="4"/>
  <c r="P311" i="4"/>
  <c r="N311" i="4" s="1"/>
  <c r="O311" i="4" s="1"/>
  <c r="R311" i="4"/>
  <c r="S311" i="4"/>
  <c r="L312" i="4"/>
  <c r="M312" i="4"/>
  <c r="P312" i="4"/>
  <c r="Q312" i="4"/>
  <c r="R312" i="4"/>
  <c r="S312" i="4" s="1"/>
  <c r="L313" i="4"/>
  <c r="M313" i="4" s="1"/>
  <c r="P313" i="4"/>
  <c r="R313" i="4"/>
  <c r="S313" i="4"/>
  <c r="L314" i="4"/>
  <c r="M314" i="4"/>
  <c r="P314" i="4"/>
  <c r="N314" i="4" s="1"/>
  <c r="O314" i="4" s="1"/>
  <c r="Q314" i="4"/>
  <c r="R314" i="4"/>
  <c r="S314" i="4"/>
  <c r="L315" i="4"/>
  <c r="M315" i="4" s="1"/>
  <c r="P315" i="4"/>
  <c r="Q315" i="4"/>
  <c r="R315" i="4"/>
  <c r="S315" i="4" s="1"/>
  <c r="L316" i="4"/>
  <c r="M316" i="4"/>
  <c r="P316" i="4"/>
  <c r="Q316" i="4" s="1"/>
  <c r="R316" i="4"/>
  <c r="S316" i="4"/>
  <c r="L317" i="4"/>
  <c r="M317" i="4"/>
  <c r="P317" i="4"/>
  <c r="Q317" i="4"/>
  <c r="R317" i="4"/>
  <c r="S317" i="4"/>
  <c r="L318" i="4"/>
  <c r="M318" i="4" s="1"/>
  <c r="P318" i="4"/>
  <c r="Q318" i="4" s="1"/>
  <c r="R318" i="4"/>
  <c r="S318" i="4" s="1"/>
  <c r="L319" i="4"/>
  <c r="M319" i="4"/>
  <c r="P319" i="4"/>
  <c r="N319" i="4" s="1"/>
  <c r="O319" i="4" s="1"/>
  <c r="Q319" i="4"/>
  <c r="R319" i="4"/>
  <c r="S319" i="4"/>
  <c r="L320" i="4"/>
  <c r="M320" i="4"/>
  <c r="P320" i="4"/>
  <c r="Q320" i="4"/>
  <c r="R320" i="4"/>
  <c r="S320" i="4" s="1"/>
  <c r="L321" i="4"/>
  <c r="M321" i="4" s="1"/>
  <c r="P321" i="4"/>
  <c r="R321" i="4"/>
  <c r="S321" i="4"/>
  <c r="L322" i="4"/>
  <c r="M322" i="4"/>
  <c r="P322" i="4"/>
  <c r="N322" i="4" s="1"/>
  <c r="O322" i="4" s="1"/>
  <c r="Q322" i="4"/>
  <c r="R322" i="4"/>
  <c r="S322" i="4"/>
  <c r="L323" i="4"/>
  <c r="M323" i="4" s="1"/>
  <c r="P323" i="4"/>
  <c r="Q323" i="4"/>
  <c r="R323" i="4"/>
  <c r="S323" i="4" s="1"/>
  <c r="L324" i="4"/>
  <c r="M324" i="4"/>
  <c r="P324" i="4"/>
  <c r="Q324" i="4" s="1"/>
  <c r="R324" i="4"/>
  <c r="S324" i="4"/>
  <c r="L325" i="4"/>
  <c r="M325" i="4"/>
  <c r="P325" i="4"/>
  <c r="Q325" i="4"/>
  <c r="R325" i="4"/>
  <c r="S325" i="4"/>
  <c r="L326" i="4"/>
  <c r="M326" i="4" s="1"/>
  <c r="P326" i="4"/>
  <c r="Q326" i="4" s="1"/>
  <c r="R326" i="4"/>
  <c r="S326" i="4" s="1"/>
  <c r="L327" i="4"/>
  <c r="M327" i="4"/>
  <c r="P327" i="4"/>
  <c r="N327" i="4" s="1"/>
  <c r="O327" i="4" s="1"/>
  <c r="Q327" i="4"/>
  <c r="R327" i="4"/>
  <c r="S327" i="4"/>
  <c r="L328" i="4"/>
  <c r="M328" i="4"/>
  <c r="P328" i="4"/>
  <c r="Q328" i="4"/>
  <c r="R328" i="4"/>
  <c r="S328" i="4" s="1"/>
  <c r="L329" i="4"/>
  <c r="M329" i="4" s="1"/>
  <c r="P329" i="4"/>
  <c r="R329" i="4"/>
  <c r="S329" i="4"/>
  <c r="L330" i="4"/>
  <c r="M330" i="4"/>
  <c r="P330" i="4"/>
  <c r="N330" i="4" s="1"/>
  <c r="O330" i="4" s="1"/>
  <c r="Q330" i="4"/>
  <c r="R330" i="4"/>
  <c r="S330" i="4"/>
  <c r="L331" i="4"/>
  <c r="M331" i="4" s="1"/>
  <c r="P331" i="4"/>
  <c r="Q331" i="4"/>
  <c r="R331" i="4"/>
  <c r="S331" i="4" s="1"/>
  <c r="L332" i="4"/>
  <c r="M332" i="4"/>
  <c r="P332" i="4"/>
  <c r="Q332" i="4" s="1"/>
  <c r="R332" i="4"/>
  <c r="S332" i="4"/>
  <c r="L333" i="4"/>
  <c r="M333" i="4"/>
  <c r="P333" i="4"/>
  <c r="Q333" i="4"/>
  <c r="R333" i="4"/>
  <c r="S333" i="4"/>
  <c r="L334" i="4"/>
  <c r="M334" i="4" s="1"/>
  <c r="P334" i="4"/>
  <c r="Q334" i="4" s="1"/>
  <c r="R334" i="4"/>
  <c r="S334" i="4" s="1"/>
  <c r="L335" i="4"/>
  <c r="M335" i="4"/>
  <c r="P335" i="4"/>
  <c r="N335" i="4" s="1"/>
  <c r="O335" i="4" s="1"/>
  <c r="Q335" i="4"/>
  <c r="R335" i="4"/>
  <c r="S335" i="4"/>
  <c r="L336" i="4"/>
  <c r="M336" i="4"/>
  <c r="P336" i="4"/>
  <c r="Q336" i="4"/>
  <c r="R336" i="4"/>
  <c r="S336" i="4" s="1"/>
  <c r="L337" i="4"/>
  <c r="M337" i="4" s="1"/>
  <c r="P337" i="4"/>
  <c r="R337" i="4"/>
  <c r="S337" i="4"/>
  <c r="L338" i="4"/>
  <c r="M338" i="4"/>
  <c r="P338" i="4"/>
  <c r="N338" i="4" s="1"/>
  <c r="O338" i="4" s="1"/>
  <c r="R338" i="4"/>
  <c r="S338" i="4"/>
  <c r="L339" i="4"/>
  <c r="M339" i="4" s="1"/>
  <c r="P339" i="4"/>
  <c r="Q339" i="4"/>
  <c r="R339" i="4"/>
  <c r="S339" i="4" s="1"/>
  <c r="L340" i="4"/>
  <c r="M340" i="4"/>
  <c r="P340" i="4"/>
  <c r="Q340" i="4" s="1"/>
  <c r="R340" i="4"/>
  <c r="S340" i="4"/>
  <c r="L341" i="4"/>
  <c r="M341" i="4"/>
  <c r="P341" i="4"/>
  <c r="Q341" i="4"/>
  <c r="R341" i="4"/>
  <c r="S341" i="4"/>
  <c r="L342" i="4"/>
  <c r="M342" i="4" s="1"/>
  <c r="P342" i="4"/>
  <c r="Q342" i="4" s="1"/>
  <c r="R342" i="4"/>
  <c r="S342" i="4" s="1"/>
  <c r="L343" i="4"/>
  <c r="M343" i="4"/>
  <c r="P343" i="4"/>
  <c r="N343" i="4" s="1"/>
  <c r="O343" i="4" s="1"/>
  <c r="Q343" i="4"/>
  <c r="R343" i="4"/>
  <c r="S343" i="4"/>
  <c r="L344" i="4"/>
  <c r="M344" i="4"/>
  <c r="P344" i="4"/>
  <c r="Q344" i="4"/>
  <c r="R344" i="4"/>
  <c r="S344" i="4" s="1"/>
  <c r="L345" i="4"/>
  <c r="M345" i="4" s="1"/>
  <c r="P345" i="4"/>
  <c r="R345" i="4"/>
  <c r="S345" i="4"/>
  <c r="L346" i="4"/>
  <c r="M346" i="4"/>
  <c r="P346" i="4"/>
  <c r="N346" i="4" s="1"/>
  <c r="O346" i="4" s="1"/>
  <c r="R346" i="4"/>
  <c r="S346" i="4"/>
  <c r="L347" i="4"/>
  <c r="M347" i="4" s="1"/>
  <c r="P347" i="4"/>
  <c r="Q347" i="4"/>
  <c r="R347" i="4"/>
  <c r="S347" i="4" s="1"/>
  <c r="L348" i="4"/>
  <c r="M348" i="4"/>
  <c r="P348" i="4"/>
  <c r="R348" i="4"/>
  <c r="S348" i="4" s="1"/>
  <c r="L349" i="4"/>
  <c r="M349" i="4"/>
  <c r="P349" i="4"/>
  <c r="Q349" i="4"/>
  <c r="R349" i="4"/>
  <c r="S349" i="4"/>
  <c r="L350" i="4"/>
  <c r="M350" i="4" s="1"/>
  <c r="P350" i="4"/>
  <c r="Q350" i="4" s="1"/>
  <c r="R350" i="4"/>
  <c r="S350" i="4" s="1"/>
  <c r="L351" i="4"/>
  <c r="M351" i="4" s="1"/>
  <c r="P351" i="4"/>
  <c r="N351" i="4" s="1"/>
  <c r="O351" i="4" s="1"/>
  <c r="R351" i="4"/>
  <c r="S351" i="4"/>
  <c r="L352" i="4"/>
  <c r="M352" i="4"/>
  <c r="P352" i="4"/>
  <c r="Q352" i="4"/>
  <c r="R352" i="4"/>
  <c r="S352" i="4" s="1"/>
  <c r="L353" i="4"/>
  <c r="M353" i="4" s="1"/>
  <c r="P353" i="4"/>
  <c r="R353" i="4"/>
  <c r="S353" i="4"/>
  <c r="L354" i="4"/>
  <c r="M354" i="4"/>
  <c r="P354" i="4"/>
  <c r="N354" i="4" s="1"/>
  <c r="O354" i="4" s="1"/>
  <c r="R354" i="4"/>
  <c r="S354" i="4"/>
  <c r="L355" i="4"/>
  <c r="M355" i="4" s="1"/>
  <c r="P355" i="4"/>
  <c r="Q355" i="4"/>
  <c r="R355" i="4"/>
  <c r="S355" i="4" s="1"/>
  <c r="L356" i="4"/>
  <c r="M356" i="4"/>
  <c r="P356" i="4"/>
  <c r="R356" i="4"/>
  <c r="S356" i="4"/>
  <c r="L357" i="4"/>
  <c r="M357" i="4"/>
  <c r="P357" i="4"/>
  <c r="Q357" i="4"/>
  <c r="R357" i="4"/>
  <c r="S357" i="4"/>
  <c r="L358" i="4"/>
  <c r="M358" i="4" s="1"/>
  <c r="P358" i="4"/>
  <c r="R358" i="4"/>
  <c r="S358" i="4" s="1"/>
  <c r="L359" i="4"/>
  <c r="M359" i="4"/>
  <c r="P359" i="4"/>
  <c r="N359" i="4" s="1"/>
  <c r="O359" i="4" s="1"/>
  <c r="R359" i="4"/>
  <c r="S359" i="4"/>
  <c r="L360" i="4"/>
  <c r="M360" i="4"/>
  <c r="P360" i="4"/>
  <c r="Q360" i="4"/>
  <c r="R360" i="4"/>
  <c r="S360" i="4" s="1"/>
  <c r="L361" i="4"/>
  <c r="M361" i="4" s="1"/>
  <c r="P361" i="4"/>
  <c r="R361" i="4"/>
  <c r="S361" i="4" s="1"/>
  <c r="L362" i="4"/>
  <c r="M362" i="4"/>
  <c r="P362" i="4"/>
  <c r="N362" i="4" s="1"/>
  <c r="O362" i="4" s="1"/>
  <c r="Q362" i="4"/>
  <c r="R362" i="4"/>
  <c r="S362" i="4"/>
  <c r="L363" i="4"/>
  <c r="M363" i="4" s="1"/>
  <c r="P363" i="4"/>
  <c r="Q363" i="4"/>
  <c r="R363" i="4"/>
  <c r="S363" i="4" s="1"/>
  <c r="L364" i="4"/>
  <c r="M364" i="4"/>
  <c r="P364" i="4"/>
  <c r="R364" i="4"/>
  <c r="S364" i="4" s="1"/>
  <c r="L365" i="4"/>
  <c r="M365" i="4"/>
  <c r="P365" i="4"/>
  <c r="Q365" i="4"/>
  <c r="R365" i="4"/>
  <c r="S365" i="4"/>
  <c r="L366" i="4"/>
  <c r="M366" i="4" s="1"/>
  <c r="P366" i="4"/>
  <c r="R366" i="4"/>
  <c r="S366" i="4"/>
  <c r="L367" i="4"/>
  <c r="M367" i="4" s="1"/>
  <c r="P367" i="4"/>
  <c r="N367" i="4" s="1"/>
  <c r="O367" i="4" s="1"/>
  <c r="R367" i="4"/>
  <c r="S367" i="4"/>
  <c r="L368" i="4"/>
  <c r="M368" i="4"/>
  <c r="P368" i="4"/>
  <c r="Q368" i="4"/>
  <c r="R368" i="4"/>
  <c r="S368" i="4" s="1"/>
  <c r="L369" i="4"/>
  <c r="M369" i="4"/>
  <c r="P369" i="4"/>
  <c r="R369" i="4"/>
  <c r="S369" i="4" s="1"/>
  <c r="L370" i="4"/>
  <c r="M370" i="4"/>
  <c r="P370" i="4"/>
  <c r="N370" i="4" s="1"/>
  <c r="O370" i="4" s="1"/>
  <c r="R370" i="4"/>
  <c r="S370" i="4"/>
  <c r="L371" i="4"/>
  <c r="M371" i="4" s="1"/>
  <c r="P371" i="4"/>
  <c r="Q371" i="4" s="1"/>
  <c r="R371" i="4"/>
  <c r="S371" i="4" s="1"/>
  <c r="L372" i="4"/>
  <c r="M372" i="4"/>
  <c r="P372" i="4"/>
  <c r="R372" i="4"/>
  <c r="S372" i="4" s="1"/>
  <c r="L373" i="4"/>
  <c r="M373" i="4"/>
  <c r="P373" i="4"/>
  <c r="Q373" i="4"/>
  <c r="R373" i="4"/>
  <c r="S373" i="4"/>
  <c r="L374" i="4"/>
  <c r="M374" i="4" s="1"/>
  <c r="P374" i="4"/>
  <c r="R374" i="4"/>
  <c r="S374" i="4"/>
  <c r="L375" i="4"/>
  <c r="M375" i="4" s="1"/>
  <c r="P375" i="4"/>
  <c r="N375" i="4" s="1"/>
  <c r="O375" i="4" s="1"/>
  <c r="R375" i="4"/>
  <c r="S375" i="4"/>
  <c r="L376" i="4"/>
  <c r="M376" i="4"/>
  <c r="P376" i="4"/>
  <c r="Q376" i="4"/>
  <c r="R376" i="4"/>
  <c r="S376" i="4" s="1"/>
  <c r="L377" i="4"/>
  <c r="M377" i="4"/>
  <c r="P377" i="4"/>
  <c r="R377" i="4"/>
  <c r="S377" i="4" s="1"/>
  <c r="L378" i="4"/>
  <c r="M378" i="4"/>
  <c r="P378" i="4"/>
  <c r="N378" i="4" s="1"/>
  <c r="O378" i="4" s="1"/>
  <c r="R378" i="4"/>
  <c r="S378" i="4"/>
  <c r="L379" i="4"/>
  <c r="M379" i="4" s="1"/>
  <c r="P379" i="4"/>
  <c r="Q379" i="4" s="1"/>
  <c r="R379" i="4"/>
  <c r="S379" i="4" s="1"/>
  <c r="L380" i="4"/>
  <c r="M380" i="4"/>
  <c r="P380" i="4"/>
  <c r="R380" i="4"/>
  <c r="S380" i="4" s="1"/>
  <c r="L381" i="4"/>
  <c r="M381" i="4"/>
  <c r="P381" i="4"/>
  <c r="Q381" i="4"/>
  <c r="R381" i="4"/>
  <c r="S381" i="4"/>
  <c r="L382" i="4"/>
  <c r="M382" i="4" s="1"/>
  <c r="P382" i="4"/>
  <c r="R382" i="4"/>
  <c r="S382" i="4" s="1"/>
  <c r="L383" i="4"/>
  <c r="M383" i="4"/>
  <c r="O383" i="4"/>
  <c r="P383" i="4"/>
  <c r="N383" i="4" s="1"/>
  <c r="Q383" i="4"/>
  <c r="R383" i="4"/>
  <c r="S383" i="4"/>
  <c r="L384" i="4"/>
  <c r="M384" i="4" s="1"/>
  <c r="P384" i="4"/>
  <c r="Q384" i="4" s="1"/>
  <c r="R384" i="4"/>
  <c r="S384" i="4" s="1"/>
  <c r="L385" i="4"/>
  <c r="M385" i="4"/>
  <c r="N385" i="4"/>
  <c r="O385" i="4" s="1"/>
  <c r="P385" i="4"/>
  <c r="Q385" i="4" s="1"/>
  <c r="R385" i="4"/>
  <c r="S385" i="4" s="1"/>
  <c r="L386" i="4"/>
  <c r="M386" i="4" s="1"/>
  <c r="N386" i="4"/>
  <c r="O386" i="4" s="1"/>
  <c r="P386" i="4"/>
  <c r="Q386" i="4"/>
  <c r="R386" i="4"/>
  <c r="S386" i="4" s="1"/>
  <c r="L387" i="4"/>
  <c r="M387" i="4"/>
  <c r="P387" i="4"/>
  <c r="R387" i="4"/>
  <c r="S387" i="4" s="1"/>
  <c r="L388" i="4"/>
  <c r="M388" i="4" s="1"/>
  <c r="P388" i="4"/>
  <c r="N388" i="4" s="1"/>
  <c r="O388" i="4" s="1"/>
  <c r="Q388" i="4"/>
  <c r="R388" i="4"/>
  <c r="S388" i="4" s="1"/>
  <c r="L389" i="4"/>
  <c r="M389" i="4" s="1"/>
  <c r="P389" i="4"/>
  <c r="N389" i="4" s="1"/>
  <c r="O389" i="4" s="1"/>
  <c r="Q389" i="4"/>
  <c r="R389" i="4"/>
  <c r="S389" i="4" s="1"/>
  <c r="L390" i="4"/>
  <c r="M390" i="4"/>
  <c r="P390" i="4"/>
  <c r="N390" i="4" s="1"/>
  <c r="O390" i="4" s="1"/>
  <c r="R390" i="4"/>
  <c r="S390" i="4" s="1"/>
  <c r="L391" i="4"/>
  <c r="M391" i="4" s="1"/>
  <c r="N391" i="4"/>
  <c r="O391" i="4" s="1"/>
  <c r="P391" i="4"/>
  <c r="Q391" i="4"/>
  <c r="R391" i="4"/>
  <c r="S391" i="4" s="1"/>
  <c r="L392" i="4"/>
  <c r="M392" i="4"/>
  <c r="P392" i="4"/>
  <c r="Q392" i="4" s="1"/>
  <c r="R392" i="4"/>
  <c r="S392" i="4" s="1"/>
  <c r="L393" i="4"/>
  <c r="M393" i="4"/>
  <c r="P393" i="4"/>
  <c r="Q393" i="4" s="1"/>
  <c r="R393" i="4"/>
  <c r="S393" i="4" s="1"/>
  <c r="L394" i="4"/>
  <c r="M394" i="4" s="1"/>
  <c r="N394" i="4"/>
  <c r="O394" i="4" s="1"/>
  <c r="P394" i="4"/>
  <c r="Q394" i="4"/>
  <c r="R394" i="4"/>
  <c r="S394" i="4" s="1"/>
  <c r="L395" i="4"/>
  <c r="M395" i="4"/>
  <c r="P395" i="4"/>
  <c r="R395" i="4"/>
  <c r="S395" i="4" s="1"/>
  <c r="L396" i="4"/>
  <c r="M396" i="4" s="1"/>
  <c r="P396" i="4"/>
  <c r="N396" i="4" s="1"/>
  <c r="O396" i="4" s="1"/>
  <c r="R396" i="4"/>
  <c r="S396" i="4" s="1"/>
  <c r="L397" i="4"/>
  <c r="M397" i="4" s="1"/>
  <c r="P397" i="4"/>
  <c r="Q397" i="4"/>
  <c r="R397" i="4"/>
  <c r="S397" i="4" s="1"/>
  <c r="L398" i="4"/>
  <c r="M398" i="4"/>
  <c r="P398" i="4"/>
  <c r="R398" i="4"/>
  <c r="S398" i="4" s="1"/>
  <c r="L399" i="4"/>
  <c r="M399" i="4" s="1"/>
  <c r="N399" i="4"/>
  <c r="O399" i="4" s="1"/>
  <c r="P399" i="4"/>
  <c r="Q399" i="4"/>
  <c r="R399" i="4"/>
  <c r="S399" i="4" s="1"/>
  <c r="L400" i="4"/>
  <c r="M400" i="4" s="1"/>
  <c r="N400" i="4"/>
  <c r="O400" i="4"/>
  <c r="P400" i="4"/>
  <c r="Q400" i="4" s="1"/>
  <c r="R400" i="4"/>
  <c r="S400" i="4" s="1"/>
  <c r="L401" i="4"/>
  <c r="M401" i="4"/>
  <c r="N401" i="4"/>
  <c r="O401" i="4" s="1"/>
  <c r="P401" i="4"/>
  <c r="Q401" i="4" s="1"/>
  <c r="R401" i="4"/>
  <c r="S401" i="4" s="1"/>
  <c r="L402" i="4"/>
  <c r="M402" i="4" s="1"/>
  <c r="N402" i="4"/>
  <c r="O402" i="4"/>
  <c r="P402" i="4"/>
  <c r="Q402" i="4"/>
  <c r="R402" i="4"/>
  <c r="S402" i="4" s="1"/>
  <c r="L403" i="4"/>
  <c r="M403" i="4"/>
  <c r="P403" i="4"/>
  <c r="R403" i="4"/>
  <c r="S403" i="4" s="1"/>
  <c r="L404" i="4"/>
  <c r="M404" i="4" s="1"/>
  <c r="P404" i="4"/>
  <c r="N404" i="4" s="1"/>
  <c r="O404" i="4" s="1"/>
  <c r="R404" i="4"/>
  <c r="S404" i="4" s="1"/>
  <c r="L405" i="4"/>
  <c r="M405" i="4" s="1"/>
  <c r="P405" i="4"/>
  <c r="Q405" i="4"/>
  <c r="R405" i="4"/>
  <c r="S405" i="4" s="1"/>
  <c r="L406" i="4"/>
  <c r="M406" i="4"/>
  <c r="P406" i="4"/>
  <c r="N406" i="4" s="1"/>
  <c r="O406" i="4" s="1"/>
  <c r="R406" i="4"/>
  <c r="S406" i="4" s="1"/>
  <c r="L407" i="4"/>
  <c r="M407" i="4" s="1"/>
  <c r="N407" i="4"/>
  <c r="O407" i="4" s="1"/>
  <c r="P407" i="4"/>
  <c r="Q407" i="4"/>
  <c r="R407" i="4"/>
  <c r="S407" i="4" s="1"/>
  <c r="L408" i="4"/>
  <c r="M408" i="4" s="1"/>
  <c r="N408" i="4"/>
  <c r="O408" i="4" s="1"/>
  <c r="P408" i="4"/>
  <c r="Q408" i="4" s="1"/>
  <c r="R408" i="4"/>
  <c r="S408" i="4" s="1"/>
  <c r="L409" i="4"/>
  <c r="M409" i="4"/>
  <c r="P409" i="4"/>
  <c r="Q409" i="4" s="1"/>
  <c r="R409" i="4"/>
  <c r="S409" i="4" s="1"/>
  <c r="L410" i="4"/>
  <c r="M410" i="4" s="1"/>
  <c r="N410" i="4"/>
  <c r="O410" i="4" s="1"/>
  <c r="P410" i="4"/>
  <c r="Q410" i="4" s="1"/>
  <c r="R410" i="4"/>
  <c r="S410" i="4" s="1"/>
  <c r="L411" i="4"/>
  <c r="M411" i="4"/>
  <c r="P411" i="4"/>
  <c r="N411" i="4" s="1"/>
  <c r="O411" i="4" s="1"/>
  <c r="R411" i="4"/>
  <c r="S411" i="4" s="1"/>
  <c r="L412" i="4"/>
  <c r="M412" i="4" s="1"/>
  <c r="P412" i="4"/>
  <c r="Q412" i="4"/>
  <c r="R412" i="4"/>
  <c r="S412" i="4" s="1"/>
  <c r="L413" i="4"/>
  <c r="M413" i="4" s="1"/>
  <c r="P413" i="4"/>
  <c r="N413" i="4" s="1"/>
  <c r="O413" i="4" s="1"/>
  <c r="Q413" i="4"/>
  <c r="R413" i="4"/>
  <c r="S413" i="4" s="1"/>
  <c r="L414" i="4"/>
  <c r="M414" i="4" s="1"/>
  <c r="P414" i="4"/>
  <c r="N414" i="4" s="1"/>
  <c r="O414" i="4" s="1"/>
  <c r="R414" i="4"/>
  <c r="S414" i="4" s="1"/>
  <c r="L415" i="4"/>
  <c r="M415" i="4" s="1"/>
  <c r="P415" i="4"/>
  <c r="N415" i="4" s="1"/>
  <c r="O415" i="4" s="1"/>
  <c r="R415" i="4"/>
  <c r="S415" i="4" s="1"/>
  <c r="L416" i="4"/>
  <c r="M416" i="4" s="1"/>
  <c r="P416" i="4"/>
  <c r="R416" i="4"/>
  <c r="S416" i="4" s="1"/>
  <c r="L417" i="4"/>
  <c r="M417" i="4" s="1"/>
  <c r="P417" i="4"/>
  <c r="R417" i="4"/>
  <c r="S417" i="4" s="1"/>
  <c r="L418" i="4"/>
  <c r="M418" i="4"/>
  <c r="P418" i="4"/>
  <c r="R418" i="4"/>
  <c r="S418" i="4" s="1"/>
  <c r="L419" i="4"/>
  <c r="M419" i="4"/>
  <c r="P419" i="4"/>
  <c r="R419" i="4"/>
  <c r="S419" i="4"/>
  <c r="L420" i="4"/>
  <c r="M420" i="4"/>
  <c r="P420" i="4"/>
  <c r="R420" i="4"/>
  <c r="S420" i="4"/>
  <c r="L421" i="4"/>
  <c r="M421" i="4" s="1"/>
  <c r="P421" i="4"/>
  <c r="R421" i="4"/>
  <c r="S421" i="4"/>
  <c r="L422" i="4"/>
  <c r="M422" i="4" s="1"/>
  <c r="P422" i="4"/>
  <c r="R422" i="4"/>
  <c r="S422" i="4" s="1"/>
  <c r="L423" i="4"/>
  <c r="M423" i="4" s="1"/>
  <c r="P423" i="4"/>
  <c r="R423" i="4"/>
  <c r="S423" i="4" s="1"/>
  <c r="L424" i="4"/>
  <c r="M424" i="4" s="1"/>
  <c r="P424" i="4"/>
  <c r="R424" i="4"/>
  <c r="S424" i="4" s="1"/>
  <c r="L425" i="4"/>
  <c r="M425" i="4" s="1"/>
  <c r="P425" i="4"/>
  <c r="R425" i="4"/>
  <c r="S425" i="4" s="1"/>
  <c r="L426" i="4"/>
  <c r="M426" i="4"/>
  <c r="P426" i="4"/>
  <c r="R426" i="4"/>
  <c r="S426" i="4" s="1"/>
  <c r="L427" i="4"/>
  <c r="M427" i="4"/>
  <c r="P427" i="4"/>
  <c r="R427" i="4"/>
  <c r="S427" i="4"/>
  <c r="L428" i="4"/>
  <c r="M428" i="4"/>
  <c r="P428" i="4"/>
  <c r="R428" i="4"/>
  <c r="S428" i="4"/>
  <c r="L429" i="4"/>
  <c r="M429" i="4" s="1"/>
  <c r="P429" i="4"/>
  <c r="R429" i="4"/>
  <c r="S429" i="4"/>
  <c r="L430" i="4"/>
  <c r="M430" i="4" s="1"/>
  <c r="P430" i="4"/>
  <c r="R430" i="4"/>
  <c r="S430" i="4" s="1"/>
  <c r="L431" i="4"/>
  <c r="M431" i="4" s="1"/>
  <c r="P431" i="4"/>
  <c r="R431" i="4"/>
  <c r="S431" i="4" s="1"/>
  <c r="L432" i="4"/>
  <c r="M432" i="4" s="1"/>
  <c r="P432" i="4"/>
  <c r="R432" i="4"/>
  <c r="S432" i="4" s="1"/>
  <c r="L433" i="4"/>
  <c r="M433" i="4" s="1"/>
  <c r="P433" i="4"/>
  <c r="R433" i="4"/>
  <c r="S433" i="4" s="1"/>
  <c r="L434" i="4"/>
  <c r="M434" i="4"/>
  <c r="P434" i="4"/>
  <c r="R434" i="4"/>
  <c r="S434" i="4" s="1"/>
  <c r="L435" i="4"/>
  <c r="M435" i="4"/>
  <c r="P435" i="4"/>
  <c r="R435" i="4"/>
  <c r="S435" i="4"/>
  <c r="L436" i="4"/>
  <c r="M436" i="4"/>
  <c r="P436" i="4"/>
  <c r="R436" i="4"/>
  <c r="S436" i="4"/>
  <c r="L437" i="4"/>
  <c r="M437" i="4" s="1"/>
  <c r="P437" i="4"/>
  <c r="R437" i="4"/>
  <c r="S437" i="4"/>
  <c r="L438" i="4"/>
  <c r="M438" i="4" s="1"/>
  <c r="P438" i="4"/>
  <c r="R438" i="4"/>
  <c r="S438" i="4" s="1"/>
  <c r="L439" i="4"/>
  <c r="M439" i="4" s="1"/>
  <c r="P439" i="4"/>
  <c r="R439" i="4"/>
  <c r="S439" i="4" s="1"/>
  <c r="L440" i="4"/>
  <c r="M440" i="4"/>
  <c r="P440" i="4"/>
  <c r="R440" i="4"/>
  <c r="S440" i="4" s="1"/>
  <c r="L441" i="4"/>
  <c r="M441" i="4" s="1"/>
  <c r="P441" i="4"/>
  <c r="R441" i="4"/>
  <c r="S441" i="4"/>
  <c r="L442" i="4"/>
  <c r="M442" i="4"/>
  <c r="P442" i="4"/>
  <c r="R442" i="4"/>
  <c r="S442" i="4" s="1"/>
  <c r="L443" i="4"/>
  <c r="M443" i="4"/>
  <c r="P443" i="4"/>
  <c r="R443" i="4"/>
  <c r="S443" i="4"/>
  <c r="L444" i="4"/>
  <c r="M444" i="4"/>
  <c r="P444" i="4"/>
  <c r="R444" i="4"/>
  <c r="S444" i="4"/>
  <c r="L445" i="4"/>
  <c r="M445" i="4" s="1"/>
  <c r="P445" i="4"/>
  <c r="R445" i="4"/>
  <c r="S445" i="4"/>
  <c r="L446" i="4"/>
  <c r="M446" i="4" s="1"/>
  <c r="P446" i="4"/>
  <c r="R446" i="4"/>
  <c r="S446" i="4" s="1"/>
  <c r="L447" i="4"/>
  <c r="M447" i="4" s="1"/>
  <c r="P447" i="4"/>
  <c r="R447" i="4"/>
  <c r="S447" i="4" s="1"/>
  <c r="L448" i="4"/>
  <c r="M448" i="4"/>
  <c r="P448" i="4"/>
  <c r="R448" i="4"/>
  <c r="S448" i="4" s="1"/>
  <c r="L449" i="4"/>
  <c r="M449" i="4" s="1"/>
  <c r="P449" i="4"/>
  <c r="R449" i="4"/>
  <c r="S449" i="4"/>
  <c r="L450" i="4"/>
  <c r="M450" i="4"/>
  <c r="P450" i="4"/>
  <c r="R450" i="4"/>
  <c r="S450" i="4" s="1"/>
  <c r="L451" i="4"/>
  <c r="M451" i="4"/>
  <c r="P451" i="4"/>
  <c r="R451" i="4"/>
  <c r="S451" i="4"/>
  <c r="L452" i="4"/>
  <c r="M452" i="4"/>
  <c r="P452" i="4"/>
  <c r="R452" i="4"/>
  <c r="S452" i="4"/>
  <c r="L453" i="4"/>
  <c r="M453" i="4" s="1"/>
  <c r="P453" i="4"/>
  <c r="R453" i="4"/>
  <c r="S453" i="4"/>
  <c r="L454" i="4"/>
  <c r="M454" i="4" s="1"/>
  <c r="P454" i="4"/>
  <c r="R454" i="4"/>
  <c r="S454" i="4" s="1"/>
  <c r="L455" i="4"/>
  <c r="M455" i="4" s="1"/>
  <c r="P455" i="4"/>
  <c r="R455" i="4"/>
  <c r="S455" i="4" s="1"/>
  <c r="L456" i="4"/>
  <c r="M456" i="4"/>
  <c r="P456" i="4"/>
  <c r="R456" i="4"/>
  <c r="S456" i="4" s="1"/>
  <c r="L457" i="4"/>
  <c r="M457" i="4" s="1"/>
  <c r="P457" i="4"/>
  <c r="R457" i="4"/>
  <c r="S457" i="4" s="1"/>
  <c r="L458" i="4"/>
  <c r="M458" i="4"/>
  <c r="P458" i="4"/>
  <c r="R458" i="4"/>
  <c r="S458" i="4" s="1"/>
  <c r="L459" i="4"/>
  <c r="M459" i="4"/>
  <c r="P459" i="4"/>
  <c r="R459" i="4"/>
  <c r="S459" i="4"/>
  <c r="L460" i="4"/>
  <c r="M460" i="4"/>
  <c r="P460" i="4"/>
  <c r="R460" i="4"/>
  <c r="S460" i="4"/>
  <c r="L461" i="4"/>
  <c r="M461" i="4" s="1"/>
  <c r="P461" i="4"/>
  <c r="R461" i="4"/>
  <c r="S461" i="4"/>
  <c r="L462" i="4"/>
  <c r="M462" i="4" s="1"/>
  <c r="P462" i="4"/>
  <c r="R462" i="4"/>
  <c r="S462" i="4" s="1"/>
  <c r="L463" i="4"/>
  <c r="M463" i="4" s="1"/>
  <c r="P463" i="4"/>
  <c r="R463" i="4"/>
  <c r="S463" i="4" s="1"/>
  <c r="L464" i="4"/>
  <c r="M464" i="4"/>
  <c r="P464" i="4"/>
  <c r="R464" i="4"/>
  <c r="S464" i="4" s="1"/>
  <c r="L465" i="4"/>
  <c r="M465" i="4" s="1"/>
  <c r="P465" i="4"/>
  <c r="R465" i="4"/>
  <c r="S465" i="4"/>
  <c r="L466" i="4"/>
  <c r="M466" i="4"/>
  <c r="P466" i="4"/>
  <c r="R466" i="4"/>
  <c r="S466" i="4" s="1"/>
  <c r="L467" i="4"/>
  <c r="M467" i="4"/>
  <c r="P467" i="4"/>
  <c r="R467" i="4"/>
  <c r="S467" i="4"/>
  <c r="L468" i="4"/>
  <c r="M468" i="4"/>
  <c r="P468" i="4"/>
  <c r="R468" i="4"/>
  <c r="S468" i="4"/>
  <c r="L469" i="4"/>
  <c r="M469" i="4" s="1"/>
  <c r="P469" i="4"/>
  <c r="R469" i="4"/>
  <c r="S469" i="4"/>
  <c r="L470" i="4"/>
  <c r="M470" i="4" s="1"/>
  <c r="P470" i="4"/>
  <c r="N470" i="4" s="1"/>
  <c r="O470" i="4" s="1"/>
  <c r="Q470" i="4"/>
  <c r="R470" i="4"/>
  <c r="S470" i="4"/>
  <c r="L9" i="4"/>
  <c r="M9" i="4" s="1"/>
  <c r="P9" i="4"/>
  <c r="N9" i="4" s="1"/>
  <c r="O9" i="4" s="1"/>
  <c r="R9" i="4"/>
  <c r="S9" i="4" s="1"/>
  <c r="I120" i="4"/>
  <c r="I6" i="8"/>
  <c r="I13" i="8"/>
  <c r="J13" i="8"/>
  <c r="I400" i="4"/>
  <c r="I243" i="4"/>
  <c r="I327" i="4"/>
  <c r="K42" i="60"/>
  <c r="L42" i="60"/>
  <c r="M42" i="60"/>
  <c r="N42" i="60"/>
  <c r="O42" i="60"/>
  <c r="P42" i="60"/>
  <c r="Q42" i="60"/>
  <c r="R42" i="60"/>
  <c r="K40" i="60"/>
  <c r="L40" i="60"/>
  <c r="M40" i="60"/>
  <c r="N40" i="60" s="1"/>
  <c r="O40" i="60"/>
  <c r="P40" i="60"/>
  <c r="Q40" i="60"/>
  <c r="R40" i="60"/>
  <c r="K41" i="60"/>
  <c r="L41" i="60"/>
  <c r="M41" i="60"/>
  <c r="N41" i="60" s="1"/>
  <c r="O41" i="60"/>
  <c r="P41" i="60"/>
  <c r="Q41" i="60"/>
  <c r="R41" i="60"/>
  <c r="K26" i="59"/>
  <c r="L26" i="59"/>
  <c r="M26" i="59"/>
  <c r="N26" i="59"/>
  <c r="O26" i="59"/>
  <c r="P26" i="59"/>
  <c r="L33" i="60"/>
  <c r="R33" i="60" s="1"/>
  <c r="K38" i="60"/>
  <c r="L38" i="60"/>
  <c r="M38" i="60"/>
  <c r="N38" i="60" s="1"/>
  <c r="O38" i="60"/>
  <c r="P38" i="60"/>
  <c r="Q38" i="60"/>
  <c r="R38" i="60"/>
  <c r="K39" i="60"/>
  <c r="L39" i="60"/>
  <c r="M39" i="60"/>
  <c r="N39" i="60" s="1"/>
  <c r="O39" i="60"/>
  <c r="P39" i="60"/>
  <c r="Q39" i="60"/>
  <c r="R39" i="60"/>
  <c r="K25" i="59"/>
  <c r="L25" i="59"/>
  <c r="M25" i="59"/>
  <c r="N25" i="59"/>
  <c r="O25" i="59"/>
  <c r="P25" i="59"/>
  <c r="K26" i="60"/>
  <c r="L26" i="60"/>
  <c r="R26" i="60" s="1"/>
  <c r="M26" i="60"/>
  <c r="N26" i="60"/>
  <c r="O26" i="60"/>
  <c r="P26" i="60"/>
  <c r="Q26" i="60"/>
  <c r="K27" i="60"/>
  <c r="L27" i="60"/>
  <c r="M27" i="60"/>
  <c r="N27" i="60"/>
  <c r="O27" i="60"/>
  <c r="P27" i="60"/>
  <c r="Q27" i="60"/>
  <c r="R27" i="60"/>
  <c r="K28" i="60"/>
  <c r="L28" i="60"/>
  <c r="M28" i="60"/>
  <c r="N28" i="60" s="1"/>
  <c r="O28" i="60"/>
  <c r="P28" i="60"/>
  <c r="Q28" i="60"/>
  <c r="R28" i="60"/>
  <c r="K29" i="60"/>
  <c r="L29" i="60"/>
  <c r="M29" i="60"/>
  <c r="N29" i="60" s="1"/>
  <c r="P29" i="60"/>
  <c r="Q29" i="60"/>
  <c r="R29" i="60"/>
  <c r="K30" i="60"/>
  <c r="L30" i="60"/>
  <c r="M30" i="60"/>
  <c r="N30" i="60" s="1"/>
  <c r="P30" i="60"/>
  <c r="Q30" i="60"/>
  <c r="R30" i="60"/>
  <c r="K31" i="60"/>
  <c r="L31" i="60"/>
  <c r="M31" i="60"/>
  <c r="N31" i="60" s="1"/>
  <c r="P31" i="60"/>
  <c r="Q31" i="60"/>
  <c r="R31" i="60"/>
  <c r="K32" i="60"/>
  <c r="L32" i="60"/>
  <c r="M32" i="60"/>
  <c r="N32" i="60" s="1"/>
  <c r="O32" i="60"/>
  <c r="P32" i="60"/>
  <c r="Q32" i="60"/>
  <c r="R32" i="60"/>
  <c r="K21" i="60"/>
  <c r="L21" i="60"/>
  <c r="M21" i="60"/>
  <c r="N21" i="60" s="1"/>
  <c r="O21" i="60"/>
  <c r="P21" i="60"/>
  <c r="Q21" i="60"/>
  <c r="R21" i="60"/>
  <c r="K22" i="60"/>
  <c r="L22" i="60"/>
  <c r="M22" i="60"/>
  <c r="N22" i="60" s="1"/>
  <c r="P22" i="60"/>
  <c r="Q22" i="60"/>
  <c r="R22" i="60"/>
  <c r="K23" i="60"/>
  <c r="L23" i="60"/>
  <c r="M23" i="60"/>
  <c r="N23" i="60" s="1"/>
  <c r="P23" i="60"/>
  <c r="Q23" i="60"/>
  <c r="R23" i="60"/>
  <c r="K24" i="60"/>
  <c r="L24" i="60"/>
  <c r="M24" i="60"/>
  <c r="N24" i="60" s="1"/>
  <c r="P24" i="60"/>
  <c r="Q24" i="60"/>
  <c r="R24" i="60"/>
  <c r="K25" i="60"/>
  <c r="L25" i="60"/>
  <c r="M25" i="60"/>
  <c r="N25" i="60" s="1"/>
  <c r="O25" i="60"/>
  <c r="P25" i="60"/>
  <c r="Q25" i="60"/>
  <c r="R25" i="60"/>
  <c r="K33" i="60"/>
  <c r="M33" i="60"/>
  <c r="N33" i="60" s="1"/>
  <c r="P33" i="60"/>
  <c r="Q33" i="60"/>
  <c r="K34" i="60"/>
  <c r="L34" i="60"/>
  <c r="M34" i="60"/>
  <c r="N34" i="60" s="1"/>
  <c r="O34" i="60"/>
  <c r="P34" i="60"/>
  <c r="Q34" i="60"/>
  <c r="R34" i="60"/>
  <c r="K35" i="60"/>
  <c r="L35" i="60"/>
  <c r="R35" i="60" s="1"/>
  <c r="M35" i="60"/>
  <c r="N35" i="60"/>
  <c r="O35" i="60"/>
  <c r="P35" i="60"/>
  <c r="Q35" i="60"/>
  <c r="N445" i="4" l="1"/>
  <c r="O445" i="4" s="1"/>
  <c r="Q445" i="4"/>
  <c r="Q395" i="4"/>
  <c r="N395" i="4"/>
  <c r="O395" i="4" s="1"/>
  <c r="N464" i="4"/>
  <c r="O464" i="4" s="1"/>
  <c r="Q464" i="4"/>
  <c r="N456" i="4"/>
  <c r="O456" i="4" s="1"/>
  <c r="Q456" i="4"/>
  <c r="N448" i="4"/>
  <c r="O448" i="4" s="1"/>
  <c r="Q448" i="4"/>
  <c r="N440" i="4"/>
  <c r="O440" i="4" s="1"/>
  <c r="Q440" i="4"/>
  <c r="N432" i="4"/>
  <c r="O432" i="4" s="1"/>
  <c r="Q432" i="4"/>
  <c r="N424" i="4"/>
  <c r="O424" i="4" s="1"/>
  <c r="Q424" i="4"/>
  <c r="N416" i="4"/>
  <c r="O416" i="4" s="1"/>
  <c r="Q403" i="4"/>
  <c r="N403" i="4"/>
  <c r="O403" i="4" s="1"/>
  <c r="N397" i="4"/>
  <c r="O397" i="4" s="1"/>
  <c r="N257" i="4"/>
  <c r="O257" i="4" s="1"/>
  <c r="Q257" i="4"/>
  <c r="N421" i="4"/>
  <c r="O421" i="4" s="1"/>
  <c r="Q421" i="4"/>
  <c r="N459" i="4"/>
  <c r="O459" i="4" s="1"/>
  <c r="Q459" i="4"/>
  <c r="N451" i="4"/>
  <c r="O451" i="4" s="1"/>
  <c r="Q451" i="4"/>
  <c r="N443" i="4"/>
  <c r="O443" i="4" s="1"/>
  <c r="Q443" i="4"/>
  <c r="N435" i="4"/>
  <c r="O435" i="4" s="1"/>
  <c r="Q435" i="4"/>
  <c r="N427" i="4"/>
  <c r="O427" i="4" s="1"/>
  <c r="Q427" i="4"/>
  <c r="N419" i="4"/>
  <c r="O419" i="4" s="1"/>
  <c r="Q419" i="4"/>
  <c r="N405" i="4"/>
  <c r="O405" i="4" s="1"/>
  <c r="N380" i="4"/>
  <c r="O380" i="4" s="1"/>
  <c r="Q380" i="4"/>
  <c r="N437" i="4"/>
  <c r="O437" i="4" s="1"/>
  <c r="Q437" i="4"/>
  <c r="N467" i="4"/>
  <c r="O467" i="4" s="1"/>
  <c r="Q467" i="4"/>
  <c r="N438" i="4"/>
  <c r="O438" i="4" s="1"/>
  <c r="Q438" i="4"/>
  <c r="N430" i="4"/>
  <c r="O430" i="4" s="1"/>
  <c r="Q430" i="4"/>
  <c r="N422" i="4"/>
  <c r="O422" i="4" s="1"/>
  <c r="Q422" i="4"/>
  <c r="N469" i="4"/>
  <c r="O469" i="4" s="1"/>
  <c r="Q469" i="4"/>
  <c r="N453" i="4"/>
  <c r="O453" i="4" s="1"/>
  <c r="Q453" i="4"/>
  <c r="N429" i="4"/>
  <c r="O429" i="4" s="1"/>
  <c r="Q429" i="4"/>
  <c r="N454" i="4"/>
  <c r="O454" i="4" s="1"/>
  <c r="Q454" i="4"/>
  <c r="N446" i="4"/>
  <c r="O446" i="4" s="1"/>
  <c r="Q446" i="4"/>
  <c r="N465" i="4"/>
  <c r="O465" i="4" s="1"/>
  <c r="Q465" i="4"/>
  <c r="N457" i="4"/>
  <c r="O457" i="4" s="1"/>
  <c r="Q457" i="4"/>
  <c r="N449" i="4"/>
  <c r="O449" i="4" s="1"/>
  <c r="Q449" i="4"/>
  <c r="N441" i="4"/>
  <c r="O441" i="4" s="1"/>
  <c r="Q441" i="4"/>
  <c r="N433" i="4"/>
  <c r="O433" i="4" s="1"/>
  <c r="Q433" i="4"/>
  <c r="N425" i="4"/>
  <c r="O425" i="4" s="1"/>
  <c r="Q425" i="4"/>
  <c r="N417" i="4"/>
  <c r="O417" i="4" s="1"/>
  <c r="N412" i="4"/>
  <c r="O412" i="4" s="1"/>
  <c r="N398" i="4"/>
  <c r="O398" i="4" s="1"/>
  <c r="Q396" i="4"/>
  <c r="N393" i="4"/>
  <c r="O393" i="4" s="1"/>
  <c r="N462" i="4"/>
  <c r="O462" i="4" s="1"/>
  <c r="Q462" i="4"/>
  <c r="N468" i="4"/>
  <c r="O468" i="4" s="1"/>
  <c r="Q468" i="4"/>
  <c r="N460" i="4"/>
  <c r="O460" i="4" s="1"/>
  <c r="Q460" i="4"/>
  <c r="N452" i="4"/>
  <c r="O452" i="4" s="1"/>
  <c r="Q452" i="4"/>
  <c r="N444" i="4"/>
  <c r="O444" i="4" s="1"/>
  <c r="Q444" i="4"/>
  <c r="N436" i="4"/>
  <c r="O436" i="4" s="1"/>
  <c r="Q436" i="4"/>
  <c r="N428" i="4"/>
  <c r="O428" i="4" s="1"/>
  <c r="Q428" i="4"/>
  <c r="N420" i="4"/>
  <c r="O420" i="4" s="1"/>
  <c r="Q420" i="4"/>
  <c r="N409" i="4"/>
  <c r="O409" i="4" s="1"/>
  <c r="Q404" i="4"/>
  <c r="N455" i="4"/>
  <c r="O455" i="4" s="1"/>
  <c r="Q455" i="4"/>
  <c r="N447" i="4"/>
  <c r="O447" i="4" s="1"/>
  <c r="Q447" i="4"/>
  <c r="N439" i="4"/>
  <c r="O439" i="4" s="1"/>
  <c r="Q439" i="4"/>
  <c r="N431" i="4"/>
  <c r="O431" i="4" s="1"/>
  <c r="Q431" i="4"/>
  <c r="N423" i="4"/>
  <c r="O423" i="4" s="1"/>
  <c r="Q423" i="4"/>
  <c r="Q387" i="4"/>
  <c r="N387" i="4"/>
  <c r="O387" i="4" s="1"/>
  <c r="N372" i="4"/>
  <c r="O372" i="4" s="1"/>
  <c r="Q372" i="4"/>
  <c r="N461" i="4"/>
  <c r="O461" i="4" s="1"/>
  <c r="Q461" i="4"/>
  <c r="N463" i="4"/>
  <c r="O463" i="4" s="1"/>
  <c r="Q463" i="4"/>
  <c r="N466" i="4"/>
  <c r="O466" i="4" s="1"/>
  <c r="Q466" i="4"/>
  <c r="N458" i="4"/>
  <c r="O458" i="4" s="1"/>
  <c r="Q458" i="4"/>
  <c r="N450" i="4"/>
  <c r="O450" i="4" s="1"/>
  <c r="Q450" i="4"/>
  <c r="N442" i="4"/>
  <c r="O442" i="4" s="1"/>
  <c r="Q442" i="4"/>
  <c r="N434" i="4"/>
  <c r="O434" i="4" s="1"/>
  <c r="Q434" i="4"/>
  <c r="N426" i="4"/>
  <c r="O426" i="4" s="1"/>
  <c r="Q426" i="4"/>
  <c r="N418" i="4"/>
  <c r="O418" i="4" s="1"/>
  <c r="Q411" i="4"/>
  <c r="N377" i="4"/>
  <c r="O377" i="4" s="1"/>
  <c r="Q377" i="4"/>
  <c r="N369" i="4"/>
  <c r="O369" i="4" s="1"/>
  <c r="Q369" i="4"/>
  <c r="N281" i="4"/>
  <c r="O281" i="4" s="1"/>
  <c r="Q281" i="4"/>
  <c r="N106" i="4"/>
  <c r="O106" i="4" s="1"/>
  <c r="Q106" i="4"/>
  <c r="S96" i="4"/>
  <c r="N96" i="4"/>
  <c r="O96" i="4" s="1"/>
  <c r="N94" i="4"/>
  <c r="O94" i="4" s="1"/>
  <c r="Q94" i="4"/>
  <c r="N86" i="4"/>
  <c r="O86" i="4" s="1"/>
  <c r="Q86" i="4"/>
  <c r="N78" i="4"/>
  <c r="O78" i="4" s="1"/>
  <c r="Q78" i="4"/>
  <c r="N70" i="4"/>
  <c r="O70" i="4" s="1"/>
  <c r="Q70" i="4"/>
  <c r="Q418" i="4"/>
  <c r="Q417" i="4"/>
  <c r="Q416" i="4"/>
  <c r="Q415" i="4"/>
  <c r="Q414" i="4"/>
  <c r="Q406" i="4"/>
  <c r="Q398" i="4"/>
  <c r="Q390" i="4"/>
  <c r="N382" i="4"/>
  <c r="O382" i="4" s="1"/>
  <c r="Q382" i="4"/>
  <c r="Q378" i="4"/>
  <c r="Q370" i="4"/>
  <c r="Q359" i="4"/>
  <c r="N305" i="4"/>
  <c r="O305" i="4" s="1"/>
  <c r="Q305" i="4"/>
  <c r="N374" i="4"/>
  <c r="O374" i="4" s="1"/>
  <c r="Q374" i="4"/>
  <c r="N366" i="4"/>
  <c r="O366" i="4" s="1"/>
  <c r="Q366" i="4"/>
  <c r="N356" i="4"/>
  <c r="O356" i="4" s="1"/>
  <c r="Q356" i="4"/>
  <c r="N353" i="4"/>
  <c r="O353" i="4" s="1"/>
  <c r="Q353" i="4"/>
  <c r="N345" i="4"/>
  <c r="O345" i="4" s="1"/>
  <c r="Q345" i="4"/>
  <c r="N248" i="4"/>
  <c r="O248" i="4" s="1"/>
  <c r="Q248" i="4"/>
  <c r="N348" i="4"/>
  <c r="O348" i="4" s="1"/>
  <c r="N337" i="4"/>
  <c r="O337" i="4" s="1"/>
  <c r="Q337" i="4"/>
  <c r="N289" i="4"/>
  <c r="O289" i="4" s="1"/>
  <c r="Q289" i="4"/>
  <c r="N384" i="4"/>
  <c r="O384" i="4" s="1"/>
  <c r="N379" i="4"/>
  <c r="O379" i="4" s="1"/>
  <c r="Q375" i="4"/>
  <c r="N371" i="4"/>
  <c r="O371" i="4" s="1"/>
  <c r="Q367" i="4"/>
  <c r="Q354" i="4"/>
  <c r="Q346" i="4"/>
  <c r="N329" i="4"/>
  <c r="O329" i="4" s="1"/>
  <c r="Q329" i="4"/>
  <c r="N321" i="4"/>
  <c r="O321" i="4" s="1"/>
  <c r="Q321" i="4"/>
  <c r="N313" i="4"/>
  <c r="O313" i="4" s="1"/>
  <c r="Q313" i="4"/>
  <c r="Q338" i="4"/>
  <c r="N273" i="4"/>
  <c r="O273" i="4" s="1"/>
  <c r="Q273" i="4"/>
  <c r="N392" i="4"/>
  <c r="O392" i="4" s="1"/>
  <c r="N364" i="4"/>
  <c r="O364" i="4" s="1"/>
  <c r="Q364" i="4"/>
  <c r="N361" i="4"/>
  <c r="O361" i="4" s="1"/>
  <c r="Q361" i="4"/>
  <c r="N358" i="4"/>
  <c r="O358" i="4" s="1"/>
  <c r="Q358" i="4"/>
  <c r="N297" i="4"/>
  <c r="O297" i="4" s="1"/>
  <c r="Q297" i="4"/>
  <c r="N265" i="4"/>
  <c r="O265" i="4" s="1"/>
  <c r="Q265" i="4"/>
  <c r="N232" i="4"/>
  <c r="O232" i="4" s="1"/>
  <c r="Q232" i="4"/>
  <c r="N376" i="4"/>
  <c r="O376" i="4" s="1"/>
  <c r="N368" i="4"/>
  <c r="O368" i="4" s="1"/>
  <c r="N360" i="4"/>
  <c r="O360" i="4" s="1"/>
  <c r="N352" i="4"/>
  <c r="O352" i="4" s="1"/>
  <c r="N344" i="4"/>
  <c r="O344" i="4" s="1"/>
  <c r="N336" i="4"/>
  <c r="O336" i="4" s="1"/>
  <c r="N328" i="4"/>
  <c r="O328" i="4" s="1"/>
  <c r="N320" i="4"/>
  <c r="O320" i="4" s="1"/>
  <c r="N312" i="4"/>
  <c r="O312" i="4" s="1"/>
  <c r="N304" i="4"/>
  <c r="O304" i="4" s="1"/>
  <c r="N296" i="4"/>
  <c r="O296" i="4" s="1"/>
  <c r="N288" i="4"/>
  <c r="O288" i="4" s="1"/>
  <c r="N280" i="4"/>
  <c r="O280" i="4" s="1"/>
  <c r="N272" i="4"/>
  <c r="O272" i="4" s="1"/>
  <c r="N264" i="4"/>
  <c r="O264" i="4" s="1"/>
  <c r="N256" i="4"/>
  <c r="O256" i="4" s="1"/>
  <c r="N250" i="4"/>
  <c r="O250" i="4" s="1"/>
  <c r="N243" i="4"/>
  <c r="O243" i="4" s="1"/>
  <c r="N241" i="4"/>
  <c r="O241" i="4" s="1"/>
  <c r="Q241" i="4"/>
  <c r="N234" i="4"/>
  <c r="O234" i="4" s="1"/>
  <c r="N224" i="4"/>
  <c r="O224" i="4" s="1"/>
  <c r="Q224" i="4"/>
  <c r="N237" i="4"/>
  <c r="O237" i="4" s="1"/>
  <c r="Q237" i="4"/>
  <c r="N363" i="4"/>
  <c r="O363" i="4" s="1"/>
  <c r="N355" i="4"/>
  <c r="O355" i="4" s="1"/>
  <c r="Q348" i="4"/>
  <c r="N347" i="4"/>
  <c r="O347" i="4" s="1"/>
  <c r="N339" i="4"/>
  <c r="O339" i="4" s="1"/>
  <c r="N331" i="4"/>
  <c r="O331" i="4" s="1"/>
  <c r="N323" i="4"/>
  <c r="O323" i="4" s="1"/>
  <c r="N315" i="4"/>
  <c r="O315" i="4" s="1"/>
  <c r="N307" i="4"/>
  <c r="O307" i="4" s="1"/>
  <c r="N299" i="4"/>
  <c r="O299" i="4" s="1"/>
  <c r="N291" i="4"/>
  <c r="O291" i="4" s="1"/>
  <c r="N283" i="4"/>
  <c r="O283" i="4" s="1"/>
  <c r="N275" i="4"/>
  <c r="O275" i="4" s="1"/>
  <c r="N267" i="4"/>
  <c r="O267" i="4" s="1"/>
  <c r="N259" i="4"/>
  <c r="O259" i="4" s="1"/>
  <c r="N251" i="4"/>
  <c r="O251" i="4" s="1"/>
  <c r="N244" i="4"/>
  <c r="O244" i="4" s="1"/>
  <c r="Q244" i="4"/>
  <c r="N230" i="4"/>
  <c r="O230" i="4" s="1"/>
  <c r="N225" i="4"/>
  <c r="O225" i="4" s="1"/>
  <c r="Q225" i="4"/>
  <c r="N222" i="4"/>
  <c r="O222" i="4" s="1"/>
  <c r="Q214" i="4"/>
  <c r="Q156" i="4"/>
  <c r="N340" i="4"/>
  <c r="O340" i="4" s="1"/>
  <c r="N332" i="4"/>
  <c r="O332" i="4" s="1"/>
  <c r="N324" i="4"/>
  <c r="O324" i="4" s="1"/>
  <c r="N316" i="4"/>
  <c r="O316" i="4" s="1"/>
  <c r="N308" i="4"/>
  <c r="O308" i="4" s="1"/>
  <c r="N300" i="4"/>
  <c r="O300" i="4" s="1"/>
  <c r="N292" i="4"/>
  <c r="O292" i="4" s="1"/>
  <c r="N284" i="4"/>
  <c r="O284" i="4" s="1"/>
  <c r="N276" i="4"/>
  <c r="O276" i="4" s="1"/>
  <c r="N268" i="4"/>
  <c r="O268" i="4" s="1"/>
  <c r="N260" i="4"/>
  <c r="O260" i="4" s="1"/>
  <c r="N252" i="4"/>
  <c r="O252" i="4" s="1"/>
  <c r="N249" i="4"/>
  <c r="O249" i="4" s="1"/>
  <c r="Q249" i="4"/>
  <c r="N242" i="4"/>
  <c r="O242" i="4" s="1"/>
  <c r="N235" i="4"/>
  <c r="O235" i="4" s="1"/>
  <c r="N233" i="4"/>
  <c r="O233" i="4" s="1"/>
  <c r="Q233" i="4"/>
  <c r="N228" i="4"/>
  <c r="O228" i="4" s="1"/>
  <c r="Q228" i="4"/>
  <c r="N179" i="4"/>
  <c r="O179" i="4" s="1"/>
  <c r="N173" i="4"/>
  <c r="O173" i="4" s="1"/>
  <c r="Q173" i="4"/>
  <c r="Q154" i="4"/>
  <c r="N154" i="4"/>
  <c r="O154" i="4" s="1"/>
  <c r="N381" i="4"/>
  <c r="O381" i="4" s="1"/>
  <c r="N373" i="4"/>
  <c r="O373" i="4" s="1"/>
  <c r="N365" i="4"/>
  <c r="O365" i="4" s="1"/>
  <c r="N357" i="4"/>
  <c r="O357" i="4" s="1"/>
  <c r="N349" i="4"/>
  <c r="O349" i="4" s="1"/>
  <c r="N341" i="4"/>
  <c r="O341" i="4" s="1"/>
  <c r="N333" i="4"/>
  <c r="O333" i="4" s="1"/>
  <c r="N325" i="4"/>
  <c r="O325" i="4" s="1"/>
  <c r="N317" i="4"/>
  <c r="O317" i="4" s="1"/>
  <c r="N309" i="4"/>
  <c r="O309" i="4" s="1"/>
  <c r="N301" i="4"/>
  <c r="O301" i="4" s="1"/>
  <c r="N293" i="4"/>
  <c r="O293" i="4" s="1"/>
  <c r="N285" i="4"/>
  <c r="O285" i="4" s="1"/>
  <c r="N277" i="4"/>
  <c r="O277" i="4" s="1"/>
  <c r="N269" i="4"/>
  <c r="O269" i="4" s="1"/>
  <c r="N261" i="4"/>
  <c r="O261" i="4" s="1"/>
  <c r="N253" i="4"/>
  <c r="O253" i="4" s="1"/>
  <c r="N240" i="4"/>
  <c r="O240" i="4" s="1"/>
  <c r="Q240" i="4"/>
  <c r="N191" i="4"/>
  <c r="O191" i="4" s="1"/>
  <c r="S182" i="4"/>
  <c r="N182" i="4"/>
  <c r="O182" i="4" s="1"/>
  <c r="Q351" i="4"/>
  <c r="N350" i="4"/>
  <c r="O350" i="4" s="1"/>
  <c r="N342" i="4"/>
  <c r="O342" i="4" s="1"/>
  <c r="N334" i="4"/>
  <c r="O334" i="4" s="1"/>
  <c r="N326" i="4"/>
  <c r="O326" i="4" s="1"/>
  <c r="N318" i="4"/>
  <c r="O318" i="4" s="1"/>
  <c r="Q311" i="4"/>
  <c r="N310" i="4"/>
  <c r="O310" i="4" s="1"/>
  <c r="Q303" i="4"/>
  <c r="N302" i="4"/>
  <c r="O302" i="4" s="1"/>
  <c r="Q295" i="4"/>
  <c r="N294" i="4"/>
  <c r="O294" i="4" s="1"/>
  <c r="Q287" i="4"/>
  <c r="N286" i="4"/>
  <c r="O286" i="4" s="1"/>
  <c r="Q279" i="4"/>
  <c r="N278" i="4"/>
  <c r="O278" i="4" s="1"/>
  <c r="Q271" i="4"/>
  <c r="N270" i="4"/>
  <c r="O270" i="4" s="1"/>
  <c r="Q263" i="4"/>
  <c r="N262" i="4"/>
  <c r="O262" i="4" s="1"/>
  <c r="Q255" i="4"/>
  <c r="N254" i="4"/>
  <c r="O254" i="4" s="1"/>
  <c r="N247" i="4"/>
  <c r="O247" i="4" s="1"/>
  <c r="N245" i="4"/>
  <c r="O245" i="4" s="1"/>
  <c r="Q245" i="4"/>
  <c r="N238" i="4"/>
  <c r="O238" i="4" s="1"/>
  <c r="N231" i="4"/>
  <c r="O231" i="4" s="1"/>
  <c r="Q226" i="4"/>
  <c r="N223" i="4"/>
  <c r="O223" i="4" s="1"/>
  <c r="Q218" i="4"/>
  <c r="N215" i="4"/>
  <c r="O215" i="4" s="1"/>
  <c r="Q162" i="4"/>
  <c r="N162" i="4"/>
  <c r="O162" i="4" s="1"/>
  <c r="N236" i="4"/>
  <c r="O236" i="4" s="1"/>
  <c r="Q236" i="4"/>
  <c r="N229" i="4"/>
  <c r="O229" i="4" s="1"/>
  <c r="Q229" i="4"/>
  <c r="S167" i="4"/>
  <c r="N167" i="4"/>
  <c r="O167" i="4" s="1"/>
  <c r="S142" i="4"/>
  <c r="N142" i="4"/>
  <c r="O142" i="4" s="1"/>
  <c r="N62" i="4"/>
  <c r="O62" i="4" s="1"/>
  <c r="Q62" i="4"/>
  <c r="N54" i="4"/>
  <c r="O54" i="4" s="1"/>
  <c r="Q54" i="4"/>
  <c r="N46" i="4"/>
  <c r="O46" i="4" s="1"/>
  <c r="Q46" i="4"/>
  <c r="N38" i="4"/>
  <c r="O38" i="4" s="1"/>
  <c r="Q38" i="4"/>
  <c r="N30" i="4"/>
  <c r="O30" i="4" s="1"/>
  <c r="Q30" i="4"/>
  <c r="N22" i="4"/>
  <c r="O22" i="4" s="1"/>
  <c r="Q22" i="4"/>
  <c r="N14" i="4"/>
  <c r="O14" i="4" s="1"/>
  <c r="Q14" i="4"/>
  <c r="S174" i="4"/>
  <c r="N174" i="4"/>
  <c r="O174" i="4" s="1"/>
  <c r="N165" i="4"/>
  <c r="O165" i="4" s="1"/>
  <c r="N129" i="4"/>
  <c r="O129" i="4" s="1"/>
  <c r="N111" i="4"/>
  <c r="O111" i="4" s="1"/>
  <c r="Q111" i="4"/>
  <c r="N211" i="4"/>
  <c r="O211" i="4" s="1"/>
  <c r="N207" i="4"/>
  <c r="O207" i="4" s="1"/>
  <c r="N203" i="4"/>
  <c r="O203" i="4" s="1"/>
  <c r="N199" i="4"/>
  <c r="O199" i="4" s="1"/>
  <c r="N180" i="4"/>
  <c r="O180" i="4" s="1"/>
  <c r="N159" i="4"/>
  <c r="O159" i="4" s="1"/>
  <c r="N140" i="4"/>
  <c r="O140" i="4" s="1"/>
  <c r="Q132" i="4"/>
  <c r="N132" i="4"/>
  <c r="O132" i="4" s="1"/>
  <c r="Q220" i="4"/>
  <c r="N196" i="4"/>
  <c r="O196" i="4" s="1"/>
  <c r="N189" i="4"/>
  <c r="O189" i="4" s="1"/>
  <c r="S183" i="4"/>
  <c r="N183" i="4"/>
  <c r="O183" i="4" s="1"/>
  <c r="S166" i="4"/>
  <c r="N166" i="4"/>
  <c r="O166" i="4" s="1"/>
  <c r="N157" i="4"/>
  <c r="O157" i="4" s="1"/>
  <c r="N149" i="4"/>
  <c r="O149" i="4" s="1"/>
  <c r="N146" i="4"/>
  <c r="O146" i="4" s="1"/>
  <c r="N216" i="4"/>
  <c r="O216" i="4" s="1"/>
  <c r="N212" i="4"/>
  <c r="O212" i="4" s="1"/>
  <c r="N208" i="4"/>
  <c r="O208" i="4" s="1"/>
  <c r="N204" i="4"/>
  <c r="O204" i="4" s="1"/>
  <c r="N200" i="4"/>
  <c r="O200" i="4" s="1"/>
  <c r="N192" i="4"/>
  <c r="O192" i="4" s="1"/>
  <c r="N186" i="4"/>
  <c r="O186" i="4" s="1"/>
  <c r="Q181" i="4"/>
  <c r="N172" i="4"/>
  <c r="O172" i="4" s="1"/>
  <c r="N135" i="4"/>
  <c r="O135" i="4" s="1"/>
  <c r="Q114" i="4"/>
  <c r="N103" i="4"/>
  <c r="O103" i="4" s="1"/>
  <c r="Q103" i="4"/>
  <c r="Q101" i="4"/>
  <c r="N101" i="4"/>
  <c r="O101" i="4" s="1"/>
  <c r="Q221" i="4"/>
  <c r="S175" i="4"/>
  <c r="N175" i="4"/>
  <c r="O175" i="4" s="1"/>
  <c r="S158" i="4"/>
  <c r="N158" i="4"/>
  <c r="O158" i="4" s="1"/>
  <c r="S150" i="4"/>
  <c r="N150" i="4"/>
  <c r="O150" i="4" s="1"/>
  <c r="N217" i="4"/>
  <c r="O217" i="4" s="1"/>
  <c r="N213" i="4"/>
  <c r="O213" i="4" s="1"/>
  <c r="N205" i="4"/>
  <c r="O205" i="4" s="1"/>
  <c r="N201" i="4"/>
  <c r="O201" i="4" s="1"/>
  <c r="N197" i="4"/>
  <c r="O197" i="4" s="1"/>
  <c r="N178" i="4"/>
  <c r="O178" i="4" s="1"/>
  <c r="N164" i="4"/>
  <c r="O164" i="4" s="1"/>
  <c r="N131" i="4"/>
  <c r="O131" i="4" s="1"/>
  <c r="Q131" i="4"/>
  <c r="N119" i="4"/>
  <c r="O119" i="4" s="1"/>
  <c r="Q119" i="4"/>
  <c r="S104" i="4"/>
  <c r="N104" i="4"/>
  <c r="O104" i="4" s="1"/>
  <c r="N91" i="4"/>
  <c r="O91" i="4" s="1"/>
  <c r="Q91" i="4"/>
  <c r="N83" i="4"/>
  <c r="O83" i="4" s="1"/>
  <c r="Q83" i="4"/>
  <c r="N75" i="4"/>
  <c r="O75" i="4" s="1"/>
  <c r="Q75" i="4"/>
  <c r="N67" i="4"/>
  <c r="O67" i="4" s="1"/>
  <c r="Q67" i="4"/>
  <c r="N59" i="4"/>
  <c r="O59" i="4" s="1"/>
  <c r="Q59" i="4"/>
  <c r="N51" i="4"/>
  <c r="O51" i="4" s="1"/>
  <c r="Q51" i="4"/>
  <c r="N43" i="4"/>
  <c r="O43" i="4" s="1"/>
  <c r="Q43" i="4"/>
  <c r="N35" i="4"/>
  <c r="O35" i="4" s="1"/>
  <c r="Q35" i="4"/>
  <c r="N27" i="4"/>
  <c r="O27" i="4" s="1"/>
  <c r="Q27" i="4"/>
  <c r="N19" i="4"/>
  <c r="O19" i="4" s="1"/>
  <c r="Q19" i="4"/>
  <c r="N11" i="4"/>
  <c r="O11" i="4" s="1"/>
  <c r="Q11" i="4"/>
  <c r="N120" i="4"/>
  <c r="O120" i="4" s="1"/>
  <c r="Q120" i="4"/>
  <c r="N117" i="4"/>
  <c r="O117" i="4" s="1"/>
  <c r="N112" i="4"/>
  <c r="O112" i="4" s="1"/>
  <c r="Q112" i="4"/>
  <c r="N109" i="4"/>
  <c r="O109" i="4" s="1"/>
  <c r="N99" i="4"/>
  <c r="O99" i="4" s="1"/>
  <c r="N88" i="4"/>
  <c r="O88" i="4" s="1"/>
  <c r="Q88" i="4"/>
  <c r="N80" i="4"/>
  <c r="O80" i="4" s="1"/>
  <c r="Q80" i="4"/>
  <c r="Q191" i="4"/>
  <c r="Q159" i="4"/>
  <c r="N123" i="4"/>
  <c r="O123" i="4" s="1"/>
  <c r="N115" i="4"/>
  <c r="O115" i="4" s="1"/>
  <c r="N107" i="4"/>
  <c r="O107" i="4" s="1"/>
  <c r="N136" i="4"/>
  <c r="O136" i="4" s="1"/>
  <c r="Q127" i="4"/>
  <c r="S100" i="4"/>
  <c r="N100" i="4"/>
  <c r="O100" i="4" s="1"/>
  <c r="N97" i="4"/>
  <c r="O97" i="4" s="1"/>
  <c r="Q95" i="4"/>
  <c r="N133" i="4"/>
  <c r="O133" i="4" s="1"/>
  <c r="N118" i="4"/>
  <c r="O118" i="4" s="1"/>
  <c r="N110" i="4"/>
  <c r="O110" i="4" s="1"/>
  <c r="N151" i="4"/>
  <c r="O151" i="4" s="1"/>
  <c r="N143" i="4"/>
  <c r="O143" i="4" s="1"/>
  <c r="N124" i="4"/>
  <c r="O124" i="4" s="1"/>
  <c r="N121" i="4"/>
  <c r="O121" i="4" s="1"/>
  <c r="N116" i="4"/>
  <c r="O116" i="4" s="1"/>
  <c r="Q116" i="4"/>
  <c r="N113" i="4"/>
  <c r="O113" i="4" s="1"/>
  <c r="N108" i="4"/>
  <c r="O108" i="4" s="1"/>
  <c r="N105" i="4"/>
  <c r="O105" i="4" s="1"/>
  <c r="N89" i="4"/>
  <c r="O89" i="4" s="1"/>
  <c r="Q89" i="4"/>
  <c r="N81" i="4"/>
  <c r="O81" i="4" s="1"/>
  <c r="Q81" i="4"/>
  <c r="N73" i="4"/>
  <c r="O73" i="4" s="1"/>
  <c r="Q73" i="4"/>
  <c r="N65" i="4"/>
  <c r="O65" i="4" s="1"/>
  <c r="Q65" i="4"/>
  <c r="N57" i="4"/>
  <c r="O57" i="4" s="1"/>
  <c r="Q57" i="4"/>
  <c r="N49" i="4"/>
  <c r="O49" i="4" s="1"/>
  <c r="Q49" i="4"/>
  <c r="N41" i="4"/>
  <c r="O41" i="4" s="1"/>
  <c r="Q41" i="4"/>
  <c r="N33" i="4"/>
  <c r="O33" i="4" s="1"/>
  <c r="Q33" i="4"/>
  <c r="N25" i="4"/>
  <c r="O25" i="4" s="1"/>
  <c r="Q25" i="4"/>
  <c r="N17" i="4"/>
  <c r="O17" i="4" s="1"/>
  <c r="Q17" i="4"/>
  <c r="N72" i="4"/>
  <c r="O72" i="4" s="1"/>
  <c r="Q72" i="4"/>
  <c r="N64" i="4"/>
  <c r="O64" i="4" s="1"/>
  <c r="Q64" i="4"/>
  <c r="N56" i="4"/>
  <c r="O56" i="4" s="1"/>
  <c r="Q56" i="4"/>
  <c r="N48" i="4"/>
  <c r="O48" i="4" s="1"/>
  <c r="Q48" i="4"/>
  <c r="N40" i="4"/>
  <c r="O40" i="4" s="1"/>
  <c r="Q40" i="4"/>
  <c r="N32" i="4"/>
  <c r="O32" i="4" s="1"/>
  <c r="Q32" i="4"/>
  <c r="N24" i="4"/>
  <c r="O24" i="4" s="1"/>
  <c r="Q24" i="4"/>
  <c r="N16" i="4"/>
  <c r="O16" i="4" s="1"/>
  <c r="Q16" i="4"/>
  <c r="N93" i="4"/>
  <c r="O93" i="4" s="1"/>
  <c r="Q93" i="4"/>
  <c r="N85" i="4"/>
  <c r="O85" i="4" s="1"/>
  <c r="Q85" i="4"/>
  <c r="N77" i="4"/>
  <c r="O77" i="4" s="1"/>
  <c r="Q77" i="4"/>
  <c r="N69" i="4"/>
  <c r="O69" i="4" s="1"/>
  <c r="Q69" i="4"/>
  <c r="N61" i="4"/>
  <c r="O61" i="4" s="1"/>
  <c r="Q61" i="4"/>
  <c r="N53" i="4"/>
  <c r="O53" i="4" s="1"/>
  <c r="Q53" i="4"/>
  <c r="N45" i="4"/>
  <c r="O45" i="4" s="1"/>
  <c r="Q45" i="4"/>
  <c r="N37" i="4"/>
  <c r="O37" i="4" s="1"/>
  <c r="Q37" i="4"/>
  <c r="N29" i="4"/>
  <c r="O29" i="4" s="1"/>
  <c r="Q29" i="4"/>
  <c r="N21" i="4"/>
  <c r="O21" i="4" s="1"/>
  <c r="Q21" i="4"/>
  <c r="N13" i="4"/>
  <c r="O13" i="4" s="1"/>
  <c r="Q13" i="4"/>
  <c r="Q108" i="4"/>
  <c r="N90" i="4"/>
  <c r="O90" i="4" s="1"/>
  <c r="Q90" i="4"/>
  <c r="N82" i="4"/>
  <c r="O82" i="4" s="1"/>
  <c r="Q82" i="4"/>
  <c r="N74" i="4"/>
  <c r="O74" i="4" s="1"/>
  <c r="Q74" i="4"/>
  <c r="N66" i="4"/>
  <c r="O66" i="4" s="1"/>
  <c r="Q66" i="4"/>
  <c r="N58" i="4"/>
  <c r="O58" i="4" s="1"/>
  <c r="Q58" i="4"/>
  <c r="N50" i="4"/>
  <c r="O50" i="4" s="1"/>
  <c r="Q50" i="4"/>
  <c r="N42" i="4"/>
  <c r="O42" i="4" s="1"/>
  <c r="Q42" i="4"/>
  <c r="N34" i="4"/>
  <c r="O34" i="4" s="1"/>
  <c r="Q34" i="4"/>
  <c r="N26" i="4"/>
  <c r="O26" i="4" s="1"/>
  <c r="Q26" i="4"/>
  <c r="N18" i="4"/>
  <c r="O18" i="4" s="1"/>
  <c r="Q18" i="4"/>
  <c r="N87" i="4"/>
  <c r="O87" i="4" s="1"/>
  <c r="Q87" i="4"/>
  <c r="N79" i="4"/>
  <c r="O79" i="4" s="1"/>
  <c r="Q79" i="4"/>
  <c r="N71" i="4"/>
  <c r="O71" i="4" s="1"/>
  <c r="Q71" i="4"/>
  <c r="N63" i="4"/>
  <c r="O63" i="4" s="1"/>
  <c r="Q63" i="4"/>
  <c r="N55" i="4"/>
  <c r="O55" i="4" s="1"/>
  <c r="Q55" i="4"/>
  <c r="N47" i="4"/>
  <c r="O47" i="4" s="1"/>
  <c r="Q47" i="4"/>
  <c r="N39" i="4"/>
  <c r="O39" i="4" s="1"/>
  <c r="Q39" i="4"/>
  <c r="N31" i="4"/>
  <c r="O31" i="4" s="1"/>
  <c r="Q31" i="4"/>
  <c r="N23" i="4"/>
  <c r="O23" i="4" s="1"/>
  <c r="Q23" i="4"/>
  <c r="N15" i="4"/>
  <c r="O15" i="4" s="1"/>
  <c r="Q15" i="4"/>
  <c r="N10" i="4"/>
  <c r="O10" i="4" s="1"/>
  <c r="Q10" i="4"/>
  <c r="N92" i="4"/>
  <c r="O92" i="4" s="1"/>
  <c r="Q92" i="4"/>
  <c r="N84" i="4"/>
  <c r="O84" i="4" s="1"/>
  <c r="Q84" i="4"/>
  <c r="N76" i="4"/>
  <c r="O76" i="4" s="1"/>
  <c r="Q76" i="4"/>
  <c r="N68" i="4"/>
  <c r="O68" i="4" s="1"/>
  <c r="Q68" i="4"/>
  <c r="N60" i="4"/>
  <c r="O60" i="4" s="1"/>
  <c r="Q60" i="4"/>
  <c r="N52" i="4"/>
  <c r="O52" i="4" s="1"/>
  <c r="Q52" i="4"/>
  <c r="N44" i="4"/>
  <c r="O44" i="4" s="1"/>
  <c r="Q44" i="4"/>
  <c r="N36" i="4"/>
  <c r="O36" i="4" s="1"/>
  <c r="Q36" i="4"/>
  <c r="N28" i="4"/>
  <c r="O28" i="4" s="1"/>
  <c r="Q28" i="4"/>
  <c r="N20" i="4"/>
  <c r="O20" i="4" s="1"/>
  <c r="Q20" i="4"/>
  <c r="N12" i="4"/>
  <c r="O12" i="4" s="1"/>
  <c r="Q12" i="4"/>
  <c r="Q9" i="4"/>
  <c r="K13" i="8"/>
  <c r="L13" i="8" s="1"/>
  <c r="O33" i="60"/>
  <c r="O31" i="60"/>
  <c r="O30" i="60"/>
  <c r="O29" i="60"/>
  <c r="O24" i="60"/>
  <c r="O23" i="60"/>
  <c r="O22" i="60"/>
  <c r="K8" i="60"/>
  <c r="L8" i="60"/>
  <c r="M8" i="60"/>
  <c r="N8" i="60" s="1"/>
  <c r="O8" i="60"/>
  <c r="P8" i="60"/>
  <c r="Q8" i="60"/>
  <c r="R8" i="60"/>
  <c r="K9" i="60"/>
  <c r="L9" i="60"/>
  <c r="M9" i="60"/>
  <c r="N9" i="60" s="1"/>
  <c r="O9" i="60"/>
  <c r="P9" i="60"/>
  <c r="Q9" i="60"/>
  <c r="R9" i="60"/>
  <c r="K10" i="60"/>
  <c r="L10" i="60"/>
  <c r="M10" i="60"/>
  <c r="N10" i="60" s="1"/>
  <c r="O10" i="60"/>
  <c r="P10" i="60"/>
  <c r="Q10" i="60"/>
  <c r="R10" i="60"/>
  <c r="K11" i="60"/>
  <c r="L11" i="60"/>
  <c r="R11" i="60" s="1"/>
  <c r="M11" i="60"/>
  <c r="N11" i="60"/>
  <c r="O11" i="60"/>
  <c r="P11" i="60"/>
  <c r="Q11" i="60"/>
  <c r="K12" i="60"/>
  <c r="L12" i="60"/>
  <c r="M12" i="60"/>
  <c r="N12" i="60"/>
  <c r="O12" i="60"/>
  <c r="P12" i="60"/>
  <c r="Q12" i="60"/>
  <c r="R12" i="60"/>
  <c r="K13" i="60"/>
  <c r="L13" i="60"/>
  <c r="M13" i="60"/>
  <c r="N13" i="60" s="1"/>
  <c r="O13" i="60"/>
  <c r="P13" i="60"/>
  <c r="Q13" i="60"/>
  <c r="R13" i="60"/>
  <c r="K14" i="60"/>
  <c r="L14" i="60"/>
  <c r="M14" i="60"/>
  <c r="N14" i="60" s="1"/>
  <c r="P14" i="60"/>
  <c r="Q14" i="60"/>
  <c r="R14" i="60"/>
  <c r="K15" i="60"/>
  <c r="L15" i="60"/>
  <c r="M15" i="60"/>
  <c r="O15" i="60" s="1"/>
  <c r="P15" i="60"/>
  <c r="Q15" i="60"/>
  <c r="R15" i="60"/>
  <c r="K16" i="60"/>
  <c r="L16" i="60"/>
  <c r="M16" i="60"/>
  <c r="N16" i="60" s="1"/>
  <c r="P16" i="60"/>
  <c r="Q16" i="60"/>
  <c r="R16" i="60"/>
  <c r="K17" i="60"/>
  <c r="L17" i="60"/>
  <c r="M17" i="60"/>
  <c r="O17" i="60" s="1"/>
  <c r="P17" i="60"/>
  <c r="Q17" i="60"/>
  <c r="R17" i="60"/>
  <c r="K18" i="60"/>
  <c r="L18" i="60"/>
  <c r="R18" i="60" s="1"/>
  <c r="M18" i="60"/>
  <c r="N18" i="60"/>
  <c r="O18" i="60"/>
  <c r="P18" i="60"/>
  <c r="Q18" i="60"/>
  <c r="K19" i="60"/>
  <c r="L19" i="60"/>
  <c r="R19" i="60" s="1"/>
  <c r="M19" i="60"/>
  <c r="N19" i="60"/>
  <c r="O19" i="60"/>
  <c r="P19" i="60"/>
  <c r="Q19" i="60"/>
  <c r="K17" i="59"/>
  <c r="L17" i="59"/>
  <c r="M17" i="59"/>
  <c r="N17" i="59"/>
  <c r="O17" i="59"/>
  <c r="P17" i="59"/>
  <c r="K18" i="59"/>
  <c r="L18" i="59"/>
  <c r="M18" i="59"/>
  <c r="N18" i="59"/>
  <c r="O18" i="59"/>
  <c r="P18" i="59"/>
  <c r="K19" i="59"/>
  <c r="L19" i="59"/>
  <c r="M19" i="59"/>
  <c r="N19" i="59"/>
  <c r="O19" i="59"/>
  <c r="P19" i="59"/>
  <c r="K20" i="59"/>
  <c r="L20" i="59"/>
  <c r="M20" i="59"/>
  <c r="N20" i="59"/>
  <c r="O20" i="59"/>
  <c r="P20" i="59"/>
  <c r="K21" i="59"/>
  <c r="L21" i="59"/>
  <c r="M21" i="59"/>
  <c r="N21" i="59"/>
  <c r="O21" i="59"/>
  <c r="P21" i="59"/>
  <c r="K22" i="59"/>
  <c r="L22" i="59"/>
  <c r="M22" i="59"/>
  <c r="N22" i="59"/>
  <c r="O22" i="59"/>
  <c r="P22" i="59"/>
  <c r="K23" i="59"/>
  <c r="L23" i="59"/>
  <c r="M23" i="59"/>
  <c r="N23" i="59"/>
  <c r="O23" i="59"/>
  <c r="P23" i="59"/>
  <c r="K24" i="59"/>
  <c r="L24" i="59"/>
  <c r="M24" i="59"/>
  <c r="N24" i="59"/>
  <c r="O24" i="59"/>
  <c r="P24" i="59"/>
  <c r="K15" i="59"/>
  <c r="L15" i="59"/>
  <c r="M15" i="59"/>
  <c r="N15" i="59"/>
  <c r="O15" i="59"/>
  <c r="P15" i="59"/>
  <c r="K16" i="59"/>
  <c r="L16" i="59"/>
  <c r="M16" i="59"/>
  <c r="N16" i="59"/>
  <c r="O16" i="59"/>
  <c r="P16" i="59"/>
  <c r="I363" i="4" l="1"/>
  <c r="I366" i="4"/>
  <c r="I365" i="4"/>
  <c r="I364" i="4"/>
  <c r="I279" i="4"/>
  <c r="I281" i="4"/>
  <c r="I280" i="4"/>
  <c r="N15" i="60"/>
  <c r="O16" i="60"/>
  <c r="N17" i="60"/>
  <c r="O14" i="60"/>
  <c r="I391" i="4"/>
  <c r="M4" i="60"/>
  <c r="M5" i="60"/>
  <c r="O5" i="60" s="1"/>
  <c r="M6" i="60"/>
  <c r="N6" i="60" s="1"/>
  <c r="M7" i="60"/>
  <c r="N7" i="60" s="1"/>
  <c r="M20" i="60"/>
  <c r="N20" i="60" s="1"/>
  <c r="M36" i="60"/>
  <c r="N36" i="60" s="1"/>
  <c r="I395" i="4" s="1"/>
  <c r="M37" i="60"/>
  <c r="N37" i="60" s="1"/>
  <c r="M3" i="60"/>
  <c r="N3" i="60" s="1"/>
  <c r="Q4" i="60"/>
  <c r="Q5" i="60"/>
  <c r="Q6" i="60"/>
  <c r="Q7" i="60"/>
  <c r="Q20" i="60"/>
  <c r="Q36" i="60"/>
  <c r="Q37" i="60"/>
  <c r="Q3" i="60"/>
  <c r="P3" i="60"/>
  <c r="P37" i="60"/>
  <c r="P36" i="60"/>
  <c r="P20" i="60"/>
  <c r="P7" i="60"/>
  <c r="P6" i="60"/>
  <c r="P5" i="60"/>
  <c r="P4" i="60"/>
  <c r="I396" i="4"/>
  <c r="I398" i="4"/>
  <c r="R4" i="60"/>
  <c r="R5" i="60"/>
  <c r="R6" i="60"/>
  <c r="R7" i="60"/>
  <c r="R20" i="60"/>
  <c r="R36" i="60"/>
  <c r="R3" i="60"/>
  <c r="I394" i="4"/>
  <c r="O4" i="60"/>
  <c r="O20" i="60"/>
  <c r="O3" i="60"/>
  <c r="N4" i="60"/>
  <c r="O7" i="60" l="1"/>
  <c r="O37" i="60"/>
  <c r="I399" i="4"/>
  <c r="N5" i="60"/>
  <c r="O6" i="60"/>
  <c r="O36" i="60"/>
  <c r="O4" i="59" l="1"/>
  <c r="O5" i="59"/>
  <c r="O6" i="59"/>
  <c r="O7" i="59"/>
  <c r="O8" i="59"/>
  <c r="O9" i="59"/>
  <c r="O10" i="59"/>
  <c r="O11" i="59"/>
  <c r="O12" i="59"/>
  <c r="O13" i="59"/>
  <c r="O14" i="59"/>
  <c r="O27" i="59"/>
  <c r="O3" i="59"/>
  <c r="N4" i="59"/>
  <c r="N5" i="59"/>
  <c r="N6" i="59"/>
  <c r="N7" i="59"/>
  <c r="N8" i="59"/>
  <c r="N9" i="59"/>
  <c r="N10" i="59"/>
  <c r="N11" i="59"/>
  <c r="N12" i="59"/>
  <c r="N13" i="59"/>
  <c r="N14" i="59"/>
  <c r="N27" i="59"/>
  <c r="N3" i="59"/>
  <c r="M4" i="59"/>
  <c r="M5" i="59"/>
  <c r="M6" i="59"/>
  <c r="M7" i="59"/>
  <c r="M8" i="59"/>
  <c r="M9" i="59"/>
  <c r="M10" i="59"/>
  <c r="M11" i="59"/>
  <c r="M12" i="59"/>
  <c r="M13" i="59"/>
  <c r="M14" i="59"/>
  <c r="M27" i="59"/>
  <c r="M3" i="59"/>
  <c r="L4" i="59"/>
  <c r="L5" i="59"/>
  <c r="L6" i="59"/>
  <c r="L7" i="59"/>
  <c r="L8" i="59"/>
  <c r="L9" i="59"/>
  <c r="L10" i="59"/>
  <c r="L11" i="59"/>
  <c r="L12" i="59"/>
  <c r="L13" i="59"/>
  <c r="L14" i="59"/>
  <c r="I434" i="4" s="1"/>
  <c r="L27" i="59"/>
  <c r="L3" i="59"/>
  <c r="I438" i="4"/>
  <c r="I459" i="4"/>
  <c r="I436" i="4"/>
  <c r="I435" i="4"/>
  <c r="I433" i="4"/>
  <c r="K37" i="60"/>
  <c r="L37" i="60"/>
  <c r="R37" i="60" s="1"/>
  <c r="K13" i="59"/>
  <c r="P13" i="59"/>
  <c r="K14" i="59"/>
  <c r="P14" i="59"/>
  <c r="I444" i="4"/>
  <c r="I443" i="4"/>
  <c r="I441" i="4"/>
  <c r="I376" i="4"/>
  <c r="I419" i="4"/>
  <c r="K4" i="59"/>
  <c r="P4" i="59"/>
  <c r="K5" i="59"/>
  <c r="P5" i="59"/>
  <c r="K6" i="59"/>
  <c r="P6" i="59"/>
  <c r="K7" i="59"/>
  <c r="P7" i="59"/>
  <c r="K8" i="59"/>
  <c r="P8" i="59"/>
  <c r="K9" i="59"/>
  <c r="P9" i="59"/>
  <c r="K10" i="59"/>
  <c r="P10" i="59"/>
  <c r="K11" i="59"/>
  <c r="P11" i="59"/>
  <c r="K12" i="59"/>
  <c r="P12" i="59"/>
  <c r="K4" i="60"/>
  <c r="L4" i="60"/>
  <c r="K5" i="60"/>
  <c r="L5" i="60"/>
  <c r="K6" i="60"/>
  <c r="L6" i="60"/>
  <c r="K7" i="60"/>
  <c r="L7" i="60"/>
  <c r="K20" i="60"/>
  <c r="I404" i="4" s="1"/>
  <c r="L20" i="60"/>
  <c r="K36" i="60"/>
  <c r="L36" i="60"/>
  <c r="I397" i="4" s="1"/>
  <c r="J10" i="61"/>
  <c r="M10" i="61" s="1"/>
  <c r="K10" i="61"/>
  <c r="L10" i="61" s="1"/>
  <c r="N10" i="61"/>
  <c r="J4" i="61"/>
  <c r="M4" i="61" s="1"/>
  <c r="K4" i="61"/>
  <c r="L4" i="61" s="1"/>
  <c r="N4" i="61"/>
  <c r="O4" i="61"/>
  <c r="J5" i="61"/>
  <c r="M5" i="61" s="1"/>
  <c r="K5" i="61"/>
  <c r="L5" i="61" s="1"/>
  <c r="N5" i="61"/>
  <c r="J6" i="61"/>
  <c r="M6" i="61" s="1"/>
  <c r="K6" i="61"/>
  <c r="L6" i="61" s="1"/>
  <c r="N6" i="61"/>
  <c r="J7" i="61"/>
  <c r="M7" i="61" s="1"/>
  <c r="K7" i="61"/>
  <c r="L7" i="61" s="1"/>
  <c r="N7" i="61"/>
  <c r="J8" i="61"/>
  <c r="M8" i="61" s="1"/>
  <c r="K8" i="61"/>
  <c r="L8" i="61" s="1"/>
  <c r="N8" i="61"/>
  <c r="J9" i="61"/>
  <c r="M9" i="61" s="1"/>
  <c r="K9" i="61"/>
  <c r="L9" i="61" s="1"/>
  <c r="N9" i="61"/>
  <c r="I442" i="4" l="1"/>
  <c r="I448" i="4" s="1"/>
  <c r="I172" i="4"/>
  <c r="I173" i="4"/>
  <c r="I171" i="4"/>
  <c r="I407" i="4"/>
  <c r="I253" i="4"/>
  <c r="I252" i="4"/>
  <c r="I251" i="4"/>
  <c r="I250" i="4"/>
  <c r="I249" i="4"/>
  <c r="I248" i="4"/>
  <c r="I254" i="4"/>
  <c r="I437" i="4"/>
  <c r="I446" i="4"/>
  <c r="I439" i="4"/>
  <c r="I447" i="4"/>
  <c r="I445" i="4"/>
  <c r="O10" i="61"/>
  <c r="O9" i="61"/>
  <c r="O8" i="61"/>
  <c r="O7" i="61"/>
  <c r="O6" i="61"/>
  <c r="O5" i="61"/>
  <c r="I112" i="4" l="1"/>
  <c r="I111" i="4"/>
  <c r="I110" i="4"/>
  <c r="I109" i="4"/>
  <c r="I98" i="4"/>
  <c r="I97" i="4"/>
  <c r="I96" i="4"/>
  <c r="I95" i="4"/>
  <c r="I90" i="4"/>
  <c r="I89" i="4"/>
  <c r="I88" i="4"/>
  <c r="I82" i="4"/>
  <c r="I81" i="4"/>
  <c r="I79" i="4"/>
  <c r="I74" i="4"/>
  <c r="I73" i="4"/>
  <c r="I72" i="4"/>
  <c r="I71" i="4"/>
  <c r="I66" i="4"/>
  <c r="I65" i="4"/>
  <c r="I64" i="4"/>
  <c r="I63" i="4"/>
  <c r="I258" i="4"/>
  <c r="I246" i="4"/>
  <c r="P27" i="59" l="1"/>
  <c r="P3" i="59"/>
  <c r="I416" i="4"/>
  <c r="I387" i="4"/>
  <c r="I385" i="4"/>
  <c r="I381" i="4"/>
  <c r="I386" i="4"/>
  <c r="I384" i="4"/>
  <c r="I383" i="4"/>
  <c r="I382" i="4"/>
  <c r="I375" i="4"/>
  <c r="I374" i="4"/>
  <c r="I113" i="4"/>
  <c r="I106" i="4"/>
  <c r="I105" i="4"/>
  <c r="I103" i="4"/>
  <c r="I336" i="4"/>
  <c r="I337" i="4"/>
  <c r="I335" i="4"/>
  <c r="I418" i="4"/>
  <c r="I417" i="4"/>
  <c r="I421" i="4"/>
  <c r="I424" i="4"/>
  <c r="I422" i="4"/>
  <c r="I22" i="64"/>
  <c r="L3" i="60"/>
  <c r="I259" i="4" s="1"/>
  <c r="I260" i="4" s="1"/>
  <c r="M4" i="64"/>
  <c r="I108" i="4"/>
  <c r="I114" i="4" s="1"/>
  <c r="I423" i="4" l="1"/>
  <c r="I420" i="4"/>
  <c r="D54" i="31"/>
  <c r="I21" i="4" s="1"/>
  <c r="F6" i="31" l="1"/>
  <c r="D122" i="31"/>
  <c r="D83" i="31"/>
  <c r="D84" i="31" s="1"/>
  <c r="D6" i="31" l="1"/>
  <c r="S519" i="4" l="1"/>
  <c r="Q519" i="4"/>
  <c r="O519" i="4" l="1"/>
  <c r="M519" i="4" l="1"/>
  <c r="N3" i="61" l="1"/>
  <c r="N11" i="61"/>
  <c r="J3" i="61"/>
  <c r="J11" i="61"/>
  <c r="I244" i="4"/>
  <c r="E3" i="65"/>
  <c r="E4" i="65"/>
  <c r="E5" i="65"/>
  <c r="E6" i="65"/>
  <c r="E7" i="65"/>
  <c r="E8" i="65"/>
  <c r="E9" i="65"/>
  <c r="E10" i="65"/>
  <c r="E11" i="65"/>
  <c r="E12" i="65"/>
  <c r="E13" i="65"/>
  <c r="E14" i="65"/>
  <c r="E15" i="65"/>
  <c r="E16" i="65"/>
  <c r="E17" i="65"/>
  <c r="E18" i="65"/>
  <c r="E19" i="65"/>
  <c r="I23" i="64"/>
  <c r="I104" i="4" l="1"/>
  <c r="I31" i="4"/>
  <c r="M11" i="61"/>
  <c r="I83" i="4" s="1"/>
  <c r="I80" i="4"/>
  <c r="M3" i="61"/>
  <c r="I107" i="4" s="1"/>
  <c r="I87" i="4"/>
  <c r="I15" i="64"/>
  <c r="I16" i="64" s="1"/>
  <c r="E20" i="65"/>
  <c r="R23" i="64" l="1"/>
  <c r="N23" i="64" s="1"/>
  <c r="L23" i="64" s="1"/>
  <c r="R22" i="64"/>
  <c r="S22" i="64" s="1"/>
  <c r="R20" i="64"/>
  <c r="N20" i="64" s="1"/>
  <c r="L20" i="64" s="1"/>
  <c r="R19" i="64"/>
  <c r="N19" i="64" s="1"/>
  <c r="R18" i="64"/>
  <c r="N18" i="64" s="1"/>
  <c r="O18" i="64" s="1"/>
  <c r="Q20" i="64"/>
  <c r="Q18" i="64"/>
  <c r="K2" i="64"/>
  <c r="E2" i="64"/>
  <c r="E1" i="64"/>
  <c r="S9" i="64"/>
  <c r="S10" i="64"/>
  <c r="S11" i="64"/>
  <c r="S12" i="64"/>
  <c r="S13" i="64"/>
  <c r="S15" i="64"/>
  <c r="S16" i="64"/>
  <c r="S24" i="64"/>
  <c r="Q9" i="64"/>
  <c r="Q10" i="64"/>
  <c r="Q11" i="64"/>
  <c r="Q12" i="64"/>
  <c r="Q13" i="64"/>
  <c r="Q15" i="64"/>
  <c r="Q16" i="64"/>
  <c r="Q24" i="64"/>
  <c r="Y27" i="64"/>
  <c r="X27" i="64"/>
  <c r="W27" i="64"/>
  <c r="V27" i="64"/>
  <c r="U27" i="64"/>
  <c r="T27" i="64"/>
  <c r="N24" i="64"/>
  <c r="L24" i="64" s="1"/>
  <c r="N16" i="64"/>
  <c r="O16" i="64" s="1"/>
  <c r="N15" i="64"/>
  <c r="O15" i="64" s="1"/>
  <c r="N13" i="64"/>
  <c r="L13" i="64" s="1"/>
  <c r="N12" i="64"/>
  <c r="O12" i="64" s="1"/>
  <c r="N11" i="64"/>
  <c r="L11" i="64" s="1"/>
  <c r="N10" i="64"/>
  <c r="O10" i="64" s="1"/>
  <c r="J13" i="64" l="1"/>
  <c r="K13" i="64" s="1"/>
  <c r="J11" i="64"/>
  <c r="K11" i="64" s="1"/>
  <c r="O24" i="64"/>
  <c r="J20" i="64"/>
  <c r="K20" i="64" s="1"/>
  <c r="J23" i="64"/>
  <c r="K23" i="64" s="1"/>
  <c r="N22" i="64"/>
  <c r="L22" i="64" s="1"/>
  <c r="J22" i="64" s="1"/>
  <c r="K22" i="64" s="1"/>
  <c r="S19" i="64"/>
  <c r="Q19" i="64"/>
  <c r="Q22" i="64"/>
  <c r="S18" i="64"/>
  <c r="Q23" i="64"/>
  <c r="O19" i="64"/>
  <c r="L19" i="64"/>
  <c r="S23" i="64"/>
  <c r="S20" i="64"/>
  <c r="M13" i="64"/>
  <c r="M20" i="64"/>
  <c r="O13" i="64"/>
  <c r="O20" i="64"/>
  <c r="O23" i="64"/>
  <c r="O11" i="64"/>
  <c r="M23" i="64"/>
  <c r="M24" i="64"/>
  <c r="L12" i="64"/>
  <c r="J12" i="64" s="1"/>
  <c r="L15" i="64"/>
  <c r="L10" i="64"/>
  <c r="J10" i="64" s="1"/>
  <c r="M11" i="64"/>
  <c r="L16" i="64"/>
  <c r="S26" i="64"/>
  <c r="N9" i="64"/>
  <c r="O9" i="64" s="1"/>
  <c r="K27" i="59"/>
  <c r="B10" i="8"/>
  <c r="B4" i="4"/>
  <c r="Q26" i="64" l="1"/>
  <c r="G10" i="5"/>
  <c r="A475" i="4"/>
  <c r="I415" i="4"/>
  <c r="O22" i="64"/>
  <c r="O26" i="64" s="1"/>
  <c r="M22" i="64"/>
  <c r="J19" i="64"/>
  <c r="K19" i="64" s="1"/>
  <c r="M19" i="64"/>
  <c r="L18" i="64"/>
  <c r="J18" i="64" s="1"/>
  <c r="J15" i="64"/>
  <c r="K15" i="64" s="1"/>
  <c r="M15" i="64"/>
  <c r="M12" i="64"/>
  <c r="K12" i="64"/>
  <c r="L9" i="64"/>
  <c r="J9" i="64" s="1"/>
  <c r="M16" i="64"/>
  <c r="J16" i="64"/>
  <c r="K16" i="64" s="1"/>
  <c r="M10" i="64"/>
  <c r="K10" i="64"/>
  <c r="Q43" i="60"/>
  <c r="G8" i="5" l="1"/>
  <c r="M18" i="64"/>
  <c r="K18" i="64"/>
  <c r="G9" i="5" s="1"/>
  <c r="K9" i="64"/>
  <c r="G7" i="5" s="1"/>
  <c r="M9" i="64"/>
  <c r="M26" i="64" l="1"/>
  <c r="G11" i="5"/>
  <c r="K26" i="64"/>
  <c r="K27" i="64" s="1"/>
  <c r="K28" i="64" s="1"/>
  <c r="I339" i="4" l="1"/>
  <c r="I378" i="4"/>
  <c r="I340" i="4"/>
  <c r="H43" i="60"/>
  <c r="I241" i="4" l="1"/>
  <c r="I146" i="4"/>
  <c r="D129" i="31" l="1"/>
  <c r="F137" i="31" l="1"/>
  <c r="I290" i="5" l="1"/>
  <c r="I293" i="5" l="1"/>
  <c r="I294" i="5"/>
  <c r="I295" i="5"/>
  <c r="C1" i="5" l="1"/>
  <c r="C2" i="5"/>
  <c r="D142" i="31"/>
  <c r="D144" i="31" s="1"/>
  <c r="F93" i="31"/>
  <c r="F20" i="31"/>
  <c r="F61" i="31"/>
  <c r="F62" i="31"/>
  <c r="F63" i="31"/>
  <c r="F60" i="31"/>
  <c r="F28" i="31"/>
  <c r="F29" i="31"/>
  <c r="F30" i="31"/>
  <c r="F33" i="31"/>
  <c r="F48" i="31"/>
  <c r="F49" i="31"/>
  <c r="F50" i="31"/>
  <c r="F51" i="31"/>
  <c r="F52" i="31"/>
  <c r="F53" i="31"/>
  <c r="F55" i="31"/>
  <c r="F58" i="31"/>
  <c r="D145" i="31" l="1"/>
  <c r="D143" i="31"/>
  <c r="G26" i="8" l="1"/>
  <c r="G25" i="8"/>
  <c r="G24" i="8"/>
  <c r="G23" i="8"/>
  <c r="G22" i="8"/>
  <c r="I29" i="6"/>
  <c r="G27" i="6"/>
  <c r="F56" i="31" s="1"/>
  <c r="I25" i="6"/>
  <c r="G23" i="6"/>
  <c r="I21" i="6"/>
  <c r="I19" i="6"/>
  <c r="I17" i="6"/>
  <c r="G15" i="6"/>
  <c r="I15" i="6" s="1"/>
  <c r="I13" i="6"/>
  <c r="D11" i="31"/>
  <c r="F11" i="31" s="1"/>
  <c r="I9" i="6"/>
  <c r="B3" i="6"/>
  <c r="D147" i="31"/>
  <c r="F129" i="31"/>
  <c r="F130" i="31"/>
  <c r="F131" i="31"/>
  <c r="F132" i="31"/>
  <c r="F128" i="31"/>
  <c r="F116" i="31"/>
  <c r="F115" i="31"/>
  <c r="F112" i="31"/>
  <c r="F111" i="31"/>
  <c r="F92" i="31"/>
  <c r="F99" i="31"/>
  <c r="F100" i="31"/>
  <c r="F102" i="31"/>
  <c r="F105" i="31"/>
  <c r="F106" i="31"/>
  <c r="F91" i="31"/>
  <c r="F85" i="31"/>
  <c r="F86" i="31"/>
  <c r="F87" i="31"/>
  <c r="F82" i="31"/>
  <c r="F69" i="31"/>
  <c r="F70" i="31"/>
  <c r="F71" i="31"/>
  <c r="F72" i="31"/>
  <c r="F73" i="31"/>
  <c r="F74" i="31"/>
  <c r="F75" i="31"/>
  <c r="F76" i="31"/>
  <c r="F68" i="31"/>
  <c r="E117" i="31"/>
  <c r="F10" i="31"/>
  <c r="D5" i="31"/>
  <c r="D4" i="31"/>
  <c r="A2" i="31"/>
  <c r="A200" i="31"/>
  <c r="F199" i="31"/>
  <c r="F198" i="31"/>
  <c r="F197" i="31"/>
  <c r="F196" i="31"/>
  <c r="F195" i="31"/>
  <c r="F194" i="31"/>
  <c r="F193" i="31"/>
  <c r="F192" i="31"/>
  <c r="F191" i="31"/>
  <c r="F189" i="31"/>
  <c r="F188" i="31"/>
  <c r="F187" i="31"/>
  <c r="F186" i="31"/>
  <c r="F184" i="31"/>
  <c r="D175" i="31"/>
  <c r="F175" i="31" s="1"/>
  <c r="D174" i="31"/>
  <c r="F174" i="31" s="1"/>
  <c r="F173" i="31"/>
  <c r="F172" i="31"/>
  <c r="F171" i="31"/>
  <c r="F170" i="31"/>
  <c r="F169" i="31"/>
  <c r="F167" i="31"/>
  <c r="F166" i="31"/>
  <c r="F165" i="31"/>
  <c r="F164" i="31"/>
  <c r="F162" i="31"/>
  <c r="F161" i="31"/>
  <c r="F160" i="31"/>
  <c r="F159" i="31"/>
  <c r="F156" i="31"/>
  <c r="D155" i="31"/>
  <c r="F155" i="31" s="1"/>
  <c r="F145" i="31"/>
  <c r="F144" i="31"/>
  <c r="F143" i="31"/>
  <c r="F142" i="31"/>
  <c r="A139" i="31"/>
  <c r="A64" i="31"/>
  <c r="D19" i="31"/>
  <c r="D24" i="31" s="1"/>
  <c r="F24" i="31" s="1"/>
  <c r="D121" i="31"/>
  <c r="B136" i="31" s="1"/>
  <c r="F136" i="31" s="1"/>
  <c r="N4" i="4"/>
  <c r="K2" i="4"/>
  <c r="G2" i="5" s="1"/>
  <c r="E2" i="4"/>
  <c r="E1" i="4"/>
  <c r="D16" i="8"/>
  <c r="I14" i="8"/>
  <c r="J12" i="8"/>
  <c r="J14" i="8"/>
  <c r="J15" i="8"/>
  <c r="J16" i="8"/>
  <c r="J11" i="8"/>
  <c r="F5" i="31"/>
  <c r="D103" i="31" s="1"/>
  <c r="J121" i="4" l="1"/>
  <c r="K121" i="4" s="1"/>
  <c r="J120" i="4"/>
  <c r="K120" i="4" s="1"/>
  <c r="J400" i="4"/>
  <c r="K400" i="4" s="1"/>
  <c r="J327" i="4"/>
  <c r="K327" i="4" s="1"/>
  <c r="J281" i="4"/>
  <c r="K281" i="4" s="1"/>
  <c r="J255" i="4"/>
  <c r="K255" i="4" s="1"/>
  <c r="J399" i="4"/>
  <c r="K399" i="4" s="1"/>
  <c r="J173" i="4"/>
  <c r="K173" i="4" s="1"/>
  <c r="J397" i="4"/>
  <c r="K397" i="4" s="1"/>
  <c r="J398" i="4"/>
  <c r="K398" i="4" s="1"/>
  <c r="J394" i="4"/>
  <c r="K394" i="4" s="1"/>
  <c r="J407" i="4"/>
  <c r="K407" i="4" s="1"/>
  <c r="J248" i="4"/>
  <c r="K248" i="4" s="1"/>
  <c r="J253" i="4"/>
  <c r="K253" i="4" s="1"/>
  <c r="J250" i="4"/>
  <c r="K250" i="4" s="1"/>
  <c r="J252" i="4"/>
  <c r="K252" i="4" s="1"/>
  <c r="J249" i="4"/>
  <c r="K249" i="4" s="1"/>
  <c r="J254" i="4"/>
  <c r="K254" i="4" s="1"/>
  <c r="J251" i="4"/>
  <c r="K251" i="4" s="1"/>
  <c r="J447" i="4"/>
  <c r="K447" i="4" s="1"/>
  <c r="J448" i="4"/>
  <c r="K448" i="4" s="1"/>
  <c r="J438" i="4"/>
  <c r="K438" i="4" s="1"/>
  <c r="J443" i="4"/>
  <c r="K443" i="4" s="1"/>
  <c r="J442" i="4"/>
  <c r="K442" i="4" s="1"/>
  <c r="J441" i="4"/>
  <c r="K441" i="4" s="1"/>
  <c r="J444" i="4"/>
  <c r="K444" i="4" s="1"/>
  <c r="J433" i="4"/>
  <c r="K433" i="4" s="1"/>
  <c r="J439" i="4"/>
  <c r="K439" i="4" s="1"/>
  <c r="J436" i="4"/>
  <c r="K436" i="4" s="1"/>
  <c r="J434" i="4"/>
  <c r="K434" i="4" s="1"/>
  <c r="J435" i="4"/>
  <c r="K435" i="4" s="1"/>
  <c r="J437" i="4"/>
  <c r="K437" i="4" s="1"/>
  <c r="J446" i="4"/>
  <c r="K446" i="4" s="1"/>
  <c r="J445" i="4"/>
  <c r="K445" i="4" s="1"/>
  <c r="J141" i="4"/>
  <c r="J297" i="4"/>
  <c r="K297" i="4" s="1"/>
  <c r="J287" i="4"/>
  <c r="K287" i="4" s="1"/>
  <c r="J362" i="4"/>
  <c r="J349" i="4"/>
  <c r="K349" i="4" s="1"/>
  <c r="J351" i="4"/>
  <c r="K351" i="4" s="1"/>
  <c r="J258" i="4"/>
  <c r="K258" i="4" s="1"/>
  <c r="J260" i="4"/>
  <c r="K260" i="4" s="1"/>
  <c r="J246" i="4"/>
  <c r="K246" i="4" s="1"/>
  <c r="J259" i="4"/>
  <c r="K259" i="4" s="1"/>
  <c r="J421" i="4"/>
  <c r="K421" i="4" s="1"/>
  <c r="J113" i="4"/>
  <c r="K113" i="4" s="1"/>
  <c r="D181" i="31"/>
  <c r="F181" i="31" s="1"/>
  <c r="D27" i="31"/>
  <c r="F27" i="31" s="1"/>
  <c r="J52" i="4"/>
  <c r="K52" i="4" s="1"/>
  <c r="J56" i="4"/>
  <c r="K56" i="4" s="1"/>
  <c r="J51" i="4"/>
  <c r="K51" i="4" s="1"/>
  <c r="J55" i="4"/>
  <c r="K55" i="4" s="1"/>
  <c r="J57" i="4"/>
  <c r="K57" i="4" s="1"/>
  <c r="J54" i="4"/>
  <c r="K54" i="4" s="1"/>
  <c r="J60" i="4"/>
  <c r="J58" i="4"/>
  <c r="K58" i="4" s="1"/>
  <c r="J61" i="4"/>
  <c r="K61" i="4" s="1"/>
  <c r="J299" i="4"/>
  <c r="J46" i="4"/>
  <c r="K46" i="4" s="1"/>
  <c r="J44" i="4"/>
  <c r="K44" i="4" s="1"/>
  <c r="J41" i="4"/>
  <c r="K41" i="4" s="1"/>
  <c r="J43" i="4"/>
  <c r="K43" i="4" s="1"/>
  <c r="J42" i="4"/>
  <c r="K42" i="4" s="1"/>
  <c r="J45" i="4"/>
  <c r="K45" i="4" s="1"/>
  <c r="J267" i="4"/>
  <c r="J289" i="4"/>
  <c r="J189" i="4"/>
  <c r="J235" i="4"/>
  <c r="J159" i="4"/>
  <c r="J180" i="4"/>
  <c r="J104" i="4"/>
  <c r="J103" i="4"/>
  <c r="K103" i="4" s="1"/>
  <c r="J106" i="4"/>
  <c r="K106" i="4" s="1"/>
  <c r="J105" i="4"/>
  <c r="K105" i="4" s="1"/>
  <c r="J107" i="4"/>
  <c r="J387" i="4"/>
  <c r="J377" i="4"/>
  <c r="J386" i="4"/>
  <c r="K386" i="4" s="1"/>
  <c r="J379" i="4"/>
  <c r="J385" i="4"/>
  <c r="J378" i="4"/>
  <c r="K378" i="4" s="1"/>
  <c r="J382" i="4"/>
  <c r="J384" i="4"/>
  <c r="K384" i="4" s="1"/>
  <c r="J381" i="4"/>
  <c r="J383" i="4"/>
  <c r="J374" i="4"/>
  <c r="K374" i="4" s="1"/>
  <c r="J375" i="4"/>
  <c r="K375" i="4" s="1"/>
  <c r="J376" i="4"/>
  <c r="K376" i="4" s="1"/>
  <c r="J373" i="4"/>
  <c r="J187" i="4"/>
  <c r="J184" i="4"/>
  <c r="J191" i="4"/>
  <c r="J185" i="4"/>
  <c r="J186" i="4"/>
  <c r="J190" i="4"/>
  <c r="J188" i="4"/>
  <c r="J300" i="4"/>
  <c r="J295" i="4"/>
  <c r="J294" i="4"/>
  <c r="J293" i="4"/>
  <c r="J298" i="4"/>
  <c r="J301" i="4"/>
  <c r="J296" i="4"/>
  <c r="J277" i="4"/>
  <c r="J244" i="4"/>
  <c r="J169" i="4"/>
  <c r="J418" i="4"/>
  <c r="K418" i="4" s="1"/>
  <c r="J146" i="4"/>
  <c r="K146" i="4" s="1"/>
  <c r="J391" i="4"/>
  <c r="K391" i="4" s="1"/>
  <c r="J404" i="4"/>
  <c r="K404" i="4" s="1"/>
  <c r="J358" i="4"/>
  <c r="J365" i="4"/>
  <c r="J325" i="4"/>
  <c r="J336" i="4"/>
  <c r="J305" i="4"/>
  <c r="J315" i="4"/>
  <c r="J274" i="4"/>
  <c r="J285" i="4"/>
  <c r="J241" i="4"/>
  <c r="K241" i="4" s="1"/>
  <c r="J264" i="4"/>
  <c r="J215" i="4"/>
  <c r="J232" i="4"/>
  <c r="J195" i="4"/>
  <c r="J205" i="4"/>
  <c r="J166" i="4"/>
  <c r="J177" i="4"/>
  <c r="J136" i="4"/>
  <c r="J156" i="4"/>
  <c r="J97" i="4"/>
  <c r="K97" i="4" s="1"/>
  <c r="J111" i="4"/>
  <c r="K111" i="4" s="1"/>
  <c r="J81" i="4"/>
  <c r="K81" i="4" s="1"/>
  <c r="J89" i="4"/>
  <c r="K89" i="4" s="1"/>
  <c r="J66" i="4"/>
  <c r="K66" i="4" s="1"/>
  <c r="J73" i="4"/>
  <c r="K73" i="4" s="1"/>
  <c r="J95" i="4"/>
  <c r="K95" i="4" s="1"/>
  <c r="J100" i="4"/>
  <c r="J99" i="4"/>
  <c r="J98" i="4"/>
  <c r="K98" i="4" s="1"/>
  <c r="J96" i="4"/>
  <c r="J101" i="4"/>
  <c r="D21" i="31"/>
  <c r="F21" i="31" s="1"/>
  <c r="J15" i="4"/>
  <c r="J14" i="4"/>
  <c r="J16" i="4"/>
  <c r="J341" i="4"/>
  <c r="K341" i="4" s="1"/>
  <c r="J416" i="4"/>
  <c r="K416" i="4" s="1"/>
  <c r="J423" i="4"/>
  <c r="K423" i="4" s="1"/>
  <c r="J417" i="4"/>
  <c r="K417" i="4" s="1"/>
  <c r="J419" i="4"/>
  <c r="K419" i="4" s="1"/>
  <c r="J422" i="4"/>
  <c r="K422" i="4" s="1"/>
  <c r="J420" i="4"/>
  <c r="K420" i="4" s="1"/>
  <c r="J424" i="4"/>
  <c r="K424" i="4" s="1"/>
  <c r="K4" i="4"/>
  <c r="G4" i="5"/>
  <c r="F54" i="31"/>
  <c r="D57" i="31"/>
  <c r="F57" i="31" s="1"/>
  <c r="F135" i="31"/>
  <c r="F122" i="31"/>
  <c r="F138" i="31"/>
  <c r="F134" i="31"/>
  <c r="F126" i="31"/>
  <c r="F123" i="31"/>
  <c r="F124" i="31"/>
  <c r="F125" i="31"/>
  <c r="I23" i="6"/>
  <c r="D182" i="31"/>
  <c r="F182" i="31" s="1"/>
  <c r="I11" i="6"/>
  <c r="I27" i="6"/>
  <c r="D77" i="31"/>
  <c r="I14" i="4" s="1"/>
  <c r="D12" i="31"/>
  <c r="D14" i="31"/>
  <c r="F14" i="31" s="1"/>
  <c r="D15" i="31"/>
  <c r="F15" i="31" s="1"/>
  <c r="F104" i="31"/>
  <c r="F103" i="31"/>
  <c r="I3" i="6"/>
  <c r="D31" i="31"/>
  <c r="F31" i="31" s="1"/>
  <c r="D22" i="31"/>
  <c r="F22" i="31" s="1"/>
  <c r="D25" i="31"/>
  <c r="F25" i="31" s="1"/>
  <c r="F84" i="31"/>
  <c r="D96" i="31"/>
  <c r="F96" i="31" s="1"/>
  <c r="D101" i="31"/>
  <c r="F101" i="31" s="1"/>
  <c r="D148" i="31"/>
  <c r="F148" i="31" s="1"/>
  <c r="D32" i="31"/>
  <c r="I11" i="4" s="1"/>
  <c r="D157" i="31"/>
  <c r="F157" i="31" s="1"/>
  <c r="D149" i="31"/>
  <c r="F149" i="31" s="1"/>
  <c r="D183" i="31"/>
  <c r="F183" i="31" s="1"/>
  <c r="D158" i="31"/>
  <c r="F158" i="31" s="1"/>
  <c r="D23" i="31"/>
  <c r="F23" i="31" s="1"/>
  <c r="D98" i="31"/>
  <c r="F98" i="31" s="1"/>
  <c r="D150" i="31"/>
  <c r="D154" i="31"/>
  <c r="F154" i="31" s="1"/>
  <c r="D185" i="31"/>
  <c r="F185" i="31" s="1"/>
  <c r="F83" i="31"/>
  <c r="D95" i="31"/>
  <c r="F95" i="31" s="1"/>
  <c r="F147" i="31"/>
  <c r="K14" i="8"/>
  <c r="L14" i="8" s="1"/>
  <c r="K518" i="4" l="1"/>
  <c r="F77" i="31"/>
  <c r="B415" i="4"/>
  <c r="I31" i="6"/>
  <c r="F38" i="31"/>
  <c r="F39" i="31"/>
  <c r="F40" i="31"/>
  <c r="F41" i="31"/>
  <c r="F42" i="31"/>
  <c r="F35" i="31"/>
  <c r="F64" i="31" s="1"/>
  <c r="F36" i="31"/>
  <c r="F37" i="31"/>
  <c r="F34" i="31"/>
  <c r="D97" i="31"/>
  <c r="F97" i="31" s="1"/>
  <c r="F12" i="31"/>
  <c r="D13" i="31"/>
  <c r="F13" i="31" s="1"/>
  <c r="D78" i="31"/>
  <c r="I15" i="4" s="1"/>
  <c r="D88" i="31"/>
  <c r="F88" i="31" s="1"/>
  <c r="D94" i="31"/>
  <c r="F94" i="31" s="1"/>
  <c r="D43" i="31"/>
  <c r="D89" i="31"/>
  <c r="F89" i="31" s="1"/>
  <c r="D179" i="31"/>
  <c r="D178" i="31" s="1"/>
  <c r="D151" i="31"/>
  <c r="F151" i="31" s="1"/>
  <c r="F150" i="31"/>
  <c r="D153" i="31"/>
  <c r="F153" i="31" s="1"/>
  <c r="D152" i="31"/>
  <c r="F152" i="31" s="1"/>
  <c r="K14" i="4" l="1"/>
  <c r="F78" i="31"/>
  <c r="K23" i="8"/>
  <c r="L23" i="8" s="1"/>
  <c r="F16" i="31"/>
  <c r="K22" i="8" s="1"/>
  <c r="L22" i="8" s="1"/>
  <c r="D79" i="31"/>
  <c r="I16" i="4" s="1"/>
  <c r="D180" i="31"/>
  <c r="F180" i="31" s="1"/>
  <c r="F179" i="31"/>
  <c r="F178" i="31"/>
  <c r="F79" i="31" l="1"/>
  <c r="K15" i="4"/>
  <c r="F200" i="31"/>
  <c r="K26" i="8" s="1"/>
  <c r="L26" i="8" s="1"/>
  <c r="D80" i="31"/>
  <c r="F80" i="31" s="1"/>
  <c r="F117" i="31" l="1"/>
  <c r="K24" i="8" s="1"/>
  <c r="L24" i="8" s="1"/>
  <c r="K16" i="4"/>
  <c r="J26" i="4" l="1"/>
  <c r="K26" i="4" s="1"/>
  <c r="J47" i="4" l="1"/>
  <c r="J35" i="4"/>
  <c r="K35" i="4" s="1"/>
  <c r="J34" i="4"/>
  <c r="K34" i="4" s="1"/>
  <c r="K3" i="60" l="1"/>
  <c r="K3" i="59"/>
  <c r="I140" i="4" l="1"/>
  <c r="I135" i="4"/>
  <c r="I134" i="4"/>
  <c r="I136" i="4"/>
  <c r="I137" i="4"/>
  <c r="I138" i="4"/>
  <c r="I139" i="4"/>
  <c r="I289" i="4"/>
  <c r="I180" i="4"/>
  <c r="I235" i="4"/>
  <c r="I307" i="4"/>
  <c r="I302" i="4" s="1"/>
  <c r="I197" i="4"/>
  <c r="I189" i="4"/>
  <c r="I299" i="4"/>
  <c r="I188" i="4"/>
  <c r="I190" i="4"/>
  <c r="I191" i="4"/>
  <c r="I267" i="4"/>
  <c r="I159" i="4"/>
  <c r="I167" i="4"/>
  <c r="I277" i="4"/>
  <c r="I169" i="4"/>
  <c r="I166" i="4"/>
  <c r="I164" i="4"/>
  <c r="I165" i="4"/>
  <c r="I305" i="4"/>
  <c r="I195" i="4"/>
  <c r="I215" i="4"/>
  <c r="I290" i="4"/>
  <c r="I288" i="4"/>
  <c r="I291" i="4"/>
  <c r="I177" i="4"/>
  <c r="I182" i="4"/>
  <c r="I179" i="4"/>
  <c r="I181" i="4"/>
  <c r="I298" i="4"/>
  <c r="I185" i="4"/>
  <c r="I296" i="4"/>
  <c r="I184" i="4"/>
  <c r="I293" i="4"/>
  <c r="I294" i="4"/>
  <c r="I295" i="4"/>
  <c r="I301" i="4"/>
  <c r="I186" i="4"/>
  <c r="I300" i="4"/>
  <c r="I187" i="4"/>
  <c r="I283" i="4"/>
  <c r="I285" i="4"/>
  <c r="I286" i="4"/>
  <c r="I284" i="4"/>
  <c r="I178" i="4"/>
  <c r="I176" i="4"/>
  <c r="I175" i="4"/>
  <c r="I232" i="4"/>
  <c r="I156" i="4"/>
  <c r="I264" i="4"/>
  <c r="I274" i="4"/>
  <c r="I325" i="4"/>
  <c r="I315" i="4"/>
  <c r="I205" i="4"/>
  <c r="I233" i="4"/>
  <c r="I198" i="4"/>
  <c r="K136" i="4" l="1"/>
  <c r="I192" i="4"/>
  <c r="K235" i="4"/>
  <c r="K180" i="4"/>
  <c r="K289" i="4"/>
  <c r="K191" i="4"/>
  <c r="K190" i="4"/>
  <c r="I183" i="4"/>
  <c r="K188" i="4"/>
  <c r="K299" i="4"/>
  <c r="K189" i="4"/>
  <c r="K159" i="4"/>
  <c r="K267" i="4"/>
  <c r="K365" i="4"/>
  <c r="K336" i="4"/>
  <c r="K195" i="4"/>
  <c r="K305" i="4"/>
  <c r="K215" i="4"/>
  <c r="K301" i="4"/>
  <c r="K294" i="4"/>
  <c r="K293" i="4"/>
  <c r="K295" i="4"/>
  <c r="K184" i="4"/>
  <c r="K187" i="4"/>
  <c r="K296" i="4"/>
  <c r="K300" i="4"/>
  <c r="K185" i="4"/>
  <c r="K186" i="4"/>
  <c r="I292" i="4"/>
  <c r="K298" i="4"/>
  <c r="K264" i="4"/>
  <c r="K156" i="4"/>
  <c r="K232" i="4"/>
  <c r="K244" i="4"/>
  <c r="K285" i="4"/>
  <c r="K177" i="4"/>
  <c r="K166" i="4"/>
  <c r="K274" i="4"/>
  <c r="K169" i="4"/>
  <c r="K277" i="4"/>
  <c r="K325" i="4"/>
  <c r="K315" i="4"/>
  <c r="K205" i="4"/>
  <c r="K3" i="61"/>
  <c r="I93" i="4" s="1"/>
  <c r="K11" i="61"/>
  <c r="L11" i="61" s="1"/>
  <c r="I101" i="4"/>
  <c r="L3" i="61" l="1"/>
  <c r="I85" i="4"/>
  <c r="B183" i="4"/>
  <c r="B292" i="4"/>
  <c r="K101" i="4"/>
  <c r="I409" i="4"/>
  <c r="I405" i="4"/>
  <c r="I403" i="4"/>
  <c r="I273" i="4"/>
  <c r="I263" i="4"/>
  <c r="I239" i="4"/>
  <c r="I240" i="4"/>
  <c r="I213" i="4"/>
  <c r="I193" i="4"/>
  <c r="I154" i="4"/>
  <c r="I144" i="4"/>
  <c r="I145" i="4"/>
  <c r="I84" i="4" l="1"/>
  <c r="I92" i="4"/>
  <c r="I168" i="4"/>
  <c r="I276" i="4"/>
  <c r="I230" i="4"/>
  <c r="I358" i="4"/>
  <c r="I231" i="4"/>
  <c r="I406" i="4"/>
  <c r="I234" i="4"/>
  <c r="I155" i="4"/>
  <c r="I262" i="4"/>
  <c r="I272" i="4"/>
  <c r="I402" i="4"/>
  <c r="I408" i="4"/>
  <c r="I229" i="4" l="1"/>
  <c r="K358" i="4"/>
  <c r="I401" i="4"/>
  <c r="I237" i="4"/>
  <c r="I236" i="4"/>
  <c r="I368" i="4"/>
  <c r="I367" i="4"/>
  <c r="O3" i="61"/>
  <c r="O11" i="61"/>
  <c r="I362" i="4" l="1"/>
  <c r="I67" i="4"/>
  <c r="I75" i="4"/>
  <c r="N12" i="61"/>
  <c r="K362" i="4" l="1"/>
  <c r="K104" i="4"/>
  <c r="I162" i="4"/>
  <c r="I161" i="4"/>
  <c r="I160" i="4"/>
  <c r="I158" i="4"/>
  <c r="I157" i="4"/>
  <c r="I242" i="4"/>
  <c r="I275" i="4"/>
  <c r="I282" i="4"/>
  <c r="I174" i="4"/>
  <c r="I216" i="4"/>
  <c r="I379" i="4"/>
  <c r="I338" i="4"/>
  <c r="I377" i="4"/>
  <c r="T472" i="4"/>
  <c r="V472" i="4"/>
  <c r="W472" i="4"/>
  <c r="X472" i="4"/>
  <c r="Y472" i="4"/>
  <c r="I372" i="4" l="1"/>
  <c r="K377" i="4"/>
  <c r="K379" i="4"/>
  <c r="I153" i="4"/>
  <c r="I380" i="4"/>
  <c r="K107" i="4"/>
  <c r="K387" i="4"/>
  <c r="I220" i="4"/>
  <c r="I217" i="4"/>
  <c r="J12" i="61"/>
  <c r="R2" i="4"/>
  <c r="J279" i="4"/>
  <c r="K279" i="4" s="1"/>
  <c r="J280" i="4"/>
  <c r="K280" i="4" s="1"/>
  <c r="J171" i="4"/>
  <c r="K171" i="4" s="1"/>
  <c r="J172" i="4"/>
  <c r="K172" i="4" s="1"/>
  <c r="J431" i="4"/>
  <c r="K431" i="4" s="1"/>
  <c r="J126" i="4"/>
  <c r="K126" i="4" s="1"/>
  <c r="J128" i="4"/>
  <c r="K128" i="4" s="1"/>
  <c r="J17" i="4"/>
  <c r="K17" i="4" s="1"/>
  <c r="J23" i="4"/>
  <c r="K23" i="4" s="1"/>
  <c r="J12" i="4"/>
  <c r="K12" i="4" s="1"/>
  <c r="J11" i="4"/>
  <c r="K11" i="4" s="1"/>
  <c r="J9" i="4"/>
  <c r="K9" i="4" s="1"/>
  <c r="J24" i="4"/>
  <c r="K24" i="4" s="1"/>
  <c r="J21" i="4"/>
  <c r="K21" i="4" s="1"/>
  <c r="J22" i="4"/>
  <c r="K22" i="4" s="1"/>
  <c r="K47" i="4"/>
  <c r="K48" i="4" s="1"/>
  <c r="G16" i="5" s="1"/>
  <c r="I320" i="4"/>
  <c r="I317" i="4"/>
  <c r="I142" i="4"/>
  <c r="J396" i="4"/>
  <c r="J409" i="4"/>
  <c r="K409" i="4" s="1"/>
  <c r="J360" i="4"/>
  <c r="J359" i="4"/>
  <c r="J356" i="4"/>
  <c r="J361" i="4"/>
  <c r="J357" i="4"/>
  <c r="J354" i="4"/>
  <c r="K354" i="4" s="1"/>
  <c r="J353" i="4"/>
  <c r="K353" i="4" s="1"/>
  <c r="J403" i="4"/>
  <c r="K403" i="4" s="1"/>
  <c r="J402" i="4"/>
  <c r="K402" i="4" s="1"/>
  <c r="J390" i="4"/>
  <c r="J389" i="4"/>
  <c r="J364" i="4"/>
  <c r="K364" i="4" s="1"/>
  <c r="J363" i="4"/>
  <c r="K363" i="4" s="1"/>
  <c r="J335" i="4"/>
  <c r="K335" i="4" s="1"/>
  <c r="J334" i="4"/>
  <c r="J324" i="4"/>
  <c r="J323" i="4"/>
  <c r="J314" i="4"/>
  <c r="J313" i="4"/>
  <c r="J304" i="4"/>
  <c r="J303" i="4"/>
  <c r="J284" i="4"/>
  <c r="K284" i="4" s="1"/>
  <c r="J283" i="4"/>
  <c r="K283" i="4" s="1"/>
  <c r="J273" i="4"/>
  <c r="K273" i="4" s="1"/>
  <c r="J272" i="4"/>
  <c r="K272" i="4" s="1"/>
  <c r="J263" i="4"/>
  <c r="K263" i="4" s="1"/>
  <c r="J262" i="4"/>
  <c r="K262" i="4" s="1"/>
  <c r="J240" i="4"/>
  <c r="K240" i="4" s="1"/>
  <c r="J239" i="4"/>
  <c r="K239" i="4" s="1"/>
  <c r="J231" i="4"/>
  <c r="J230" i="4"/>
  <c r="J214" i="4"/>
  <c r="J213" i="4"/>
  <c r="K213" i="4" s="1"/>
  <c r="J204" i="4"/>
  <c r="J203" i="4"/>
  <c r="J194" i="4"/>
  <c r="J193" i="4"/>
  <c r="K193" i="4" s="1"/>
  <c r="J176" i="4"/>
  <c r="K176" i="4" s="1"/>
  <c r="J175" i="4"/>
  <c r="K175" i="4" s="1"/>
  <c r="J165" i="4"/>
  <c r="K165" i="4" s="1"/>
  <c r="J164" i="4"/>
  <c r="K164" i="4" s="1"/>
  <c r="J155" i="4"/>
  <c r="K155" i="4" s="1"/>
  <c r="J154" i="4"/>
  <c r="K154" i="4" s="1"/>
  <c r="J145" i="4"/>
  <c r="K145" i="4" s="1"/>
  <c r="J144" i="4"/>
  <c r="K144" i="4" s="1"/>
  <c r="J135" i="4"/>
  <c r="J134" i="4"/>
  <c r="K134" i="4" s="1"/>
  <c r="J110" i="4"/>
  <c r="K110" i="4" s="1"/>
  <c r="J109" i="4"/>
  <c r="J88" i="4"/>
  <c r="J87" i="4"/>
  <c r="J80" i="4"/>
  <c r="J79" i="4"/>
  <c r="K79" i="4" s="1"/>
  <c r="J72" i="4"/>
  <c r="J71" i="4"/>
  <c r="J64" i="4"/>
  <c r="J63" i="4"/>
  <c r="J405" i="4"/>
  <c r="K405" i="4" s="1"/>
  <c r="J463" i="4"/>
  <c r="K463" i="4" s="1"/>
  <c r="J453" i="4"/>
  <c r="K453" i="4" s="1"/>
  <c r="J464" i="4"/>
  <c r="K464" i="4" s="1"/>
  <c r="J452" i="4"/>
  <c r="K452" i="4" s="1"/>
  <c r="J466" i="4"/>
  <c r="K466" i="4" s="1"/>
  <c r="J451" i="4"/>
  <c r="K451" i="4" s="1"/>
  <c r="J467" i="4"/>
  <c r="K467" i="4" s="1"/>
  <c r="J465" i="4"/>
  <c r="K465" i="4" s="1"/>
  <c r="J461" i="4"/>
  <c r="K461" i="4" s="1"/>
  <c r="J454" i="4"/>
  <c r="K454" i="4" s="1"/>
  <c r="J395" i="4"/>
  <c r="J459" i="4"/>
  <c r="K459" i="4" s="1"/>
  <c r="J450" i="4"/>
  <c r="K450" i="4" s="1"/>
  <c r="J449" i="4"/>
  <c r="K449" i="4" s="1"/>
  <c r="J393" i="4"/>
  <c r="J410" i="4"/>
  <c r="K410" i="4" s="1"/>
  <c r="J408" i="4"/>
  <c r="K408" i="4" s="1"/>
  <c r="J406" i="4"/>
  <c r="K406" i="4" s="1"/>
  <c r="J392" i="4"/>
  <c r="J460" i="4"/>
  <c r="K460" i="4" s="1"/>
  <c r="J152" i="4"/>
  <c r="J224" i="4"/>
  <c r="K224" i="4" s="1"/>
  <c r="J225" i="4"/>
  <c r="K225" i="4" s="1"/>
  <c r="J427" i="4"/>
  <c r="K427" i="4" s="1"/>
  <c r="J129" i="4"/>
  <c r="K129" i="4" s="1"/>
  <c r="J127" i="4"/>
  <c r="K127" i="4" s="1"/>
  <c r="J428" i="4"/>
  <c r="K428" i="4" s="1"/>
  <c r="J366" i="4"/>
  <c r="K366" i="4" s="1"/>
  <c r="J368" i="4"/>
  <c r="K368" i="4" s="1"/>
  <c r="J367" i="4"/>
  <c r="K367" i="4" s="1"/>
  <c r="J222" i="4"/>
  <c r="K222" i="4" s="1"/>
  <c r="I306" i="4"/>
  <c r="J149" i="4"/>
  <c r="J147" i="4"/>
  <c r="J150" i="4"/>
  <c r="J148" i="4"/>
  <c r="J151" i="4"/>
  <c r="J268" i="4"/>
  <c r="J275" i="4"/>
  <c r="K275" i="4" s="1"/>
  <c r="J157" i="4"/>
  <c r="K157" i="4" s="1"/>
  <c r="J168" i="4"/>
  <c r="K168" i="4" s="1"/>
  <c r="J233" i="4"/>
  <c r="J198" i="4"/>
  <c r="J269" i="4"/>
  <c r="J266" i="4"/>
  <c r="J31" i="4"/>
  <c r="J92" i="4"/>
  <c r="J242" i="4"/>
  <c r="K242" i="4" s="1"/>
  <c r="J220" i="4"/>
  <c r="J197" i="4"/>
  <c r="J210" i="4"/>
  <c r="J206" i="4"/>
  <c r="J67" i="4"/>
  <c r="K67" i="4" s="1"/>
  <c r="J76" i="4"/>
  <c r="J208" i="4"/>
  <c r="J178" i="4"/>
  <c r="K178" i="4" s="1"/>
  <c r="J85" i="4"/>
  <c r="J243" i="4"/>
  <c r="J265" i="4"/>
  <c r="J162" i="4"/>
  <c r="K162" i="4" s="1"/>
  <c r="J36" i="4"/>
  <c r="K36" i="4" s="1"/>
  <c r="J68" i="4"/>
  <c r="J77" i="4"/>
  <c r="J82" i="4"/>
  <c r="K82" i="4" s="1"/>
  <c r="J74" i="4"/>
  <c r="K74" i="4" s="1"/>
  <c r="J90" i="4"/>
  <c r="K90" i="4" s="1"/>
  <c r="J286" i="4"/>
  <c r="K286" i="4" s="1"/>
  <c r="J276" i="4"/>
  <c r="J160" i="4"/>
  <c r="K160" i="4" s="1"/>
  <c r="J112" i="4"/>
  <c r="K112" i="4" s="1"/>
  <c r="J270" i="4"/>
  <c r="J75" i="4"/>
  <c r="K75" i="4" s="1"/>
  <c r="J237" i="4"/>
  <c r="J158" i="4"/>
  <c r="K158" i="4" s="1"/>
  <c r="J211" i="4"/>
  <c r="J234" i="4"/>
  <c r="J219" i="4"/>
  <c r="J218" i="4"/>
  <c r="J91" i="4"/>
  <c r="J83" i="4"/>
  <c r="K83" i="4" s="1"/>
  <c r="J288" i="4"/>
  <c r="K288" i="4" s="1"/>
  <c r="J236" i="4"/>
  <c r="J199" i="4"/>
  <c r="J216" i="4"/>
  <c r="K216" i="4" s="1"/>
  <c r="J179" i="4"/>
  <c r="K179" i="4" s="1"/>
  <c r="J196" i="4"/>
  <c r="J221" i="4"/>
  <c r="J93" i="4"/>
  <c r="J84" i="4"/>
  <c r="J33" i="4"/>
  <c r="J65" i="4"/>
  <c r="J291" i="4"/>
  <c r="K291" i="4" s="1"/>
  <c r="J181" i="4"/>
  <c r="K181" i="4" s="1"/>
  <c r="J217" i="4"/>
  <c r="J207" i="4"/>
  <c r="J209" i="4"/>
  <c r="J167" i="4"/>
  <c r="K167" i="4" s="1"/>
  <c r="J69" i="4"/>
  <c r="J290" i="4"/>
  <c r="K290" i="4" s="1"/>
  <c r="J201" i="4"/>
  <c r="J161" i="4"/>
  <c r="K161" i="4" s="1"/>
  <c r="J182" i="4"/>
  <c r="K182" i="4" s="1"/>
  <c r="J125" i="4"/>
  <c r="K125" i="4" s="1"/>
  <c r="J123" i="4"/>
  <c r="K123" i="4" s="1"/>
  <c r="J142" i="4"/>
  <c r="J124" i="4"/>
  <c r="K124" i="4" s="1"/>
  <c r="J118" i="4"/>
  <c r="K118" i="4" s="1"/>
  <c r="J138" i="4"/>
  <c r="J140" i="4"/>
  <c r="J139" i="4"/>
  <c r="J122" i="4"/>
  <c r="K122" i="4" s="1"/>
  <c r="J114" i="4"/>
  <c r="J119" i="4"/>
  <c r="K119" i="4" s="1"/>
  <c r="J137" i="4"/>
  <c r="K137" i="4" s="1"/>
  <c r="J328" i="4"/>
  <c r="I309" i="4"/>
  <c r="J317" i="4"/>
  <c r="J332" i="4"/>
  <c r="J316" i="4"/>
  <c r="J321" i="4"/>
  <c r="J320" i="4"/>
  <c r="J331" i="4"/>
  <c r="J308" i="4"/>
  <c r="J348" i="4"/>
  <c r="K348" i="4" s="1"/>
  <c r="J309" i="4"/>
  <c r="J329" i="4"/>
  <c r="J326" i="4"/>
  <c r="J429" i="4"/>
  <c r="K429" i="4" s="1"/>
  <c r="J319" i="4"/>
  <c r="J342" i="4"/>
  <c r="K342" i="4" s="1"/>
  <c r="J339" i="4"/>
  <c r="J306" i="4"/>
  <c r="J430" i="4"/>
  <c r="K430" i="4" s="1"/>
  <c r="J425" i="4"/>
  <c r="K425" i="4" s="1"/>
  <c r="J338" i="4"/>
  <c r="J330" i="4"/>
  <c r="J340" i="4"/>
  <c r="J343" i="4"/>
  <c r="K343" i="4" s="1"/>
  <c r="J318" i="4"/>
  <c r="J307" i="4"/>
  <c r="I33" i="4" l="1"/>
  <c r="I133" i="4"/>
  <c r="I312" i="4"/>
  <c r="A40" i="4"/>
  <c r="K469" i="4"/>
  <c r="G24" i="5" s="1"/>
  <c r="I99" i="4"/>
  <c r="K382" i="4"/>
  <c r="K383" i="4"/>
  <c r="K385" i="4"/>
  <c r="K109" i="4"/>
  <c r="K220" i="4"/>
  <c r="I221" i="4"/>
  <c r="K96" i="4"/>
  <c r="K217" i="4"/>
  <c r="I212" i="4"/>
  <c r="R3" i="4"/>
  <c r="K28" i="4"/>
  <c r="G14" i="5" s="1"/>
  <c r="K64" i="4"/>
  <c r="K80" i="4"/>
  <c r="K88" i="4"/>
  <c r="K72" i="4"/>
  <c r="K130" i="4"/>
  <c r="G18" i="5" s="1"/>
  <c r="B174" i="4"/>
  <c r="B282" i="4"/>
  <c r="B362" i="4"/>
  <c r="B153" i="4"/>
  <c r="B401" i="4"/>
  <c r="K138" i="4"/>
  <c r="K142" i="4"/>
  <c r="K87" i="4"/>
  <c r="K71" i="4"/>
  <c r="K65" i="4"/>
  <c r="K63" i="4"/>
  <c r="K197" i="4"/>
  <c r="J337" i="4"/>
  <c r="J426" i="4"/>
  <c r="K426" i="4" s="1"/>
  <c r="J311" i="4"/>
  <c r="J350" i="4"/>
  <c r="K350" i="4" s="1"/>
  <c r="B117" i="4" l="1"/>
  <c r="I141" i="4"/>
  <c r="K31" i="4"/>
  <c r="D133" i="31"/>
  <c r="F133" i="31" s="1"/>
  <c r="F139" i="31" s="1"/>
  <c r="K455" i="4"/>
  <c r="G23" i="5" s="1"/>
  <c r="K99" i="4"/>
  <c r="K221" i="4"/>
  <c r="I15" i="8"/>
  <c r="K15" i="8" s="1"/>
  <c r="L15" i="8" s="1"/>
  <c r="A8" i="4"/>
  <c r="A117" i="4"/>
  <c r="A457" i="4"/>
  <c r="K33" i="4"/>
  <c r="U33" i="4"/>
  <c r="U472" i="4" s="1"/>
  <c r="I100" i="4"/>
  <c r="C12" i="61"/>
  <c r="K141" i="4" l="1"/>
  <c r="A413" i="4"/>
  <c r="K100" i="4"/>
  <c r="K25" i="8"/>
  <c r="F201" i="31"/>
  <c r="K85" i="4"/>
  <c r="I91" i="4"/>
  <c r="K37" i="4"/>
  <c r="G15" i="5" s="1"/>
  <c r="I77" i="4"/>
  <c r="I68" i="4"/>
  <c r="I76" i="4"/>
  <c r="I69" i="4"/>
  <c r="L25" i="8" l="1"/>
  <c r="K27" i="8"/>
  <c r="L27" i="8" s="1"/>
  <c r="K91" i="4"/>
  <c r="K84" i="4"/>
  <c r="A30" i="4"/>
  <c r="K114" i="4"/>
  <c r="B108" i="4" s="1"/>
  <c r="K77" i="4"/>
  <c r="K93" i="4"/>
  <c r="K76" i="4"/>
  <c r="K68" i="4"/>
  <c r="K69" i="4"/>
  <c r="K92" i="4"/>
  <c r="O12" i="61"/>
  <c r="K115" i="4" l="1"/>
  <c r="G17" i="5" s="1"/>
  <c r="G12" i="61"/>
  <c r="F43" i="60"/>
  <c r="F28" i="59"/>
  <c r="I201" i="4"/>
  <c r="I314" i="4"/>
  <c r="I324" i="4"/>
  <c r="I373" i="4"/>
  <c r="K373" i="4" l="1"/>
  <c r="B372" i="4" s="1"/>
  <c r="I334" i="4"/>
  <c r="I194" i="4"/>
  <c r="I303" i="4"/>
  <c r="K324" i="4"/>
  <c r="K314" i="4"/>
  <c r="R1" i="4"/>
  <c r="I12" i="8"/>
  <c r="K12" i="8" s="1"/>
  <c r="L12" i="8" s="1"/>
  <c r="I11" i="8"/>
  <c r="K11" i="8" s="1"/>
  <c r="L11" i="8" s="1"/>
  <c r="R4" i="4"/>
  <c r="A50" i="4"/>
  <c r="I219" i="4"/>
  <c r="I204" i="4"/>
  <c r="I313" i="4"/>
  <c r="I323" i="4"/>
  <c r="I319" i="4"/>
  <c r="I318" i="4"/>
  <c r="I311" i="4"/>
  <c r="I218" i="4"/>
  <c r="I214" i="4"/>
  <c r="I196" i="4"/>
  <c r="I304" i="4"/>
  <c r="I203" i="4"/>
  <c r="I392" i="4"/>
  <c r="I390" i="4"/>
  <c r="I389" i="4"/>
  <c r="I393" i="4"/>
  <c r="I361" i="4"/>
  <c r="I360" i="4"/>
  <c r="I359" i="4"/>
  <c r="I357" i="4"/>
  <c r="I356" i="4"/>
  <c r="I331" i="4"/>
  <c r="I328" i="4"/>
  <c r="I326" i="4"/>
  <c r="K201" i="4"/>
  <c r="K139" i="4"/>
  <c r="I316" i="4"/>
  <c r="I206" i="4"/>
  <c r="I210" i="4"/>
  <c r="I207" i="4"/>
  <c r="I208" i="4"/>
  <c r="I209" i="4"/>
  <c r="I308" i="4"/>
  <c r="I329" i="4"/>
  <c r="I330" i="4"/>
  <c r="I150" i="4"/>
  <c r="I149" i="4"/>
  <c r="I148" i="4"/>
  <c r="I147" i="4"/>
  <c r="I151" i="4"/>
  <c r="K276" i="4"/>
  <c r="I270" i="4"/>
  <c r="I268" i="4"/>
  <c r="I266" i="4"/>
  <c r="I265" i="4"/>
  <c r="K12" i="61"/>
  <c r="M12" i="61"/>
  <c r="L43" i="60"/>
  <c r="P43" i="60"/>
  <c r="R43" i="60"/>
  <c r="M43" i="60"/>
  <c r="N28" i="59"/>
  <c r="I388" i="4" l="1"/>
  <c r="S2" i="4"/>
  <c r="I261" i="4"/>
  <c r="I355" i="4"/>
  <c r="I143" i="4"/>
  <c r="I202" i="4"/>
  <c r="K303" i="4"/>
  <c r="K194" i="4"/>
  <c r="K381" i="4"/>
  <c r="I16" i="8"/>
  <c r="K16" i="8" s="1"/>
  <c r="L16" i="8" s="1"/>
  <c r="I322" i="4"/>
  <c r="I333" i="4"/>
  <c r="K140" i="4"/>
  <c r="K243" i="4"/>
  <c r="K231" i="4"/>
  <c r="K230" i="4"/>
  <c r="K219" i="4"/>
  <c r="K204" i="4"/>
  <c r="K334" i="4"/>
  <c r="K313" i="4"/>
  <c r="K323" i="4"/>
  <c r="K311" i="4"/>
  <c r="K218" i="4"/>
  <c r="K214" i="4"/>
  <c r="K135" i="4"/>
  <c r="K196" i="4"/>
  <c r="K304" i="4"/>
  <c r="K203" i="4"/>
  <c r="I152" i="4"/>
  <c r="K395" i="4"/>
  <c r="K396" i="4"/>
  <c r="K393" i="4"/>
  <c r="K389" i="4"/>
  <c r="K390" i="4"/>
  <c r="K392" i="4"/>
  <c r="K356" i="4"/>
  <c r="K357" i="4"/>
  <c r="K359" i="4"/>
  <c r="K360" i="4"/>
  <c r="K361" i="4"/>
  <c r="K326" i="4"/>
  <c r="K331" i="4"/>
  <c r="I332" i="4"/>
  <c r="K328" i="4"/>
  <c r="K337" i="4"/>
  <c r="K338" i="4"/>
  <c r="K339" i="4"/>
  <c r="K340" i="4"/>
  <c r="K198" i="4"/>
  <c r="K317" i="4"/>
  <c r="I321" i="4"/>
  <c r="K320" i="4"/>
  <c r="K207" i="4"/>
  <c r="I211" i="4"/>
  <c r="K210" i="4"/>
  <c r="K206" i="4"/>
  <c r="K316" i="4"/>
  <c r="K209" i="4"/>
  <c r="K319" i="4"/>
  <c r="K318" i="4"/>
  <c r="K208" i="4"/>
  <c r="K329" i="4"/>
  <c r="K330" i="4"/>
  <c r="K151" i="4"/>
  <c r="K147" i="4"/>
  <c r="K148" i="4"/>
  <c r="K149" i="4"/>
  <c r="K150" i="4"/>
  <c r="K266" i="4"/>
  <c r="K268" i="4"/>
  <c r="K270" i="4"/>
  <c r="K233" i="4"/>
  <c r="K234" i="4"/>
  <c r="K236" i="4"/>
  <c r="K237" i="4"/>
  <c r="K265" i="4"/>
  <c r="O43" i="60"/>
  <c r="I269" i="4"/>
  <c r="K307" i="4"/>
  <c r="K308" i="4"/>
  <c r="K306" i="4"/>
  <c r="L12" i="61"/>
  <c r="N43" i="60"/>
  <c r="B388" i="4" l="1"/>
  <c r="K411" i="4"/>
  <c r="G22" i="5" s="1"/>
  <c r="K369" i="4"/>
  <c r="G21" i="5" s="1"/>
  <c r="B380" i="4"/>
  <c r="B133" i="4"/>
  <c r="B333" i="4"/>
  <c r="B212" i="4"/>
  <c r="B229" i="4"/>
  <c r="B355" i="4"/>
  <c r="B143" i="4"/>
  <c r="K152" i="4"/>
  <c r="K332" i="4"/>
  <c r="B322" i="4" s="1"/>
  <c r="K321" i="4"/>
  <c r="B312" i="4" s="1"/>
  <c r="K211" i="4"/>
  <c r="B202" i="4" s="1"/>
  <c r="K269" i="4"/>
  <c r="B261" i="4" s="1"/>
  <c r="J28" i="59"/>
  <c r="A371" i="4" l="1"/>
  <c r="A346" i="4"/>
  <c r="M28" i="59"/>
  <c r="O28" i="59"/>
  <c r="I199" i="4"/>
  <c r="L28" i="59"/>
  <c r="Q471" i="4" l="1"/>
  <c r="S471" i="4"/>
  <c r="O471" i="4"/>
  <c r="M471" i="4"/>
  <c r="K199" i="4"/>
  <c r="P28" i="59"/>
  <c r="B192" i="4" l="1"/>
  <c r="K226" i="4"/>
  <c r="B132" i="4" s="1"/>
  <c r="K309" i="4"/>
  <c r="K344" i="4" s="1"/>
  <c r="G20" i="5" s="1"/>
  <c r="K471" i="4" l="1"/>
  <c r="G19" i="5"/>
  <c r="A132" i="4"/>
  <c r="A228" i="4"/>
  <c r="B302" i="4"/>
  <c r="J17" i="8"/>
  <c r="K17" i="8" s="1"/>
  <c r="L17" i="8" s="1"/>
  <c r="S4" i="4" l="1"/>
  <c r="K520" i="4"/>
  <c r="G25" i="5"/>
  <c r="G27" i="5" s="1"/>
  <c r="M2" i="4"/>
  <c r="J18" i="8"/>
  <c r="K18" i="8" s="1"/>
  <c r="L18" i="8" s="1"/>
  <c r="K521" i="4" l="1"/>
  <c r="K522" i="4" s="1"/>
  <c r="K524" i="4"/>
  <c r="B23" i="8" s="1"/>
  <c r="G28" i="5"/>
  <c r="G29" i="5" s="1"/>
  <c r="K19" i="8"/>
  <c r="L19" i="8" s="1"/>
  <c r="K525" i="4" l="1"/>
  <c r="K526" i="4" s="1"/>
  <c r="K28" i="8"/>
  <c r="K472" i="4"/>
  <c r="K473" i="4" s="1"/>
  <c r="L28" i="8" l="1"/>
  <c r="A20" i="8"/>
  <c r="C20" i="8" l="1"/>
  <c r="D15" i="8" s="1"/>
  <c r="B15" i="8"/>
  <c r="B16" i="8"/>
  <c r="B14" i="8"/>
  <c r="D20" i="8" l="1"/>
  <c r="C16" i="8" l="1"/>
  <c r="B24" i="8"/>
  <c r="B26" i="8" s="1"/>
  <c r="M3" i="4"/>
  <c r="C14" i="8"/>
  <c r="C15" i="8"/>
  <c r="M4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<sst xmlns="http://schemas.openxmlformats.org/spreadsheetml/2006/main" count="1790" uniqueCount="697">
  <si>
    <t>P.T.H.T</t>
  </si>
  <si>
    <t>P.U.H.T</t>
  </si>
  <si>
    <t>U</t>
  </si>
  <si>
    <t>DESIGNATION</t>
  </si>
  <si>
    <t>P.U</t>
  </si>
  <si>
    <t>P.T</t>
  </si>
  <si>
    <t xml:space="preserve">PRIX SEC </t>
  </si>
  <si>
    <t>ST</t>
  </si>
  <si>
    <t xml:space="preserve">LOT </t>
  </si>
  <si>
    <t>DEVIS</t>
  </si>
  <si>
    <t>DATE</t>
  </si>
  <si>
    <t>COEF V</t>
  </si>
  <si>
    <t xml:space="preserve">MONTANT TOTAL H.T </t>
  </si>
  <si>
    <t>TVA 20%</t>
  </si>
  <si>
    <t>MONTANT TOTAL T.T.C</t>
  </si>
  <si>
    <t xml:space="preserve">FOURNITURE DIVERS </t>
  </si>
  <si>
    <t xml:space="preserve">BETON </t>
  </si>
  <si>
    <t xml:space="preserve">ACIER HA </t>
  </si>
  <si>
    <t xml:space="preserve">ACIER TS </t>
  </si>
  <si>
    <t xml:space="preserve">P.U </t>
  </si>
  <si>
    <t>Q</t>
  </si>
  <si>
    <t xml:space="preserve">COEF FC </t>
  </si>
  <si>
    <t>DEBOURSE GO</t>
  </si>
  <si>
    <t xml:space="preserve">RECAPITULATIF </t>
  </si>
  <si>
    <t>N°</t>
  </si>
  <si>
    <t>GO</t>
  </si>
  <si>
    <t>CES</t>
  </si>
  <si>
    <t xml:space="preserve">PLANNING ENCADREMENT </t>
  </si>
  <si>
    <t xml:space="preserve">AFFAIRE : </t>
  </si>
  <si>
    <t xml:space="preserve">CHARGE D'ETUDE : </t>
  </si>
  <si>
    <t xml:space="preserve">DATE : </t>
  </si>
  <si>
    <t xml:space="preserve">Phase </t>
  </si>
  <si>
    <t>Préparation</t>
  </si>
  <si>
    <t>Terrassements</t>
  </si>
  <si>
    <t>Gros Œuvre</t>
  </si>
  <si>
    <t xml:space="preserve">Levée Réserves </t>
  </si>
  <si>
    <t xml:space="preserve">Total Délai </t>
  </si>
  <si>
    <t>Frais/M</t>
  </si>
  <si>
    <t xml:space="preserve">Total Frais </t>
  </si>
  <si>
    <t xml:space="preserve">Délai </t>
  </si>
  <si>
    <t xml:space="preserve">Directeur de travaux </t>
  </si>
  <si>
    <t>Conducteur de travaux Principal 1</t>
  </si>
  <si>
    <t>Conducteur de travaux Principal 2</t>
  </si>
  <si>
    <t>Conducteur de travaux 1</t>
  </si>
  <si>
    <t>Conducteur de travaux 2</t>
  </si>
  <si>
    <t xml:space="preserve">Assistant Conducteur de travaux </t>
  </si>
  <si>
    <t>Chef de chantier 1</t>
  </si>
  <si>
    <t>Chef de chantier 2</t>
  </si>
  <si>
    <t>Grutier 1</t>
  </si>
  <si>
    <t>Grutier 2</t>
  </si>
  <si>
    <t>SHAB</t>
  </si>
  <si>
    <t>SDP</t>
  </si>
  <si>
    <t>ML</t>
  </si>
  <si>
    <t>ENS</t>
  </si>
  <si>
    <t xml:space="preserve">GRUE </t>
  </si>
  <si>
    <t>KG</t>
  </si>
  <si>
    <t>S.TERRAIN</t>
  </si>
  <si>
    <t xml:space="preserve">NB LGTS </t>
  </si>
  <si>
    <t xml:space="preserve">DELAI </t>
  </si>
  <si>
    <t xml:space="preserve">INFORMATIONS GENERALES </t>
  </si>
  <si>
    <t xml:space="preserve">FEUILLE DE VENTE </t>
  </si>
  <si>
    <t xml:space="preserve">GROS ŒUVRE </t>
  </si>
  <si>
    <t>DELTA</t>
  </si>
  <si>
    <t>OBJECTIF</t>
  </si>
  <si>
    <t>M²</t>
  </si>
  <si>
    <t>Apprenti Stagiaire</t>
  </si>
  <si>
    <t>Coffrage</t>
  </si>
  <si>
    <t>Béton</t>
  </si>
  <si>
    <t>Bâtiment</t>
  </si>
  <si>
    <t>Largeur</t>
  </si>
  <si>
    <t>Longueur</t>
  </si>
  <si>
    <t>Hauteur</t>
  </si>
  <si>
    <t>HA</t>
  </si>
  <si>
    <t>Nombre</t>
  </si>
  <si>
    <t>Niveau</t>
  </si>
  <si>
    <t>TS</t>
  </si>
  <si>
    <t>Surface</t>
  </si>
  <si>
    <t>RDC</t>
  </si>
  <si>
    <t>R+1</t>
  </si>
  <si>
    <t>R+2</t>
  </si>
  <si>
    <t>R+3</t>
  </si>
  <si>
    <t>Épaisseur</t>
  </si>
  <si>
    <t>R-1</t>
  </si>
  <si>
    <t>Système constructif</t>
  </si>
  <si>
    <t xml:space="preserve">Largueur </t>
  </si>
  <si>
    <t xml:space="preserve">Hauteur </t>
  </si>
  <si>
    <t xml:space="preserve">Longueur </t>
  </si>
  <si>
    <t>C25/30</t>
  </si>
  <si>
    <t>C30/37</t>
  </si>
  <si>
    <t>C40/50</t>
  </si>
  <si>
    <t>Observations</t>
  </si>
  <si>
    <t xml:space="preserve">Coffrage </t>
  </si>
  <si>
    <t xml:space="preserve">Observations </t>
  </si>
  <si>
    <t>Type</t>
  </si>
  <si>
    <t>Poutre</t>
  </si>
  <si>
    <t>Rampe</t>
  </si>
  <si>
    <t>01</t>
  </si>
  <si>
    <t>Ragréage</t>
  </si>
  <si>
    <t>Brique</t>
  </si>
  <si>
    <t>Prémur</t>
  </si>
  <si>
    <t>Parpaing</t>
  </si>
  <si>
    <t>Béton de propreté</t>
  </si>
  <si>
    <t>Gros béton</t>
  </si>
  <si>
    <t>Acier TS</t>
  </si>
  <si>
    <t>Acier HA</t>
  </si>
  <si>
    <t>TERRASSEMENTS COMPLEMENTAIRES</t>
  </si>
  <si>
    <t>Béton C30/37</t>
  </si>
  <si>
    <t>Surfaçage</t>
  </si>
  <si>
    <t>R-2</t>
  </si>
  <si>
    <t>Surfaçage et finition balayée</t>
  </si>
  <si>
    <t>Béton C25/30</t>
  </si>
  <si>
    <t>Coffrage par prémurs</t>
  </si>
  <si>
    <t>R+4</t>
  </si>
  <si>
    <t>R+5</t>
  </si>
  <si>
    <t>R+6</t>
  </si>
  <si>
    <t>R+7</t>
  </si>
  <si>
    <t>R+8</t>
  </si>
  <si>
    <t>Désignation</t>
  </si>
  <si>
    <t>Semelle fillante</t>
  </si>
  <si>
    <t xml:space="preserve">Dalle portée </t>
  </si>
  <si>
    <t>Balcon</t>
  </si>
  <si>
    <t>Semelle isolée</t>
  </si>
  <si>
    <t>Radier</t>
  </si>
  <si>
    <t>Longrine</t>
  </si>
  <si>
    <t>Dallage</t>
  </si>
  <si>
    <t>RATIO D'ACIER</t>
  </si>
  <si>
    <t>Voiles extérieur</t>
  </si>
  <si>
    <t>Voile intérieur</t>
  </si>
  <si>
    <t>Dalle</t>
  </si>
  <si>
    <t>Recépage des pieux</t>
  </si>
  <si>
    <t>Massifs sur têtes de pieux</t>
  </si>
  <si>
    <t xml:space="preserve">Béton propreté </t>
  </si>
  <si>
    <t>Caniveaux de sol</t>
  </si>
  <si>
    <t>Poteaux droits en béton armé</t>
  </si>
  <si>
    <t>Dalle portée B.A.</t>
  </si>
  <si>
    <t>Planchers hauts B.A.</t>
  </si>
  <si>
    <t>Poutres B.A.</t>
  </si>
  <si>
    <t xml:space="preserve">Rampe d'accès </t>
  </si>
  <si>
    <t xml:space="preserve">SUPERSTRUCTURE </t>
  </si>
  <si>
    <t xml:space="preserve">Dalle de balcons </t>
  </si>
  <si>
    <t>Acrotères, garde-corps et relevés en béton armé</t>
  </si>
  <si>
    <t>Bandes noyées et poutres voiles</t>
  </si>
  <si>
    <t>Socles, plots et massifs</t>
  </si>
  <si>
    <t>Escliers extérieurs</t>
  </si>
  <si>
    <t xml:space="preserve">Escaliers intérieurs </t>
  </si>
  <si>
    <t>Socles de gaines palières</t>
  </si>
  <si>
    <t xml:space="preserve">Longrines </t>
  </si>
  <si>
    <t>HORIZONTAUX</t>
  </si>
  <si>
    <t xml:space="preserve">Épaisseur </t>
  </si>
  <si>
    <t>Dalle portée</t>
  </si>
  <si>
    <t>PV/BN</t>
  </si>
  <si>
    <t>Ragréage
Surfaçage</t>
  </si>
  <si>
    <t>Classification béton</t>
  </si>
  <si>
    <t>Épaisseur de la dalle</t>
  </si>
  <si>
    <t>Béton banché</t>
  </si>
  <si>
    <t xml:space="preserve">Type </t>
  </si>
  <si>
    <t>Béton C40/50</t>
  </si>
  <si>
    <t xml:space="preserve">BIBLIOTHEQUE DE PRIX </t>
  </si>
  <si>
    <t xml:space="preserve">Nombre </t>
  </si>
  <si>
    <t>Voile extérieur</t>
  </si>
  <si>
    <t>VERTICAUX</t>
  </si>
  <si>
    <t>Localisation</t>
  </si>
  <si>
    <t>R-3</t>
  </si>
  <si>
    <t>R+9</t>
  </si>
  <si>
    <t>R+10</t>
  </si>
  <si>
    <t>R+11</t>
  </si>
  <si>
    <t>FONDATION</t>
  </si>
  <si>
    <t>Hauteur du bon sol</t>
  </si>
  <si>
    <t>Semelle filante</t>
  </si>
  <si>
    <t>Semelle excentrée</t>
  </si>
  <si>
    <t>Massif</t>
  </si>
  <si>
    <t>Puit
Rigole</t>
  </si>
  <si>
    <t>Observation</t>
  </si>
  <si>
    <t>Fourniture</t>
  </si>
  <si>
    <t>Total général</t>
  </si>
  <si>
    <t>Somme de HA</t>
  </si>
  <si>
    <t>Somme de Béton</t>
  </si>
  <si>
    <t>Voiles extérieurs en béton banché</t>
  </si>
  <si>
    <t>Voiles intérieurs en béton banché</t>
  </si>
  <si>
    <t>Voiles extérieurs en béton préfabriqué</t>
  </si>
  <si>
    <t>Voiles intérieurs en béton préfabriqué</t>
  </si>
  <si>
    <t>QTE</t>
  </si>
  <si>
    <t>FONDATIONS</t>
  </si>
  <si>
    <t xml:space="preserve">Semelles isolées </t>
  </si>
  <si>
    <t>Semelles filantes</t>
  </si>
  <si>
    <t>INFRASTRUCTURE</t>
  </si>
  <si>
    <t>Évacuation des terres en I.S.D.I</t>
  </si>
  <si>
    <r>
      <t>M</t>
    </r>
    <r>
      <rPr>
        <vertAlign val="superscript"/>
        <sz val="10"/>
        <rFont val="Century Gothic"/>
        <family val="2"/>
      </rPr>
      <t>3</t>
    </r>
  </si>
  <si>
    <t>P.V Évacuation des terres en biocentre</t>
  </si>
  <si>
    <t xml:space="preserve">Évacuation des terres </t>
  </si>
  <si>
    <t>Terrassements des fondations</t>
  </si>
  <si>
    <t xml:space="preserve">Classification du béton </t>
  </si>
  <si>
    <t>Relevé/Acrotère</t>
  </si>
  <si>
    <t>Dallage B.A.</t>
  </si>
  <si>
    <t>Joint de dilatation</t>
  </si>
  <si>
    <t>Becquets sur relévé d'étancheité</t>
  </si>
  <si>
    <t>Bandeaux  préfabriquées en béton blanc</t>
  </si>
  <si>
    <t>OUVRAGE EN RELIEF</t>
  </si>
  <si>
    <t>Modénature de façade</t>
  </si>
  <si>
    <t xml:space="preserve">Corniches préfabriquées en béton blanc </t>
  </si>
  <si>
    <t xml:space="preserve">Lucarnes </t>
  </si>
  <si>
    <t xml:space="preserve">Encadrements de lucarnes </t>
  </si>
  <si>
    <t xml:space="preserve">Acier HA </t>
  </si>
  <si>
    <t xml:space="preserve">Jouées de lucarnes </t>
  </si>
  <si>
    <t xml:space="preserve">Balustre béton blanc </t>
  </si>
  <si>
    <t>Fronton en béton blanc type Y : Lxlxh</t>
  </si>
  <si>
    <t xml:space="preserve">Pilier balustre béton blanc </t>
  </si>
  <si>
    <t xml:space="preserve">OUVRAGES DIVERS </t>
  </si>
  <si>
    <t>Fourniture et pose d'huisseries banchées HT:204 x LG:93</t>
  </si>
  <si>
    <t xml:space="preserve">Appuis, seuils, rejingots de baies en béton </t>
  </si>
  <si>
    <t xml:space="preserve">Chasses roues </t>
  </si>
  <si>
    <t xml:space="preserve">Murets de clôture </t>
  </si>
  <si>
    <t>Piliers murets de clôture</t>
  </si>
  <si>
    <t xml:space="preserve">Couronnements en béton </t>
  </si>
  <si>
    <t xml:space="preserve">Chapeau pointe de diamant </t>
  </si>
  <si>
    <t xml:space="preserve">Carneaux pour VB palière </t>
  </si>
  <si>
    <t xml:space="preserve">Bac à sable avec sceau et pelle d'icendie </t>
  </si>
  <si>
    <t>TRAVAUX ANNEXES</t>
  </si>
  <si>
    <t xml:space="preserve">Cuvelage </t>
  </si>
  <si>
    <t xml:space="preserve">Fosse ascenseur </t>
  </si>
  <si>
    <t>Cuvelage bassin de rétention (hors plafond)</t>
  </si>
  <si>
    <t>Pose de coffrets EDF (hors fourniture)</t>
  </si>
  <si>
    <t>Pose de coffrets GDF (hors fourniture)</t>
  </si>
  <si>
    <t>Scellement raccord ZAG (hors fournitre)</t>
  </si>
  <si>
    <t>Cristallisation de type ETANTOP 302</t>
  </si>
  <si>
    <t xml:space="preserve">Isolation thermique </t>
  </si>
  <si>
    <t xml:space="preserve">Réalisation d'un flocage thermique </t>
  </si>
  <si>
    <t xml:space="preserve">Réalisation de trainasse </t>
  </si>
  <si>
    <t xml:space="preserve">Fourniture et pose de panneaux isolant sous dalle </t>
  </si>
  <si>
    <t xml:space="preserve">Fourniture et pose de panneaux islants FIBRA </t>
  </si>
  <si>
    <t xml:space="preserve">Rupteurs e ponts thermiques </t>
  </si>
  <si>
    <t xml:space="preserve">RABATTEMENT DE NAPPE </t>
  </si>
  <si>
    <t>RESEAUX ENTERRES</t>
  </si>
  <si>
    <t>Siphon de sol PVC</t>
  </si>
  <si>
    <t>Siphon de sol fonte (locaux chauferie)</t>
  </si>
  <si>
    <t>INSTALLATION DE CHANTIER</t>
  </si>
  <si>
    <t>Durcisseur de surface (QUARTZ) sur dallage de parking</t>
  </si>
  <si>
    <t>Réservation pour douche handicapés</t>
  </si>
  <si>
    <t xml:space="preserve">Terrassements des canalisations, fosses et regards </t>
  </si>
  <si>
    <t xml:space="preserve">Fourniture et pose de panneaux isolants FIBRA </t>
  </si>
  <si>
    <t>Lucarne</t>
  </si>
  <si>
    <t>Muret de clôture</t>
  </si>
  <si>
    <t>Pilier muret de clôture</t>
  </si>
  <si>
    <t>Coffrage POUTRE</t>
  </si>
  <si>
    <t>Coffrage VOILE</t>
  </si>
  <si>
    <t>Coffrage DALLE</t>
  </si>
  <si>
    <t>Coffrage DALLE PORTÉE</t>
  </si>
  <si>
    <t>Coffrage DALLAGE</t>
  </si>
  <si>
    <t>Coffrage ÉDICULE</t>
  </si>
  <si>
    <t>Coffrage RAMPE</t>
  </si>
  <si>
    <t>Coffrage LONGRINE</t>
  </si>
  <si>
    <t>Coffrage POTEAU DROIT</t>
  </si>
  <si>
    <t>Coffrage POTEAU CIRCULAIRE</t>
  </si>
  <si>
    <t>Coffrage BALCON</t>
  </si>
  <si>
    <t>Coffrage ACROTERE</t>
  </si>
  <si>
    <r>
      <t xml:space="preserve">Coffrage </t>
    </r>
    <r>
      <rPr>
        <sz val="10"/>
        <color theme="0"/>
        <rFont val="Century Gothic"/>
        <family val="2"/>
      </rPr>
      <t>VOILE</t>
    </r>
  </si>
  <si>
    <r>
      <t xml:space="preserve">Coffrage </t>
    </r>
    <r>
      <rPr>
        <sz val="10"/>
        <color theme="0"/>
        <rFont val="Century Gothic"/>
        <family val="2"/>
      </rPr>
      <t>POTEAU DROIT</t>
    </r>
  </si>
  <si>
    <r>
      <t xml:space="preserve">Coffrage </t>
    </r>
    <r>
      <rPr>
        <sz val="10"/>
        <color theme="0"/>
        <rFont val="Century Gothic"/>
        <family val="2"/>
      </rPr>
      <t>POUTRE</t>
    </r>
  </si>
  <si>
    <r>
      <t xml:space="preserve">Coffrage </t>
    </r>
    <r>
      <rPr>
        <sz val="10"/>
        <color theme="0"/>
        <rFont val="Century Gothic"/>
        <family val="2"/>
      </rPr>
      <t>DALLE</t>
    </r>
  </si>
  <si>
    <r>
      <t xml:space="preserve">Coffrage </t>
    </r>
    <r>
      <rPr>
        <sz val="10"/>
        <color theme="0"/>
        <rFont val="Century Gothic"/>
        <family val="2"/>
      </rPr>
      <t>BALCON</t>
    </r>
  </si>
  <si>
    <r>
      <t xml:space="preserve">Coffrage </t>
    </r>
    <r>
      <rPr>
        <sz val="10"/>
        <color theme="0"/>
        <rFont val="Century Gothic"/>
        <family val="2"/>
      </rPr>
      <t>ÉDICULE</t>
    </r>
  </si>
  <si>
    <r>
      <t xml:space="preserve">Coffrage </t>
    </r>
    <r>
      <rPr>
        <sz val="10"/>
        <color theme="0"/>
        <rFont val="Century Gothic"/>
        <family val="2"/>
      </rPr>
      <t>ACROTERE</t>
    </r>
  </si>
  <si>
    <r>
      <t>Coffrage</t>
    </r>
    <r>
      <rPr>
        <sz val="10"/>
        <color theme="0"/>
        <rFont val="Century Gothic"/>
        <family val="2"/>
      </rPr>
      <t xml:space="preserve"> DALLE PORTÉE</t>
    </r>
  </si>
  <si>
    <r>
      <t xml:space="preserve">Coffrage </t>
    </r>
    <r>
      <rPr>
        <sz val="10"/>
        <color theme="0"/>
        <rFont val="Century Gothic"/>
        <family val="2"/>
      </rPr>
      <t>DALLAGE</t>
    </r>
  </si>
  <si>
    <t>Coffrage MASSIF</t>
  </si>
  <si>
    <r>
      <t xml:space="preserve">Coffrage </t>
    </r>
    <r>
      <rPr>
        <sz val="10"/>
        <color theme="0"/>
        <rFont val="Century Gothic"/>
        <family val="2"/>
      </rPr>
      <t>MASSIF</t>
    </r>
  </si>
  <si>
    <r>
      <t>Coffrage</t>
    </r>
    <r>
      <rPr>
        <sz val="10"/>
        <color theme="0"/>
        <rFont val="Century Gothic"/>
        <family val="2"/>
      </rPr>
      <t xml:space="preserve"> LONGRINE</t>
    </r>
  </si>
  <si>
    <t xml:space="preserve">Séparateur hydrocarbure béton </t>
  </si>
  <si>
    <t>Escaliers préfabriqués hélicoïdal</t>
  </si>
  <si>
    <t>Escaliers droits</t>
  </si>
  <si>
    <r>
      <t xml:space="preserve">Coffrage </t>
    </r>
    <r>
      <rPr>
        <sz val="10"/>
        <color theme="0"/>
        <rFont val="Century Gothic"/>
        <family val="2"/>
      </rPr>
      <t>RAMPE</t>
    </r>
  </si>
  <si>
    <t>ENTRE SOL</t>
  </si>
  <si>
    <t xml:space="preserve">Rupteurs de ponts thermiques </t>
  </si>
  <si>
    <t>RATIO</t>
  </si>
  <si>
    <t>€/M²</t>
  </si>
  <si>
    <t>M3</t>
  </si>
  <si>
    <t xml:space="preserve">VENTE </t>
  </si>
  <si>
    <t xml:space="preserve">DEBOURSE GO </t>
  </si>
  <si>
    <t xml:space="preserve">FRAIS DE CHANTIER </t>
  </si>
  <si>
    <t>PROP.</t>
  </si>
  <si>
    <t>FAMILLE</t>
  </si>
  <si>
    <t xml:space="preserve">P.T </t>
  </si>
  <si>
    <t>RATIOS/MOIS</t>
  </si>
  <si>
    <t>MTX</t>
  </si>
  <si>
    <t xml:space="preserve">TOTAL </t>
  </si>
  <si>
    <t xml:space="preserve">TOTAL DEBOURSE GROS ŒUVRE </t>
  </si>
  <si>
    <t>Somme de Coffrage</t>
  </si>
  <si>
    <t>Somme de Béton de propreté</t>
  </si>
  <si>
    <t>Somme de Gros béton</t>
  </si>
  <si>
    <t xml:space="preserve">Somme de Coffrage </t>
  </si>
  <si>
    <t>Somme de TS</t>
  </si>
  <si>
    <t>Bouchements / Calfeutrements / Scellements</t>
  </si>
  <si>
    <t>TOTAL RESEAUX ENTERRES</t>
  </si>
  <si>
    <t xml:space="preserve"> €/SHOT</t>
  </si>
  <si>
    <t>TOTAL INFRASTRUCTURE</t>
  </si>
  <si>
    <t>TOTAL SUPERSTRUCTURE</t>
  </si>
  <si>
    <t>Canalisations pour réseau EU/EV cis tranchées</t>
  </si>
  <si>
    <t xml:space="preserve">Fosse hydrocarbure béton </t>
  </si>
  <si>
    <t xml:space="preserve">Pompe de relevage </t>
  </si>
  <si>
    <t xml:space="preserve">Rabattement de nappe </t>
  </si>
  <si>
    <t>TOTAL TERRASSEMENTS COMPLEMENTAIRES</t>
  </si>
  <si>
    <t>TOTAL INSTALLATION DE CHANTIER</t>
  </si>
  <si>
    <t xml:space="preserve">Enduit de ciment </t>
  </si>
  <si>
    <t>Parpaings creux</t>
  </si>
  <si>
    <t xml:space="preserve">Maçonnerie de bloc ciment </t>
  </si>
  <si>
    <t>TOTAL TRAVAUX ANNEXES</t>
  </si>
  <si>
    <t>TOTAL OUVRAGES DIVERS</t>
  </si>
  <si>
    <t>OUVRAGES EN RELIEFS</t>
  </si>
  <si>
    <t>TOTAL OUVRAGES EXTÉRIEURS</t>
  </si>
  <si>
    <t>OUVRAGES EXTÉRIEURS</t>
  </si>
  <si>
    <t>Évacuation des terres en I.S.D.N.D.</t>
  </si>
  <si>
    <t>Évacuation des terres en I.S.D.D.</t>
  </si>
  <si>
    <t xml:space="preserve">SHOT : </t>
  </si>
  <si>
    <t>TOTAL RABATTEMENT DE NAPPE</t>
  </si>
  <si>
    <t>OUVRAGE EN RELIEFS</t>
  </si>
  <si>
    <t xml:space="preserve">Protection et nettoyage de voirie </t>
  </si>
  <si>
    <t xml:space="preserve">Signalisation de chantier </t>
  </si>
  <si>
    <t xml:space="preserve">Cloture de chantier </t>
  </si>
  <si>
    <t xml:space="preserve">Air de stockage, manutention et préfabrication </t>
  </si>
  <si>
    <t xml:space="preserve">Implantation </t>
  </si>
  <si>
    <t xml:space="preserve">Grue à tour </t>
  </si>
  <si>
    <t>Locaion cis grutier et 1 mois supplémentaire CES</t>
  </si>
  <si>
    <t xml:space="preserve">Branchement de chantier </t>
  </si>
  <si>
    <t xml:space="preserve">Bennes pour évacuation des grava et matériaux </t>
  </si>
  <si>
    <t>État des lieux préventifs</t>
  </si>
  <si>
    <t>Études d'éxécution et frais d'études B,A cis méthodes</t>
  </si>
  <si>
    <t xml:space="preserve">Frais de voirie </t>
  </si>
  <si>
    <t xml:space="preserve">TOTAL OUVRAGES EN RELIEFS </t>
  </si>
  <si>
    <t>RATIO D'ACIER BATIMENT</t>
  </si>
  <si>
    <t xml:space="preserve">Échaffaudages </t>
  </si>
  <si>
    <t>Somme de Surfaçage/Ragréage</t>
  </si>
  <si>
    <t>LGTS</t>
  </si>
  <si>
    <t>RATIOS DEBOURSE</t>
  </si>
  <si>
    <t>RATIOS VENTE</t>
  </si>
  <si>
    <t xml:space="preserve">DEBOURSE </t>
  </si>
  <si>
    <t>FRAIS PROP</t>
  </si>
  <si>
    <t xml:space="preserve">TOTAL FRAIS </t>
  </si>
  <si>
    <t>RECAP</t>
  </si>
  <si>
    <t>VARIANTES</t>
  </si>
  <si>
    <t>VENTE CIS VAR.</t>
  </si>
  <si>
    <t>BUDGET CLIENT</t>
  </si>
  <si>
    <t xml:space="preserve">DELTA </t>
  </si>
  <si>
    <t xml:space="preserve">FINAL </t>
  </si>
  <si>
    <t>COFFRAGE</t>
  </si>
  <si>
    <t>DIVERS</t>
  </si>
  <si>
    <t>FRAIS DE CHANTIER</t>
  </si>
  <si>
    <t xml:space="preserve">DONNEES DU PROJET </t>
  </si>
  <si>
    <t>PERSONNEL</t>
  </si>
  <si>
    <t>MATERIEL ET LOCATION</t>
  </si>
  <si>
    <t>NB LGT</t>
  </si>
  <si>
    <t xml:space="preserve">DELAI GO </t>
  </si>
  <si>
    <t>DELAI TCE</t>
  </si>
  <si>
    <t xml:space="preserve">Unité </t>
  </si>
  <si>
    <t>Qté</t>
  </si>
  <si>
    <t xml:space="preserve">P.U.H.T </t>
  </si>
  <si>
    <t xml:space="preserve">Directeur travaux </t>
  </si>
  <si>
    <t>M</t>
  </si>
  <si>
    <t xml:space="preserve">Conducteur de travaux principal </t>
  </si>
  <si>
    <t>Conducteur  de travaux confirmé</t>
  </si>
  <si>
    <t>Conducteur de travaux débutant</t>
  </si>
  <si>
    <t>Apprenti-Stagiaire</t>
  </si>
  <si>
    <t>Chef de chantier</t>
  </si>
  <si>
    <t xml:space="preserve">TOTAL PERSONNEL </t>
  </si>
  <si>
    <t>Unité</t>
  </si>
  <si>
    <t>Matériel Gros-Œuvre</t>
  </si>
  <si>
    <t>Pompe à béton</t>
  </si>
  <si>
    <t>Protection collective</t>
  </si>
  <si>
    <t>Chargeuse</t>
  </si>
  <si>
    <t>Transport matériel</t>
  </si>
  <si>
    <t>Gros outillage</t>
  </si>
  <si>
    <t>Petit outillage</t>
  </si>
  <si>
    <t>Chantier propre</t>
  </si>
  <si>
    <t>Bennes</t>
  </si>
  <si>
    <t>Bennes à béton</t>
  </si>
  <si>
    <t>Bennes à gravats</t>
  </si>
  <si>
    <t>Benne tri selectif</t>
  </si>
  <si>
    <t>Bac de décantation</t>
  </si>
  <si>
    <t>Base vie</t>
  </si>
  <si>
    <t>Hypothèse instal dans l'existant</t>
  </si>
  <si>
    <t>Vestiaires</t>
  </si>
  <si>
    <t>Refectoire</t>
  </si>
  <si>
    <t>Sanitaire</t>
  </si>
  <si>
    <t>Bureau Conducteur</t>
  </si>
  <si>
    <t>Bureau Chef</t>
  </si>
  <si>
    <t>Sanitaire bureaux</t>
  </si>
  <si>
    <t>Salle de réuinon</t>
  </si>
  <si>
    <t>Baraque traceur</t>
  </si>
  <si>
    <t>WC chimique</t>
  </si>
  <si>
    <t>Accessoires base vie</t>
  </si>
  <si>
    <t>Escalier</t>
  </si>
  <si>
    <t>Passerelle</t>
  </si>
  <si>
    <t>Garde corps en toiture</t>
  </si>
  <si>
    <t>Levage</t>
  </si>
  <si>
    <t>Grue mobile</t>
  </si>
  <si>
    <t>J</t>
  </si>
  <si>
    <t>Mini pelle 2,5T</t>
  </si>
  <si>
    <t>Bobcat</t>
  </si>
  <si>
    <t>Gazole</t>
  </si>
  <si>
    <t>Grue</t>
  </si>
  <si>
    <t>Location de grue 1</t>
  </si>
  <si>
    <t>Location de grue 2</t>
  </si>
  <si>
    <t>Location de système d'interférance</t>
  </si>
  <si>
    <t>Location de limiteur de survol</t>
  </si>
  <si>
    <t>Location Ascenseur de grue</t>
  </si>
  <si>
    <t>Sécurité</t>
  </si>
  <si>
    <t>Protection des trémies</t>
  </si>
  <si>
    <t>Podium ascenseur</t>
  </si>
  <si>
    <t>Podium de trémie</t>
  </si>
  <si>
    <t>Garde corps cis plinthes</t>
  </si>
  <si>
    <t>FRAIS DIVERS</t>
  </si>
  <si>
    <t>Frais communication</t>
  </si>
  <si>
    <t>Tapis spagetti exterieur</t>
  </si>
  <si>
    <t>Tapis moquette intérieur</t>
  </si>
  <si>
    <t>Panneau sécurité, chemin, obligatoire</t>
  </si>
  <si>
    <t>Panneau lumineux pour grue unité</t>
  </si>
  <si>
    <t xml:space="preserve">Repas de chantier </t>
  </si>
  <si>
    <t>TimeLaps</t>
  </si>
  <si>
    <t xml:space="preserve">Bache publicitaire </t>
  </si>
  <si>
    <t>Photo livraison</t>
  </si>
  <si>
    <t>Consommation</t>
  </si>
  <si>
    <t>Electricité avec grue</t>
  </si>
  <si>
    <t>Electricité sans grue</t>
  </si>
  <si>
    <t>Eau</t>
  </si>
  <si>
    <t>Télephone</t>
  </si>
  <si>
    <t>Divers</t>
  </si>
  <si>
    <t>Fourniture de bureau</t>
  </si>
  <si>
    <t>Tirage de plans</t>
  </si>
  <si>
    <t>Photocopieuse(location + entretien)</t>
  </si>
  <si>
    <t>Pharmacie</t>
  </si>
  <si>
    <t>Matériel informatique</t>
  </si>
  <si>
    <t>Mobilier</t>
  </si>
  <si>
    <t>Consommables cantonnements</t>
  </si>
  <si>
    <t>Café</t>
  </si>
  <si>
    <t>Prestations extérieures</t>
  </si>
  <si>
    <t>Contrôle grue</t>
  </si>
  <si>
    <t>G3</t>
  </si>
  <si>
    <t>Géomètre</t>
  </si>
  <si>
    <t>Nettoyage de la base vie</t>
  </si>
  <si>
    <t>Nettoyage du chantier</t>
  </si>
  <si>
    <t>Balayage chantier</t>
  </si>
  <si>
    <t>Podium de lavage</t>
  </si>
  <si>
    <t>Gardiennage vidéo surveillance</t>
  </si>
  <si>
    <t>Gardiennage maitre chien</t>
  </si>
  <si>
    <t>Huissier</t>
  </si>
  <si>
    <t>Grutier catégorie 1</t>
  </si>
  <si>
    <t xml:space="preserve">Grutier catégorie 2 </t>
  </si>
  <si>
    <t>Etude structure fondations superficielles</t>
  </si>
  <si>
    <t>Etude méthode</t>
  </si>
  <si>
    <t>Etude thermique</t>
  </si>
  <si>
    <t>LGT</t>
  </si>
  <si>
    <t>Etude acoustique</t>
  </si>
  <si>
    <t>Essais et tests</t>
  </si>
  <si>
    <t>Test d’étanchéité à l'air</t>
  </si>
  <si>
    <t>Test acoustique</t>
  </si>
  <si>
    <t>Traitements déchets</t>
  </si>
  <si>
    <t>Traitements de gravats</t>
  </si>
  <si>
    <t>Traitements DIB</t>
  </si>
  <si>
    <t>Frais de voirie - Emprise au sol</t>
  </si>
  <si>
    <t>Frais de voirie - Palissade</t>
  </si>
  <si>
    <t>Emprise buse + cable aérien</t>
  </si>
  <si>
    <t>Refection de voirie</t>
  </si>
  <si>
    <t>Coffrage voiles</t>
  </si>
  <si>
    <t>Banche métallique ht=2,8m</t>
  </si>
  <si>
    <t>Sous-hausse ht=1,50m</t>
  </si>
  <si>
    <t>Sous-hausse ht=1,00m</t>
  </si>
  <si>
    <t>Réhausse ht=0,50m</t>
  </si>
  <si>
    <t>Angle à 90°</t>
  </si>
  <si>
    <t>Accessoires - divers</t>
  </si>
  <si>
    <t>Accessoires</t>
  </si>
  <si>
    <t>Montage / Démontage banches</t>
  </si>
  <si>
    <t>Transport banches</t>
  </si>
  <si>
    <t>Transport plancher</t>
  </si>
  <si>
    <t>CTBX</t>
  </si>
  <si>
    <t>Coffrage horizontaux modulaire alphi</t>
  </si>
  <si>
    <t>Etais de décoffrage</t>
  </si>
  <si>
    <t>Passerelles</t>
  </si>
  <si>
    <t>Tour échelles</t>
  </si>
  <si>
    <t>Tour escaliers</t>
  </si>
  <si>
    <t>INSTALLATION</t>
  </si>
  <si>
    <t>Montage base vie</t>
  </si>
  <si>
    <t>Démontage base vie</t>
  </si>
  <si>
    <t>Transport base vie</t>
  </si>
  <si>
    <t>Montage grue</t>
  </si>
  <si>
    <t>Démontage grue</t>
  </si>
  <si>
    <t>Contrôle grue (/12mois)</t>
  </si>
  <si>
    <t>FT</t>
  </si>
  <si>
    <t>Pose et dépose limiteur de survol</t>
  </si>
  <si>
    <t>Installation du système</t>
  </si>
  <si>
    <t>Réception du système</t>
  </si>
  <si>
    <t>Dépose système</t>
  </si>
  <si>
    <t>Transport grue</t>
  </si>
  <si>
    <t>Fondation grue</t>
  </si>
  <si>
    <t>Pied de scellements</t>
  </si>
  <si>
    <t>Lest + Palonnier</t>
  </si>
  <si>
    <t>Accessoires grue</t>
  </si>
  <si>
    <t>Préparation,Transport,Montage ascenseur</t>
  </si>
  <si>
    <t>Démontage,Transport ascenseur</t>
  </si>
  <si>
    <t>Contôle ascenseur(/6mois)</t>
  </si>
  <si>
    <t>Entretien ascenseur(/3 mois)</t>
  </si>
  <si>
    <t>Aires</t>
  </si>
  <si>
    <t>Aire de lavage</t>
  </si>
  <si>
    <t>Piste de chantier</t>
  </si>
  <si>
    <t>Plateforme base vie</t>
  </si>
  <si>
    <t>Aire de préfabrication</t>
  </si>
  <si>
    <t>Panneaux + clôtures</t>
  </si>
  <si>
    <t>Panneaux de chantier</t>
  </si>
  <si>
    <t>Portail</t>
  </si>
  <si>
    <t>Portillon</t>
  </si>
  <si>
    <t>Clôture de chantier type HERAS</t>
  </si>
  <si>
    <t>Clôture de chantier type bardage</t>
  </si>
  <si>
    <t>Montage clôture</t>
  </si>
  <si>
    <t>Démontage clôture</t>
  </si>
  <si>
    <t>Branchement + réseaux</t>
  </si>
  <si>
    <t>Réseau éléctricité</t>
  </si>
  <si>
    <t>Armoire de dérivation</t>
  </si>
  <si>
    <t>Armoire de cantonnement</t>
  </si>
  <si>
    <t>Armoire de distribution</t>
  </si>
  <si>
    <t>Armoire de comptage</t>
  </si>
  <si>
    <t>Armoire de grue</t>
  </si>
  <si>
    <t>Armoire de chantier</t>
  </si>
  <si>
    <t>Armoire aire de préfabrication</t>
  </si>
  <si>
    <t>Coffret de distribution</t>
  </si>
  <si>
    <t>Branchement électrique</t>
  </si>
  <si>
    <t>Tarif jaune 36 à 250Kva</t>
  </si>
  <si>
    <t>Distribution électrique</t>
  </si>
  <si>
    <t>Contôle technique</t>
  </si>
  <si>
    <t>Réseau eau</t>
  </si>
  <si>
    <t>Regard</t>
  </si>
  <si>
    <t>Branchement eau</t>
  </si>
  <si>
    <t>Distribution eau</t>
  </si>
  <si>
    <t>Branchement EU</t>
  </si>
  <si>
    <t>Evacuation EU</t>
  </si>
  <si>
    <t>Branchement à l'égout</t>
  </si>
  <si>
    <t>Branchement comptage</t>
  </si>
  <si>
    <t>Branchement internet</t>
  </si>
  <si>
    <t>Repliement branchement</t>
  </si>
  <si>
    <t xml:space="preserve">TOTAL FRAIS DE CHANTIER H.T </t>
  </si>
  <si>
    <t xml:space="preserve">TOTAL ENCADREMENT </t>
  </si>
  <si>
    <t>MOIS</t>
  </si>
  <si>
    <t>Compris</t>
  </si>
  <si>
    <t>RATIO SHOT BATIMENT</t>
  </si>
  <si>
    <t>Local transformateur</t>
  </si>
  <si>
    <t xml:space="preserve">Ouvrage en gros œuvre </t>
  </si>
  <si>
    <t>Isolant poste de transformateur</t>
  </si>
  <si>
    <t>COEF REGUL. BETON.</t>
  </si>
  <si>
    <t>Consommations</t>
  </si>
  <si>
    <t>Mini pelle 8T</t>
  </si>
  <si>
    <t>Mannequin</t>
  </si>
  <si>
    <t xml:space="preserve"> Montage - Démontage -  Transport</t>
  </si>
  <si>
    <t>C35/45</t>
  </si>
  <si>
    <t>Béton C35/45</t>
  </si>
  <si>
    <t>kG</t>
  </si>
  <si>
    <t>(Acier de liaison 5kg/m)</t>
  </si>
  <si>
    <t>Poteau droit</t>
  </si>
  <si>
    <t>Poteau circulaire</t>
  </si>
  <si>
    <t>Poteau droit/circulaire</t>
  </si>
  <si>
    <t>Largeur/
Diametre</t>
  </si>
  <si>
    <t>Poteaux circulaires en béton armé</t>
  </si>
  <si>
    <t>Acrotère/Relevé</t>
  </si>
  <si>
    <r>
      <t xml:space="preserve">Coffrage </t>
    </r>
    <r>
      <rPr>
        <sz val="10"/>
        <color theme="0"/>
        <rFont val="Century Gothic"/>
        <family val="2"/>
      </rPr>
      <t>POTEAU CIRCULAIRE</t>
    </r>
  </si>
  <si>
    <t>Enduit de ciment 1F</t>
  </si>
  <si>
    <t xml:space="preserve">Ragréage
Enduit </t>
  </si>
  <si>
    <r>
      <t>Coffrage</t>
    </r>
    <r>
      <rPr>
        <sz val="10"/>
        <color theme="0"/>
        <rFont val="Century Gothic"/>
        <family val="2"/>
      </rPr>
      <t xml:space="preserve"> ÉDICULE</t>
    </r>
  </si>
  <si>
    <t>Edicule ascenseur</t>
  </si>
  <si>
    <t>Cuvette d'ascenseur</t>
  </si>
  <si>
    <t>Edicule VH Parking (dalette et parois)</t>
  </si>
  <si>
    <t>Edicule VB Parking (dalette et parois)</t>
  </si>
  <si>
    <t>PV : Coffrage grande hauteur (2,80m)</t>
  </si>
  <si>
    <t xml:space="preserve">PV:Coffrage grande hauteur </t>
  </si>
  <si>
    <t>Amenée et repli du matériel sur site</t>
  </si>
  <si>
    <t xml:space="preserve">PREAMBULE </t>
  </si>
  <si>
    <t xml:space="preserve">Implantation des VPP selon plan des axes du GO </t>
  </si>
  <si>
    <t xml:space="preserve">ECHAFAUDAGE </t>
  </si>
  <si>
    <t>Constat huissier</t>
  </si>
  <si>
    <t>ENLEVEMENT DE L’ECHAFAUDAGE</t>
  </si>
  <si>
    <t>Roulotte pendant la phase VPP</t>
  </si>
  <si>
    <t>ISOLATION RAPPORTEE</t>
  </si>
  <si>
    <t>Groupe Eléctrogène</t>
  </si>
  <si>
    <t>FONDS DE FOUILLES</t>
  </si>
  <si>
    <t>PV évacuation des terres polluées vers un centre de traitement de classe 3 + Sulfatée</t>
  </si>
  <si>
    <t>PRINCIPE</t>
  </si>
  <si>
    <t>PV évacuation des terres polluées vers un centre de traitement de classe 3 + Aménagée</t>
  </si>
  <si>
    <t>PV évacuation des terres polluées vers un centre de traitement de classe 2 + ISDND</t>
  </si>
  <si>
    <t>VOILES PAR PASSES</t>
  </si>
  <si>
    <t>Voiles par passes alternées</t>
  </si>
  <si>
    <t>Mise en place de drainage verticale type enkadrain</t>
  </si>
  <si>
    <t>Installation de chantier</t>
  </si>
  <si>
    <t>Terrassement généraux</t>
  </si>
  <si>
    <t xml:space="preserve">Terrassement </t>
  </si>
  <si>
    <t>Evacuation des en centre de traitement de classe 3</t>
  </si>
  <si>
    <t xml:space="preserve">Gestion des terres polluées </t>
  </si>
  <si>
    <t xml:space="preserve">Voiles par passes </t>
  </si>
  <si>
    <r>
      <t>M</t>
    </r>
    <r>
      <rPr>
        <vertAlign val="superscript"/>
        <sz val="10"/>
        <color rgb="FF202124"/>
        <rFont val="Arial"/>
        <family val="2"/>
      </rPr>
      <t>3</t>
    </r>
  </si>
  <si>
    <t>Arase sup.</t>
  </si>
  <si>
    <t>Arase inf.</t>
  </si>
  <si>
    <t>Maille</t>
  </si>
  <si>
    <t xml:space="preserve">TERRASSEMENT </t>
  </si>
  <si>
    <t xml:space="preserve">Puits blindée au droit du mitoyens </t>
  </si>
  <si>
    <t>PM</t>
  </si>
  <si>
    <t>TERRASSEMENT/VPP</t>
  </si>
  <si>
    <t>Bandeaux  préfabriquées en béton</t>
  </si>
  <si>
    <t>Préparation et amenée de l'atelier de rabattement de nappe</t>
  </si>
  <si>
    <t>Installation de l’ensemble du matériel, y compris raccordements et mise en fonctionnement</t>
  </si>
  <si>
    <t>Location du matériel en fonctionnement</t>
  </si>
  <si>
    <t>JOURS</t>
  </si>
  <si>
    <t>Démontage et repliement du matériel</t>
  </si>
  <si>
    <t>Contrôle par télésurveillance</t>
  </si>
  <si>
    <t>Contrôle et maintenance</t>
  </si>
  <si>
    <t>Fourniture de sable calibré pour confection du massif filtrant, compris manutention</t>
  </si>
  <si>
    <t>Amenée et repli du personnel et du matériel</t>
  </si>
  <si>
    <t>Implantation et recolement des pieux</t>
  </si>
  <si>
    <t>Exécution de pieux</t>
  </si>
  <si>
    <t>Le pieu chargé à : 91 tonnes</t>
  </si>
  <si>
    <t>Evacuation des déblais (inertes et non-pollués)</t>
  </si>
  <si>
    <t>Fourniture et mise en place d'aciers.</t>
  </si>
  <si>
    <t>Inclus</t>
  </si>
  <si>
    <t xml:space="preserve">TOTAL FONDATIONS </t>
  </si>
  <si>
    <t xml:space="preserve">FONDATIONS </t>
  </si>
  <si>
    <t xml:space="preserve">DELTA TOTAL H.T </t>
  </si>
  <si>
    <t>DELTA TOTAL T.T.C</t>
  </si>
  <si>
    <t xml:space="preserve">VARIANTE : MONTANT TOTAL H.T </t>
  </si>
  <si>
    <t>VARIANTE : MONTANT TOTAL T.T.C</t>
  </si>
  <si>
    <t>LOT TERRASSEMENT/VPP</t>
  </si>
  <si>
    <t xml:space="preserve">LOT GROS ŒUVRE </t>
  </si>
  <si>
    <t>TERRASSEMENT GÉNÉRAUX</t>
  </si>
  <si>
    <t>GESTION DES TERRES POLLUÉES</t>
  </si>
  <si>
    <t xml:space="preserve">TOTAL LOT GROS ŒUVRE </t>
  </si>
  <si>
    <t>TOTAL LOT TERRASSEMENT/VPP</t>
  </si>
  <si>
    <t xml:space="preserve">Somme de Ragréage
Enduit </t>
  </si>
  <si>
    <t>Edicule VH parking</t>
  </si>
  <si>
    <t xml:space="preserve">Parois VB parking </t>
  </si>
  <si>
    <t xml:space="preserve">Parois VH parking </t>
  </si>
  <si>
    <t xml:space="preserve">Parois ascenseur  </t>
  </si>
  <si>
    <t xml:space="preserve">Voile local transformateur </t>
  </si>
  <si>
    <t>VPP</t>
  </si>
  <si>
    <t>Polyane</t>
  </si>
  <si>
    <t>Edicule VB parking</t>
  </si>
  <si>
    <t>Dalle local transformateur</t>
  </si>
  <si>
    <t>Dalle/Edicule</t>
  </si>
  <si>
    <t>Cantonnements pour X personnes</t>
  </si>
  <si>
    <t>VARIANTE</t>
  </si>
  <si>
    <t>Marge</t>
  </si>
  <si>
    <t>TOTAL VARIANTE</t>
  </si>
  <si>
    <t>Voiles extérieurs en briques de terre cuite</t>
  </si>
  <si>
    <t>Briques de terre cuite d'épaisseur 20 cm</t>
  </si>
  <si>
    <t>Linteaux en briques</t>
  </si>
  <si>
    <t>Chaînages verticaux</t>
  </si>
  <si>
    <t xml:space="preserve">Chaînages horizontaux </t>
  </si>
  <si>
    <t>Rives de plancher en planelles</t>
  </si>
  <si>
    <t xml:space="preserve">Aéroblue </t>
  </si>
  <si>
    <t>(Acier de liaison 5kg/ml)</t>
  </si>
  <si>
    <t>Le pieu chargé à : 140 tonnes</t>
  </si>
  <si>
    <t>Le pieu chargé à : 200 tonnes</t>
  </si>
  <si>
    <t>Le pieu chargé à : 270 tonnes</t>
  </si>
  <si>
    <t>Le pieu chargé à : 340 tonnes</t>
  </si>
  <si>
    <t xml:space="preserve">Inclus dans le terrassement complémentaire </t>
  </si>
  <si>
    <t>Béton C25/30 FONDATION</t>
  </si>
  <si>
    <t>Béton C30/37 FONDATION</t>
  </si>
  <si>
    <t>Béton C35/45 FONDATION</t>
  </si>
  <si>
    <t>Béton C40/50 FONDATION</t>
  </si>
  <si>
    <r>
      <t xml:space="preserve">Béton C25/30 </t>
    </r>
    <r>
      <rPr>
        <sz val="10"/>
        <color theme="0"/>
        <rFont val="Century Gothic"/>
        <family val="2"/>
      </rPr>
      <t>FONDATION</t>
    </r>
  </si>
  <si>
    <r>
      <t xml:space="preserve">Béton C30/37 </t>
    </r>
    <r>
      <rPr>
        <sz val="10"/>
        <color theme="0"/>
        <rFont val="Century Gothic"/>
        <family val="2"/>
      </rPr>
      <t>FONDATION</t>
    </r>
  </si>
  <si>
    <r>
      <t xml:space="preserve">Béton C35/45 </t>
    </r>
    <r>
      <rPr>
        <sz val="10"/>
        <color theme="0"/>
        <rFont val="Century Gothic"/>
        <family val="2"/>
      </rPr>
      <t>FONDATION</t>
    </r>
  </si>
  <si>
    <r>
      <t xml:space="preserve">Béton C40/50 </t>
    </r>
    <r>
      <rPr>
        <sz val="10"/>
        <color theme="0"/>
        <rFont val="Century Gothic"/>
        <family val="2"/>
      </rPr>
      <t>FONDATION</t>
    </r>
  </si>
  <si>
    <t>Corniches préfabriquées en béton Lxlxh</t>
  </si>
  <si>
    <t xml:space="preserve">PV : Béton blanc </t>
  </si>
  <si>
    <t>Canalisations pour réseau hydrocarbures cis tranchées</t>
  </si>
  <si>
    <t xml:space="preserve">Regards avaloirs </t>
  </si>
  <si>
    <t>Cunettes périmétriques</t>
  </si>
  <si>
    <t>Réseaux souples</t>
  </si>
  <si>
    <t>Radier épaisseur Xcm</t>
  </si>
  <si>
    <t>Fosse ascenseur (parois et radier épaisseur 30cm)</t>
  </si>
  <si>
    <t xml:space="preserve">Tapis drainant </t>
  </si>
  <si>
    <t xml:space="preserve">Drainage périphérique </t>
  </si>
  <si>
    <t>Carneaux horizontale technique</t>
  </si>
  <si>
    <t>Carneaux de ventillation horizontale</t>
  </si>
  <si>
    <t>Conduits de désenfumage et ventilation</t>
  </si>
  <si>
    <t xml:space="preserve">Terrassement et évacuation </t>
  </si>
  <si>
    <t xml:space="preserve">Souche et chapeau de conduit de désenfumage </t>
  </si>
  <si>
    <t>Parois carneau technique</t>
  </si>
  <si>
    <t>Dalle carneau technique</t>
  </si>
  <si>
    <t>Chapeau ventilation</t>
  </si>
  <si>
    <t>Souche ventilation</t>
  </si>
  <si>
    <t>Raidisseur en BA</t>
  </si>
  <si>
    <t>Raidisseur</t>
  </si>
  <si>
    <t>Enduit de ciment 2F</t>
  </si>
  <si>
    <t>Pose d'huisseries banchées HT:204cm x LG:93cm</t>
  </si>
  <si>
    <t>Recharge en béton sur plancher avec forme de pente</t>
  </si>
  <si>
    <t>Rampannage  des pignons</t>
  </si>
  <si>
    <t xml:space="preserve">Bande de redressement </t>
  </si>
  <si>
    <t>100% du linéaire du RDC</t>
  </si>
  <si>
    <t>S.O.</t>
  </si>
  <si>
    <t>Essai sur canalisation</t>
  </si>
  <si>
    <t>Couronnements en béton</t>
  </si>
  <si>
    <t>(vide)</t>
  </si>
  <si>
    <t>DIRECTION :</t>
  </si>
  <si>
    <t xml:space="preserve">RESPONSABLE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</si>
</sst>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\ _F_-;\-* #,##0.0\ _F_-;_-* &quot;-&quot;??\ _F_-;_-@_-"/>
    <numFmt numFmtId="167" formatCode="#,##0.0_0_0_-_ ;#,##0.0\-_0_0_ ;&quot;&quot;"/>
    <numFmt numFmtId="168" formatCode="[$-40C]dddd\ d\ mmmm\ yyyy"/>
    <numFmt numFmtId="169" formatCode="[$€]#,##0.00_);[Red]\([$€]#,##0.00\)"/>
    <numFmt numFmtId="170" formatCode="0.000"/>
    <numFmt numFmtId="171" formatCode="#,##0.00\ [$€];[Red]\-#,##0.00\ [$€]"/>
    <numFmt numFmtId="172" formatCode="_-* #,##0.00\ [$€-1]_-;\-* #,##0.00\ [$€-1]_-;_-* &quot;-&quot;??\ [$€-1]_-"/>
    <numFmt numFmtId="173" formatCode="#,##0.00\ &quot;€&quot;"/>
    <numFmt numFmtId="174" formatCode="_-* #,##0.00\ [$€]_-;\-* #,##0.00\ [$€]_-;_-* \-??\ [$€]_-;_-@_-"/>
    <numFmt numFmtId="175" formatCode="_-* #,##0.00\ [$€]_-;\-* #,##0.00\ [$€]_-;_-* &quot;-&quot;??\ [$€]_-;_-@_-"/>
    <numFmt numFmtId="176" formatCode="[$-41F]General"/>
    <numFmt numFmtId="177" formatCode="#,##0.00;[Red]#,##0.00"/>
    <numFmt numFmtId="178" formatCode="&quot;      &quot;@"/>
    <numFmt numFmtId="179" formatCode="&quot;  &quot;@"/>
    <numFmt numFmtId="180" formatCode="&quot;            &quot;@"/>
    <numFmt numFmtId="181" formatCode="&quot;     &quot;@"/>
    <numFmt numFmtId="182" formatCode="#,##0\ ;[Red]\-#,##0\ "/>
    <numFmt numFmtId="183" formatCode="_-* #,##0.00\ _F_-;\-* #,##0.00\ _F_-;_-* &quot;-&quot;??\ _F_-;_-@_-"/>
    <numFmt numFmtId="184" formatCode="_-* #,##0.00\ _€_-;\-* #,##0.00\ _€_-;_-* \-??\ _€_-;_-@_-"/>
    <numFmt numFmtId="185" formatCode="_-* #,##0.00\ _F_-;\-* #,##0.00\ _F_-;_-* \-??\ _F_-;_-@_-"/>
    <numFmt numFmtId="186" formatCode="_-* #,##0.00\ &quot;F&quot;_-;\-* #,##0.00\ &quot;F&quot;_-;_-* &quot;-&quot;??\ &quot;F&quot;_-;_-@_-"/>
    <numFmt numFmtId="187" formatCode="#,##0.00\ [$€-40C];[Red]\-#,##0.00\ [$€-40C]"/>
    <numFmt numFmtId="188" formatCode="0.0000"/>
    <numFmt numFmtId="189" formatCode="#,##0\ &quot;F&quot;;\-#,##0\ &quot;F&quot;"/>
    <numFmt numFmtId="190" formatCode="[$€-2]\ #,##0.00_);[Red]\([$€-2]\ #,##0.00\)"/>
    <numFmt numFmtId="191" formatCode="0.00000"/>
    <numFmt numFmtId="192" formatCode="#,##0&quot; &quot;"/>
    <numFmt numFmtId="193" formatCode="#,##0;[Red]#,##0"/>
    <numFmt numFmtId="194" formatCode="_-* #,##0.00\ [$€-1]_-;\-* #,##0.00\ [$€-1]_-;_-* \-??\ [$€-1]_-;_-@_-"/>
    <numFmt numFmtId="195" formatCode="_-* #,##0.00&quot; €&quot;_-;\-* #,##0.00&quot; €&quot;_-;_-* \-??&quot; €&quot;_-;_-@_-"/>
    <numFmt numFmtId="196" formatCode="0.##"/>
    <numFmt numFmtId="197" formatCode="#,##0.00_-_ ;#,##0.00\-_ "/>
    <numFmt numFmtId="198" formatCode="#,##0_,_0_0_0_-_ ;#,##0\-_,_0_0_0_ "/>
    <numFmt numFmtId="199" formatCode="#,##0.0_0_0_-_ ;#,##0.0\-_0_0_ "/>
    <numFmt numFmtId="200" formatCode="#,##0.00_0_-_ ;#,##0.00\-_0_ "/>
    <numFmt numFmtId="201" formatCode="#,##0.000_-_ ;#,##0.000\-_ "/>
    <numFmt numFmtId="202" formatCode="0_)"/>
    <numFmt numFmtId="203" formatCode="_-* #,##0&quot; F&quot;_-;\-* #,##0&quot; F&quot;_-;_-* &quot;- F&quot;_-;_-@_-"/>
    <numFmt numFmtId="204" formatCode="_-* #,##0.00&quot; F&quot;_-;\-* #,##0.00&quot; F&quot;_-;_-* \-??&quot; F&quot;_-;_-@_-"/>
    <numFmt numFmtId="205" formatCode="General_)"/>
    <numFmt numFmtId="206" formatCode="0.0"/>
    <numFmt numFmtId="207" formatCode="mmm\-yyyy"/>
    <numFmt numFmtId="208" formatCode="#,##0.0&quot; kg/m3&quot;"/>
    <numFmt numFmtId="209" formatCode="#,##0.0&quot; kg/m2&quot;"/>
    <numFmt numFmtId="210" formatCode="#,##0.0&quot; €/m²&quot;"/>
    <numFmt numFmtId="211" formatCode="#,##0.00_ ;\-#,##0.00\ "/>
    <numFmt numFmtId="212" formatCode="#,##0.00&quot; m&quot;"/>
    <numFmt numFmtId="213" formatCode="#,##0.00&quot; m3&quot;"/>
    <numFmt numFmtId="214" formatCode="#,##0.00&quot; kg&quot;"/>
    <numFmt numFmtId="215" formatCode="#,##0.00&quot; m²&quot;"/>
    <numFmt numFmtId="216" formatCode="_-* #,##0.00_ _F_-;\-* #,##0.00_ _F_-;_-* &quot;-&quot;??_ _F_-;_-@_-"/>
    <numFmt numFmtId="217" formatCode="#,##0.00[$€]_);[Red]\(#,##0.00[$€]\)"/>
    <numFmt numFmtId="218" formatCode="_-* #,##0.00\ [$€-40C]_-;\-* #,##0.00\ [$€-40C]_-;_-* &quot;-&quot;??\ [$€-40C]_-;_-@_-"/>
    <numFmt numFmtId="219" formatCode="#,##0.0&quot; m²&quot;"/>
    <numFmt numFmtId="220" formatCode="#,##0&quot; mois&quot;"/>
    <numFmt numFmtId="221" formatCode="#,##0&quot; lgts&quot;"/>
    <numFmt numFmtId="222" formatCode="#,##0&quot; pers&quot;"/>
    <numFmt numFmtId="223" formatCode="#,##0.00&quot; NGF&quot;"/>
  </numFmts>
  <fonts count="2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4"/>
      <color theme="0"/>
      <name val="Calibri"/>
      <family val="2"/>
      <scheme val="minor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6"/>
      <name val="Courier New"/>
      <family val="3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indexed="9"/>
      <name val="Calibri"/>
      <family val="2"/>
    </font>
    <font>
      <u/>
      <sz val="10"/>
      <name val="Times New Roman"/>
      <family val="1"/>
    </font>
    <font>
      <i/>
      <sz val="8"/>
      <color indexed="8"/>
      <name val="Arial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5"/>
      <name val="Helv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Arial"/>
      <family val="2"/>
    </font>
    <font>
      <sz val="11"/>
      <color indexed="52"/>
      <name val="Calibri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angal"/>
      <family val="2"/>
    </font>
    <font>
      <sz val="11"/>
      <color indexed="62"/>
      <name val="Calibri"/>
      <family val="2"/>
    </font>
    <font>
      <sz val="10"/>
      <name val="Helv"/>
    </font>
    <font>
      <b/>
      <sz val="8"/>
      <name val="Helv"/>
    </font>
    <font>
      <sz val="11"/>
      <color rgb="FF000000"/>
      <name val="Calibri"/>
      <family val="2"/>
    </font>
    <font>
      <i/>
      <sz val="11"/>
      <color indexed="23"/>
      <name val="Calibri"/>
      <family val="2"/>
    </font>
    <font>
      <b/>
      <i/>
      <sz val="8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i/>
      <sz val="9"/>
      <color indexed="8"/>
      <name val="Arial Narrow"/>
      <family val="2"/>
    </font>
    <font>
      <b/>
      <sz val="12"/>
      <color indexed="8"/>
      <name val="Arial"/>
      <family val="2"/>
    </font>
    <font>
      <sz val="8"/>
      <name val="Helv"/>
    </font>
    <font>
      <sz val="11"/>
      <color theme="1"/>
      <name val="Times New Roman"/>
      <family val="2"/>
    </font>
    <font>
      <sz val="11"/>
      <color indexed="8"/>
      <name val="Times New Roman"/>
      <family val="2"/>
    </font>
    <font>
      <sz val="10"/>
      <name val="Helvetica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i/>
      <sz val="9"/>
      <name val="Arial"/>
      <family val="2"/>
    </font>
    <font>
      <sz val="12"/>
      <name val="Helvetica"/>
      <family val="2"/>
    </font>
    <font>
      <sz val="9"/>
      <name val="Geneva"/>
    </font>
    <font>
      <sz val="12"/>
      <name val="System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sz val="8.25"/>
      <name val="Tahoma"/>
      <family val="2"/>
    </font>
    <font>
      <sz val="9"/>
      <color indexed="0"/>
      <name val="Geneva"/>
      <family val="2"/>
    </font>
    <font>
      <sz val="10"/>
      <color indexed="8"/>
      <name val="Geneva"/>
    </font>
    <font>
      <b/>
      <sz val="11"/>
      <color indexed="63"/>
      <name val="Calibri"/>
      <family val="2"/>
    </font>
    <font>
      <u/>
      <sz val="10"/>
      <name val="Arial"/>
      <family val="2"/>
    </font>
    <font>
      <u/>
      <sz val="12"/>
      <name val="Arial"/>
      <family val="2"/>
    </font>
    <font>
      <i/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name val="Baskerville Old Face"/>
      <family val="1"/>
    </font>
    <font>
      <b/>
      <u/>
      <sz val="14"/>
      <name val="Arial"/>
      <family val="2"/>
    </font>
    <font>
      <sz val="12"/>
      <name val="Times New Roman"/>
      <family val="1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1"/>
      <name val="Century Gothic"/>
      <family val="2"/>
    </font>
    <font>
      <b/>
      <sz val="18"/>
      <color theme="1"/>
      <name val="Century Gothic"/>
      <family val="2"/>
    </font>
    <font>
      <b/>
      <sz val="20"/>
      <color theme="0"/>
      <name val="Century Gothic"/>
      <family val="2"/>
    </font>
    <font>
      <sz val="9"/>
      <color indexed="0"/>
      <name val="Geneva"/>
    </font>
    <font>
      <sz val="11"/>
      <color theme="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name val="Century Gothic"/>
      <family val="2"/>
    </font>
    <font>
      <b/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b/>
      <sz val="14"/>
      <color rgb="FFFF0000"/>
      <name val="Century Gothic"/>
      <family val="2"/>
    </font>
    <font>
      <sz val="10"/>
      <color theme="0"/>
      <name val="Century Gothic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12"/>
      <color rgb="FF000000"/>
      <name val="Verdana"/>
      <family val="2"/>
    </font>
    <font>
      <sz val="10"/>
      <name val="Tahoma"/>
      <family val="2"/>
    </font>
    <font>
      <sz val="11"/>
      <name val="CG Times (W1)"/>
      <family val="1"/>
    </font>
    <font>
      <b/>
      <sz val="11"/>
      <name val="CG Times (W1)"/>
      <family val="1"/>
    </font>
    <font>
      <sz val="11"/>
      <name val="CG Times"/>
      <family val="1"/>
    </font>
    <font>
      <sz val="10"/>
      <name val="CG Times"/>
      <family val="1"/>
    </font>
    <font>
      <sz val="8"/>
      <name val="CG Times"/>
      <family val="1"/>
    </font>
    <font>
      <sz val="8"/>
      <name val="CG Times (W1)"/>
      <family val="1"/>
    </font>
    <font>
      <u/>
      <sz val="6"/>
      <color indexed="12"/>
      <name val="MS Sans Serif"/>
      <family val="2"/>
    </font>
    <font>
      <sz val="10"/>
      <color theme="1"/>
      <name val="Tahoma"/>
      <family val="2"/>
    </font>
    <font>
      <sz val="11"/>
      <name val="Arial"/>
      <family val="2"/>
    </font>
    <font>
      <b/>
      <i/>
      <sz val="12"/>
      <name val="Times New Roman"/>
      <family val="1"/>
    </font>
    <font>
      <b/>
      <sz val="10"/>
      <name val="MS Sans Serif"/>
      <family val="2"/>
    </font>
    <font>
      <sz val="12"/>
      <name val="Arial"/>
      <family val="2"/>
    </font>
    <font>
      <sz val="10"/>
      <name val="FuturaA Bk BT"/>
      <family val="2"/>
    </font>
    <font>
      <i/>
      <sz val="10"/>
      <name val="Helv"/>
    </font>
    <font>
      <sz val="9"/>
      <name val="Monaco"/>
    </font>
    <font>
      <sz val="10"/>
      <name val="Courier"/>
      <family val="3"/>
    </font>
    <font>
      <b/>
      <u/>
      <sz val="10"/>
      <name val="Times New Roman"/>
      <family val="1"/>
    </font>
    <font>
      <b/>
      <sz val="12"/>
      <color indexed="29"/>
      <name val="Times New Roman"/>
      <family val="1"/>
    </font>
    <font>
      <b/>
      <u/>
      <sz val="11"/>
      <name val="Arial"/>
      <family val="2"/>
    </font>
    <font>
      <b/>
      <sz val="9"/>
      <name val="Monaco"/>
    </font>
    <font>
      <sz val="9"/>
      <name val="Tahoma"/>
      <family val="2"/>
    </font>
    <font>
      <sz val="11"/>
      <name val="Wingdings"/>
      <charset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Times New Roman"/>
      <family val="1"/>
    </font>
    <font>
      <sz val="12"/>
      <name val="Courier"/>
      <family val="3"/>
    </font>
    <font>
      <sz val="12"/>
      <name val="Courier New"/>
      <family val="3"/>
    </font>
    <font>
      <b/>
      <sz val="10.5"/>
      <name val="Arial Narrow"/>
      <family val="2"/>
    </font>
    <font>
      <sz val="10"/>
      <name val="'Arial CE'"/>
      <family val="2"/>
    </font>
    <font>
      <sz val="10"/>
      <name val="Arial"/>
      <family val="2"/>
      <charset val="1"/>
    </font>
    <font>
      <sz val="10"/>
      <name val="Arial"/>
      <family val="2"/>
      <charset val="238"/>
    </font>
    <font>
      <sz val="10"/>
      <name val="Arial Narrow"/>
      <family val="2"/>
    </font>
    <font>
      <b/>
      <u/>
      <sz val="11"/>
      <name val="Arial Narrow"/>
      <family val="2"/>
    </font>
    <font>
      <sz val="12"/>
      <name val="Arial MT"/>
      <family val="2"/>
      <charset val="1"/>
    </font>
    <font>
      <b/>
      <u/>
      <sz val="12"/>
      <name val="Arial MT"/>
      <family val="2"/>
      <charset val="1"/>
    </font>
    <font>
      <b/>
      <u/>
      <sz val="14"/>
      <name val="Times New Roman"/>
      <family val="1"/>
    </font>
    <font>
      <b/>
      <u/>
      <sz val="10"/>
      <color indexed="10"/>
      <name val="Arial"/>
      <family val="2"/>
    </font>
    <font>
      <sz val="10"/>
      <name val="Arial CE"/>
      <family val="2"/>
      <charset val="238"/>
    </font>
    <font>
      <sz val="10"/>
      <name val="MS Sans Serif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12"/>
      <color indexed="8"/>
      <name val="Arial"/>
      <family val="2"/>
      <charset val="1"/>
    </font>
    <font>
      <b/>
      <sz val="10"/>
      <name val="Times New Roman"/>
      <family val="1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8.5"/>
      <color indexed="12"/>
      <name val="Arial"/>
      <family val="2"/>
      <charset val="1"/>
    </font>
    <font>
      <sz val="10"/>
      <name val="Courier New"/>
      <family val="3"/>
      <charset val="1"/>
    </font>
    <font>
      <sz val="12"/>
      <name val="Arial"/>
      <family val="2"/>
      <charset val="1"/>
    </font>
    <font>
      <sz val="10"/>
      <color indexed="8"/>
      <name val="Comic Sans MS"/>
      <family val="2"/>
      <charset val="1"/>
    </font>
    <font>
      <sz val="8.25"/>
      <name val="Microsoft Sans Serif"/>
      <family val="2"/>
      <charset val="1"/>
    </font>
    <font>
      <sz val="11"/>
      <color indexed="8"/>
      <name val="Calibri"/>
      <family val="2"/>
      <charset val="1"/>
    </font>
    <font>
      <b/>
      <sz val="8"/>
      <name val="Arial"/>
      <family val="2"/>
      <charset val="1"/>
    </font>
    <font>
      <b/>
      <sz val="9"/>
      <color indexed="8"/>
      <name val="Arial"/>
      <family val="2"/>
      <charset val="1"/>
    </font>
    <font>
      <sz val="12"/>
      <name val="Tms Rmn"/>
    </font>
    <font>
      <sz val="10"/>
      <name val="Geneva"/>
    </font>
    <font>
      <sz val="10"/>
      <color rgb="FFFF0000"/>
      <name val="Century Gothic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Comic Sans MS"/>
      <family val="2"/>
    </font>
    <font>
      <sz val="10"/>
      <name val="Verdana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2"/>
      <color indexed="9"/>
      <name val="Arial"/>
      <family val="2"/>
    </font>
    <font>
      <sz val="10"/>
      <color indexed="50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Century Gothic"/>
      <family val="2"/>
    </font>
    <font>
      <b/>
      <sz val="9"/>
      <name val="Geneva"/>
    </font>
    <font>
      <b/>
      <sz val="9"/>
      <color rgb="FF00B0F0"/>
      <name val="Geneva"/>
    </font>
    <font>
      <i/>
      <sz val="9"/>
      <name val="Geneva"/>
    </font>
    <font>
      <b/>
      <sz val="10"/>
      <name val="Helv"/>
    </font>
    <font>
      <sz val="10"/>
      <color indexed="12"/>
      <name val="Tms Rmn"/>
    </font>
    <font>
      <sz val="12"/>
      <name val="Arial MT"/>
    </font>
    <font>
      <sz val="12"/>
      <name val="Helv"/>
    </font>
    <font>
      <b/>
      <sz val="8"/>
      <color indexed="10"/>
      <name val="Arial"/>
      <family val="2"/>
    </font>
    <font>
      <u/>
      <sz val="10"/>
      <color indexed="12"/>
      <name val="Times New Roman"/>
      <family val="1"/>
    </font>
    <font>
      <b/>
      <sz val="10"/>
      <color indexed="57"/>
      <name val="Arial"/>
      <family val="2"/>
    </font>
    <font>
      <b/>
      <i/>
      <u/>
      <sz val="16"/>
      <color indexed="24"/>
      <name val="Arial"/>
      <family val="2"/>
    </font>
    <font>
      <sz val="10"/>
      <name val="55 Helvetica Roman"/>
    </font>
    <font>
      <sz val="8"/>
      <name val="Times New Roman"/>
      <family val="1"/>
    </font>
    <font>
      <b/>
      <i/>
      <sz val="10"/>
      <name val="Helv"/>
    </font>
    <font>
      <b/>
      <sz val="14"/>
      <color indexed="8"/>
      <name val="Arial"/>
      <family val="2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b/>
      <sz val="11"/>
      <color rgb="FFFF0000"/>
      <name val="Century Gothic"/>
      <family val="2"/>
    </font>
    <font>
      <b/>
      <sz val="10"/>
      <color theme="0"/>
      <name val="Century Gothic"/>
      <family val="2"/>
    </font>
    <font>
      <b/>
      <sz val="11"/>
      <name val="Calibri"/>
      <family val="2"/>
      <scheme val="minor"/>
    </font>
    <font>
      <vertAlign val="superscript"/>
      <sz val="10"/>
      <name val="Century Gothic"/>
      <family val="2"/>
    </font>
    <font>
      <b/>
      <sz val="10"/>
      <color rgb="FF0070C0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  <font>
      <i/>
      <sz val="10"/>
      <color theme="1"/>
      <name val="Century Gothic"/>
      <family val="2"/>
    </font>
    <font>
      <sz val="11"/>
      <name val="Century Gothic"/>
      <family val="2"/>
    </font>
    <font>
      <b/>
      <sz val="10"/>
      <color rgb="FFFF0000"/>
      <name val="Geneva"/>
    </font>
    <font>
      <b/>
      <i/>
      <sz val="10"/>
      <color rgb="FFFF0000"/>
      <name val="Geneva"/>
    </font>
    <font>
      <i/>
      <sz val="10"/>
      <color theme="0" tint="-0.499984740745262"/>
      <name val="Century Gothic"/>
      <family val="2"/>
    </font>
    <font>
      <i/>
      <sz val="10"/>
      <name val="Century Gothic"/>
      <family val="2"/>
    </font>
    <font>
      <b/>
      <sz val="14"/>
      <name val="Century Gothic"/>
      <family val="2"/>
    </font>
    <font>
      <b/>
      <u/>
      <sz val="14"/>
      <name val="Century Gothic"/>
      <family val="2"/>
    </font>
    <font>
      <b/>
      <sz val="12"/>
      <name val="Century Gothic"/>
      <family val="2"/>
    </font>
    <font>
      <b/>
      <u/>
      <sz val="11"/>
      <name val="Century Gothic"/>
      <family val="2"/>
    </font>
    <font>
      <b/>
      <i/>
      <sz val="11"/>
      <name val="Century Gothic"/>
      <family val="2"/>
    </font>
    <font>
      <b/>
      <sz val="11"/>
      <name val="Century Gothic"/>
      <family val="2"/>
    </font>
    <font>
      <b/>
      <u/>
      <sz val="10"/>
      <name val="Century Gothic"/>
      <family val="2"/>
    </font>
    <font>
      <b/>
      <sz val="14"/>
      <color theme="0"/>
      <name val="Century Gothic"/>
      <family val="2"/>
    </font>
    <font>
      <vertAlign val="superscript"/>
      <sz val="10"/>
      <color rgb="FF202124"/>
      <name val="Arial"/>
      <family val="2"/>
    </font>
    <font>
      <i/>
      <sz val="10"/>
      <color theme="0" tint="-0.249977111117893"/>
      <name val="Century Gothic"/>
      <family val="2"/>
    </font>
    <font>
      <b/>
      <sz val="10"/>
      <color theme="1"/>
      <name val="Calibri"/>
      <family val="2"/>
      <scheme val="minor"/>
    </font>
  </fonts>
  <fills count="12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gray125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17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5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2"/>
        <bgColor indexed="22"/>
      </patternFill>
    </fill>
    <fill>
      <patternFill patternType="solid">
        <fgColor indexed="51"/>
        <bgColor indexed="22"/>
      </patternFill>
    </fill>
    <fill>
      <patternFill patternType="solid">
        <fgColor theme="5" tint="0.39997558519241921"/>
        <bgColor indexed="64"/>
      </patternFill>
    </fill>
    <fill>
      <patternFill patternType="gray0625"/>
    </fill>
    <fill>
      <patternFill patternType="solid">
        <fgColor theme="3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bgColor theme="0" tint="-0.499984740745262"/>
      </patternFill>
    </fill>
    <fill>
      <patternFill patternType="darkUp">
        <bgColor theme="1" tint="0.499984740745262"/>
      </patternFill>
    </fill>
  </fills>
  <borders count="2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0"/>
      </left>
      <right style="thin">
        <color indexed="0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dotted">
        <color indexed="64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4515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6" fillId="0" borderId="0" applyNumberFormat="0" applyFill="0" applyBorder="0">
      <alignment vertical="top" wrapText="1"/>
    </xf>
    <xf numFmtId="0" fontId="7" fillId="0" borderId="0" applyFill="0" applyBorder="0">
      <alignment vertical="top" wrapText="1"/>
    </xf>
    <xf numFmtId="49" fontId="8" fillId="0" borderId="0" applyFill="0" applyBorder="0">
      <alignment vertical="top" wrapText="1"/>
    </xf>
    <xf numFmtId="49" fontId="9" fillId="0" borderId="0" applyNumberFormat="0" applyFill="0" applyBorder="0">
      <alignment vertical="top"/>
    </xf>
    <xf numFmtId="165" fontId="6" fillId="0" borderId="0" applyFill="0" applyBorder="0"/>
    <xf numFmtId="165" fontId="6" fillId="0" borderId="0" applyFill="0" applyBorder="0"/>
    <xf numFmtId="10" fontId="6" fillId="0" borderId="0" applyFill="0" applyBorder="0"/>
    <xf numFmtId="0" fontId="6" fillId="0" borderId="0" applyFill="0" applyBorder="0">
      <protection locked="0"/>
    </xf>
    <xf numFmtId="165" fontId="6" fillId="0" borderId="0" applyFill="0" applyBorder="0">
      <protection locked="0"/>
    </xf>
    <xf numFmtId="0" fontId="8" fillId="0" borderId="0" applyFill="0" applyBorder="0"/>
    <xf numFmtId="166" fontId="8" fillId="0" borderId="0" applyFill="0" applyBorder="0"/>
    <xf numFmtId="167" fontId="8" fillId="0" borderId="0" applyFill="0" applyBorder="0"/>
    <xf numFmtId="0" fontId="8" fillId="0" borderId="0" applyFill="0" applyBorder="0"/>
    <xf numFmtId="168" fontId="8" fillId="0" borderId="0" applyFill="0" applyBorder="0"/>
    <xf numFmtId="0" fontId="8" fillId="0" borderId="0" applyFill="0" applyBorder="0"/>
    <xf numFmtId="49" fontId="8" fillId="0" borderId="0" applyFill="0" applyBorder="0">
      <alignment vertical="top"/>
    </xf>
    <xf numFmtId="0" fontId="10" fillId="0" borderId="0" applyFill="0" applyBorder="0">
      <alignment vertical="top" wrapText="1"/>
    </xf>
    <xf numFmtId="0" fontId="11" fillId="0" borderId="0" applyFill="0" applyBorder="0">
      <alignment vertical="top" wrapText="1"/>
    </xf>
    <xf numFmtId="0" fontId="1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8" fillId="0" borderId="0" applyNumberFormat="0" applyFill="0" applyBorder="0">
      <alignment horizontal="center"/>
    </xf>
    <xf numFmtId="169" fontId="13" fillId="25" borderId="0" applyNumberFormat="0" applyBorder="0" applyAlignment="0" applyProtection="0"/>
    <xf numFmtId="0" fontId="13" fillId="25" borderId="0" applyNumberFormat="0" applyBorder="0" applyAlignment="0" applyProtection="0"/>
    <xf numFmtId="169" fontId="13" fillId="25" borderId="0" applyNumberFormat="0" applyBorder="0" applyAlignment="0" applyProtection="0"/>
    <xf numFmtId="0" fontId="1" fillId="10" borderId="0" applyNumberFormat="0" applyBorder="0" applyAlignment="0" applyProtection="0"/>
    <xf numFmtId="169" fontId="13" fillId="26" borderId="0" applyNumberFormat="0" applyBorder="0" applyAlignment="0" applyProtection="0"/>
    <xf numFmtId="0" fontId="13" fillId="26" borderId="0" applyNumberFormat="0" applyBorder="0" applyAlignment="0" applyProtection="0"/>
    <xf numFmtId="169" fontId="13" fillId="26" borderId="0" applyNumberFormat="0" applyBorder="0" applyAlignment="0" applyProtection="0"/>
    <xf numFmtId="0" fontId="1" fillId="12" borderId="0" applyNumberFormat="0" applyBorder="0" applyAlignment="0" applyProtection="0"/>
    <xf numFmtId="169" fontId="13" fillId="27" borderId="0" applyNumberFormat="0" applyBorder="0" applyAlignment="0" applyProtection="0"/>
    <xf numFmtId="0" fontId="13" fillId="27" borderId="0" applyNumberFormat="0" applyBorder="0" applyAlignment="0" applyProtection="0"/>
    <xf numFmtId="169" fontId="13" fillId="27" borderId="0" applyNumberFormat="0" applyBorder="0" applyAlignment="0" applyProtection="0"/>
    <xf numFmtId="0" fontId="1" fillId="14" borderId="0" applyNumberFormat="0" applyBorder="0" applyAlignment="0" applyProtection="0"/>
    <xf numFmtId="169" fontId="13" fillId="28" borderId="0" applyNumberFormat="0" applyBorder="0" applyAlignment="0" applyProtection="0"/>
    <xf numFmtId="0" fontId="13" fillId="28" borderId="0" applyNumberFormat="0" applyBorder="0" applyAlignment="0" applyProtection="0"/>
    <xf numFmtId="169" fontId="13" fillId="28" borderId="0" applyNumberFormat="0" applyBorder="0" applyAlignment="0" applyProtection="0"/>
    <xf numFmtId="0" fontId="1" fillId="16" borderId="0" applyNumberFormat="0" applyBorder="0" applyAlignment="0" applyProtection="0"/>
    <xf numFmtId="169" fontId="13" fillId="29" borderId="0" applyNumberFormat="0" applyBorder="0" applyAlignment="0" applyProtection="0"/>
    <xf numFmtId="0" fontId="13" fillId="29" borderId="0" applyNumberFormat="0" applyBorder="0" applyAlignment="0" applyProtection="0"/>
    <xf numFmtId="169" fontId="13" fillId="29" borderId="0" applyNumberFormat="0" applyBorder="0" applyAlignment="0" applyProtection="0"/>
    <xf numFmtId="0" fontId="1" fillId="18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0" fontId="1" fillId="20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169" fontId="13" fillId="32" borderId="0" applyNumberFormat="0" applyBorder="0" applyAlignment="0" applyProtection="0"/>
    <xf numFmtId="0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3" borderId="0" applyNumberFormat="0" applyBorder="0" applyAlignment="0" applyProtection="0"/>
    <xf numFmtId="0" fontId="13" fillId="33" borderId="0" applyNumberFormat="0" applyBorder="0" applyAlignment="0" applyProtection="0"/>
    <xf numFmtId="169" fontId="13" fillId="33" borderId="0" applyNumberFormat="0" applyBorder="0" applyAlignment="0" applyProtection="0"/>
    <xf numFmtId="169" fontId="13" fillId="30" borderId="0" applyNumberFormat="0" applyBorder="0" applyAlignment="0" applyProtection="0"/>
    <xf numFmtId="0" fontId="13" fillId="30" borderId="0" applyNumberFormat="0" applyBorder="0" applyAlignment="0" applyProtection="0"/>
    <xf numFmtId="169" fontId="13" fillId="30" borderId="0" applyNumberFormat="0" applyBorder="0" applyAlignment="0" applyProtection="0"/>
    <xf numFmtId="169" fontId="13" fillId="29" borderId="0" applyNumberFormat="0" applyBorder="0" applyAlignment="0" applyProtection="0"/>
    <xf numFmtId="0" fontId="13" fillId="29" borderId="0" applyNumberFormat="0" applyBorder="0" applyAlignment="0" applyProtection="0"/>
    <xf numFmtId="169" fontId="13" fillId="29" borderId="0" applyNumberFormat="0" applyBorder="0" applyAlignment="0" applyProtection="0"/>
    <xf numFmtId="169" fontId="13" fillId="33" borderId="0" applyNumberFormat="0" applyBorder="0" applyAlignment="0" applyProtection="0"/>
    <xf numFmtId="0" fontId="13" fillId="33" borderId="0" applyNumberFormat="0" applyBorder="0" applyAlignment="0" applyProtection="0"/>
    <xf numFmtId="169" fontId="13" fillId="33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" fillId="11" borderId="0" applyNumberFormat="0" applyBorder="0" applyAlignment="0" applyProtection="0"/>
    <xf numFmtId="169" fontId="13" fillId="32" borderId="0" applyNumberFormat="0" applyBorder="0" applyAlignment="0" applyProtection="0"/>
    <xf numFmtId="0" fontId="13" fillId="32" borderId="0" applyNumberFormat="0" applyBorder="0" applyAlignment="0" applyProtection="0"/>
    <xf numFmtId="169" fontId="13" fillId="32" borderId="0" applyNumberFormat="0" applyBorder="0" applyAlignment="0" applyProtection="0"/>
    <xf numFmtId="0" fontId="1" fillId="13" borderId="0" applyNumberFormat="0" applyBorder="0" applyAlignment="0" applyProtection="0"/>
    <xf numFmtId="169" fontId="13" fillId="34" borderId="0" applyNumberFormat="0" applyBorder="0" applyAlignment="0" applyProtection="0"/>
    <xf numFmtId="0" fontId="13" fillId="34" borderId="0" applyNumberFormat="0" applyBorder="0" applyAlignment="0" applyProtection="0"/>
    <xf numFmtId="169" fontId="13" fillId="34" borderId="0" applyNumberFormat="0" applyBorder="0" applyAlignment="0" applyProtection="0"/>
    <xf numFmtId="0" fontId="1" fillId="15" borderId="0" applyNumberFormat="0" applyBorder="0" applyAlignment="0" applyProtection="0"/>
    <xf numFmtId="169" fontId="13" fillId="28" borderId="0" applyNumberFormat="0" applyBorder="0" applyAlignment="0" applyProtection="0"/>
    <xf numFmtId="0" fontId="13" fillId="28" borderId="0" applyNumberFormat="0" applyBorder="0" applyAlignment="0" applyProtection="0"/>
    <xf numFmtId="169" fontId="13" fillId="28" borderId="0" applyNumberFormat="0" applyBorder="0" applyAlignment="0" applyProtection="0"/>
    <xf numFmtId="0" fontId="1" fillId="17" borderId="0" applyNumberFormat="0" applyBorder="0" applyAlignment="0" applyProtection="0"/>
    <xf numFmtId="169" fontId="13" fillId="31" borderId="0" applyNumberFormat="0" applyBorder="0" applyAlignment="0" applyProtection="0"/>
    <xf numFmtId="0" fontId="13" fillId="31" borderId="0" applyNumberFormat="0" applyBorder="0" applyAlignment="0" applyProtection="0"/>
    <xf numFmtId="169" fontId="13" fillId="31" borderId="0" applyNumberFormat="0" applyBorder="0" applyAlignment="0" applyProtection="0"/>
    <xf numFmtId="0" fontId="1" fillId="19" borderId="0" applyNumberFormat="0" applyBorder="0" applyAlignment="0" applyProtection="0"/>
    <xf numFmtId="169" fontId="13" fillId="35" borderId="0" applyNumberFormat="0" applyBorder="0" applyAlignment="0" applyProtection="0"/>
    <xf numFmtId="0" fontId="13" fillId="35" borderId="0" applyNumberFormat="0" applyBorder="0" applyAlignment="0" applyProtection="0"/>
    <xf numFmtId="169" fontId="13" fillId="35" borderId="0" applyNumberFormat="0" applyBorder="0" applyAlignment="0" applyProtection="0"/>
    <xf numFmtId="0" fontId="1" fillId="21" borderId="0" applyNumberFormat="0" applyBorder="0" applyAlignment="0" applyProtection="0"/>
    <xf numFmtId="169" fontId="13" fillId="29" borderId="0" applyNumberFormat="0" applyBorder="0" applyAlignment="0" applyProtection="0"/>
    <xf numFmtId="0" fontId="13" fillId="29" borderId="0" applyNumberFormat="0" applyBorder="0" applyAlignment="0" applyProtection="0"/>
    <xf numFmtId="169" fontId="13" fillId="29" borderId="0" applyNumberFormat="0" applyBorder="0" applyAlignment="0" applyProtection="0"/>
    <xf numFmtId="169" fontId="13" fillId="32" borderId="0" applyNumberFormat="0" applyBorder="0" applyAlignment="0" applyProtection="0"/>
    <xf numFmtId="0" fontId="13" fillId="32" borderId="0" applyNumberFormat="0" applyBorder="0" applyAlignment="0" applyProtection="0"/>
    <xf numFmtId="169" fontId="13" fillId="32" borderId="0" applyNumberFormat="0" applyBorder="0" applyAlignment="0" applyProtection="0"/>
    <xf numFmtId="169" fontId="13" fillId="36" borderId="0" applyNumberFormat="0" applyBorder="0" applyAlignment="0" applyProtection="0"/>
    <xf numFmtId="0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26" borderId="0" applyNumberFormat="0" applyBorder="0" applyAlignment="0" applyProtection="0"/>
    <xf numFmtId="0" fontId="13" fillId="26" borderId="0" applyNumberFormat="0" applyBorder="0" applyAlignment="0" applyProtection="0"/>
    <xf numFmtId="169" fontId="13" fillId="26" borderId="0" applyNumberFormat="0" applyBorder="0" applyAlignment="0" applyProtection="0"/>
    <xf numFmtId="169" fontId="13" fillId="29" borderId="0" applyNumberFormat="0" applyBorder="0" applyAlignment="0" applyProtection="0"/>
    <xf numFmtId="0" fontId="13" fillId="29" borderId="0" applyNumberFormat="0" applyBorder="0" applyAlignment="0" applyProtection="0"/>
    <xf numFmtId="169" fontId="13" fillId="29" borderId="0" applyNumberFormat="0" applyBorder="0" applyAlignment="0" applyProtection="0"/>
    <xf numFmtId="169" fontId="13" fillId="33" borderId="0" applyNumberFormat="0" applyBorder="0" applyAlignment="0" applyProtection="0"/>
    <xf numFmtId="0" fontId="13" fillId="33" borderId="0" applyNumberFormat="0" applyBorder="0" applyAlignment="0" applyProtection="0"/>
    <xf numFmtId="169" fontId="13" fillId="33" borderId="0" applyNumberFormat="0" applyBorder="0" applyAlignment="0" applyProtection="0"/>
    <xf numFmtId="0" fontId="14" fillId="37" borderId="0">
      <alignment horizontal="right"/>
    </xf>
    <xf numFmtId="169" fontId="15" fillId="38" borderId="0" applyNumberFormat="0" applyBorder="0" applyAlignment="0" applyProtection="0"/>
    <xf numFmtId="0" fontId="15" fillId="38" borderId="0" applyNumberFormat="0" applyBorder="0" applyAlignment="0" applyProtection="0"/>
    <xf numFmtId="169" fontId="15" fillId="32" borderId="0" applyNumberFormat="0" applyBorder="0" applyAlignment="0" applyProtection="0"/>
    <xf numFmtId="0" fontId="15" fillId="32" borderId="0" applyNumberFormat="0" applyBorder="0" applyAlignment="0" applyProtection="0"/>
    <xf numFmtId="169" fontId="15" fillId="34" borderId="0" applyNumberFormat="0" applyBorder="0" applyAlignment="0" applyProtection="0"/>
    <xf numFmtId="0" fontId="15" fillId="34" borderId="0" applyNumberFormat="0" applyBorder="0" applyAlignment="0" applyProtection="0"/>
    <xf numFmtId="169" fontId="15" fillId="39" borderId="0" applyNumberFormat="0" applyBorder="0" applyAlignment="0" applyProtection="0"/>
    <xf numFmtId="0" fontId="15" fillId="39" borderId="0" applyNumberFormat="0" applyBorder="0" applyAlignment="0" applyProtection="0"/>
    <xf numFmtId="169" fontId="15" fillId="40" borderId="0" applyNumberFormat="0" applyBorder="0" applyAlignment="0" applyProtection="0"/>
    <xf numFmtId="0" fontId="15" fillId="40" borderId="0" applyNumberFormat="0" applyBorder="0" applyAlignment="0" applyProtection="0"/>
    <xf numFmtId="169" fontId="15" fillId="41" borderId="0" applyNumberFormat="0" applyBorder="0" applyAlignment="0" applyProtection="0"/>
    <xf numFmtId="0" fontId="15" fillId="41" borderId="0" applyNumberFormat="0" applyBorder="0" applyAlignment="0" applyProtection="0"/>
    <xf numFmtId="169" fontId="15" fillId="29" borderId="0" applyNumberFormat="0" applyBorder="0" applyAlignment="0" applyProtection="0"/>
    <xf numFmtId="0" fontId="15" fillId="29" borderId="0" applyNumberFormat="0" applyBorder="0" applyAlignment="0" applyProtection="0"/>
    <xf numFmtId="169" fontId="15" fillId="42" borderId="0" applyNumberFormat="0" applyBorder="0" applyAlignment="0" applyProtection="0"/>
    <xf numFmtId="0" fontId="15" fillId="42" borderId="0" applyNumberFormat="0" applyBorder="0" applyAlignment="0" applyProtection="0"/>
    <xf numFmtId="169" fontId="15" fillId="35" borderId="0" applyNumberFormat="0" applyBorder="0" applyAlignment="0" applyProtection="0"/>
    <xf numFmtId="0" fontId="15" fillId="35" borderId="0" applyNumberFormat="0" applyBorder="0" applyAlignment="0" applyProtection="0"/>
    <xf numFmtId="169" fontId="15" fillId="26" borderId="0" applyNumberFormat="0" applyBorder="0" applyAlignment="0" applyProtection="0"/>
    <xf numFmtId="0" fontId="15" fillId="26" borderId="0" applyNumberFormat="0" applyBorder="0" applyAlignment="0" applyProtection="0"/>
    <xf numFmtId="169" fontId="15" fillId="29" borderId="0" applyNumberFormat="0" applyBorder="0" applyAlignment="0" applyProtection="0"/>
    <xf numFmtId="0" fontId="15" fillId="29" borderId="0" applyNumberFormat="0" applyBorder="0" applyAlignment="0" applyProtection="0"/>
    <xf numFmtId="169" fontId="15" fillId="32" borderId="0" applyNumberFormat="0" applyBorder="0" applyAlignment="0" applyProtection="0"/>
    <xf numFmtId="0" fontId="15" fillId="32" borderId="0" applyNumberFormat="0" applyBorder="0" applyAlignment="0" applyProtection="0"/>
    <xf numFmtId="169" fontId="15" fillId="43" borderId="0" applyNumberFormat="0" applyBorder="0" applyAlignment="0" applyProtection="0"/>
    <xf numFmtId="0" fontId="15" fillId="43" borderId="0" applyNumberFormat="0" applyBorder="0" applyAlignment="0" applyProtection="0"/>
    <xf numFmtId="169" fontId="15" fillId="44" borderId="0" applyNumberFormat="0" applyBorder="0" applyAlignment="0" applyProtection="0"/>
    <xf numFmtId="0" fontId="15" fillId="44" borderId="0" applyNumberFormat="0" applyBorder="0" applyAlignment="0" applyProtection="0"/>
    <xf numFmtId="169" fontId="15" fillId="45" borderId="0" applyNumberFormat="0" applyBorder="0" applyAlignment="0" applyProtection="0"/>
    <xf numFmtId="0" fontId="15" fillId="45" borderId="0" applyNumberFormat="0" applyBorder="0" applyAlignment="0" applyProtection="0"/>
    <xf numFmtId="169" fontId="15" fillId="39" borderId="0" applyNumberFormat="0" applyBorder="0" applyAlignment="0" applyProtection="0"/>
    <xf numFmtId="0" fontId="15" fillId="39" borderId="0" applyNumberFormat="0" applyBorder="0" applyAlignment="0" applyProtection="0"/>
    <xf numFmtId="169" fontId="15" fillId="40" borderId="0" applyNumberFormat="0" applyBorder="0" applyAlignment="0" applyProtection="0"/>
    <xf numFmtId="0" fontId="15" fillId="40" borderId="0" applyNumberFormat="0" applyBorder="0" applyAlignment="0" applyProtection="0"/>
    <xf numFmtId="169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6" fillId="0" borderId="27">
      <protection locked="0"/>
    </xf>
    <xf numFmtId="0" fontId="16" fillId="0" borderId="3">
      <protection locked="0"/>
    </xf>
    <xf numFmtId="0" fontId="16" fillId="0" borderId="27">
      <protection locked="0"/>
    </xf>
    <xf numFmtId="49" fontId="17" fillId="46" borderId="0">
      <alignment horizontal="justify" vertical="top" wrapText="1"/>
    </xf>
    <xf numFmtId="49" fontId="17" fillId="46" borderId="0">
      <alignment horizontal="justify" vertical="top" wrapText="1"/>
    </xf>
    <xf numFmtId="49" fontId="17" fillId="46" borderId="0">
      <alignment horizontal="justify" vertical="top" wrapText="1"/>
    </xf>
    <xf numFmtId="49" fontId="17" fillId="46" borderId="0">
      <alignment horizontal="justify" vertical="top" wrapText="1"/>
    </xf>
    <xf numFmtId="49" fontId="17" fillId="46" borderId="0">
      <alignment horizontal="justify" vertical="top" wrapText="1"/>
    </xf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170" fontId="20" fillId="0" borderId="3">
      <alignment horizontal="left" vertical="top"/>
    </xf>
    <xf numFmtId="169" fontId="21" fillId="47" borderId="28" applyNumberFormat="0" applyAlignment="0" applyProtection="0"/>
    <xf numFmtId="0" fontId="21" fillId="47" borderId="28" applyNumberFormat="0" applyAlignment="0" applyProtection="0"/>
    <xf numFmtId="0" fontId="21" fillId="47" borderId="28" applyNumberFormat="0" applyAlignment="0" applyProtection="0"/>
    <xf numFmtId="0" fontId="21" fillId="47" borderId="28" applyNumberFormat="0" applyAlignment="0" applyProtection="0"/>
    <xf numFmtId="0" fontId="21" fillId="47" borderId="28" applyNumberFormat="0" applyAlignment="0" applyProtection="0"/>
    <xf numFmtId="169" fontId="21" fillId="47" borderId="28" applyNumberFormat="0" applyAlignment="0" applyProtection="0"/>
    <xf numFmtId="169" fontId="21" fillId="47" borderId="28" applyNumberFormat="0" applyAlignment="0" applyProtection="0"/>
    <xf numFmtId="169" fontId="21" fillId="47" borderId="28" applyNumberFormat="0" applyAlignment="0" applyProtection="0"/>
    <xf numFmtId="169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169" fontId="22" fillId="46" borderId="28" applyNumberFormat="0" applyAlignment="0" applyProtection="0"/>
    <xf numFmtId="169" fontId="22" fillId="46" borderId="28" applyNumberFormat="0" applyAlignment="0" applyProtection="0"/>
    <xf numFmtId="169" fontId="22" fillId="46" borderId="28" applyNumberFormat="0" applyAlignment="0" applyProtection="0"/>
    <xf numFmtId="49" fontId="23" fillId="46" borderId="0">
      <alignment horizontal="left" vertical="top" wrapText="1"/>
    </xf>
    <xf numFmtId="169" fontId="24" fillId="0" borderId="29" applyNumberFormat="0" applyFill="0" applyAlignment="0" applyProtection="0"/>
    <xf numFmtId="0" fontId="24" fillId="0" borderId="29" applyNumberFormat="0" applyFill="0" applyAlignment="0" applyProtection="0"/>
    <xf numFmtId="49" fontId="25" fillId="46" borderId="0">
      <alignment horizontal="left" vertical="top" wrapText="1"/>
    </xf>
    <xf numFmtId="49" fontId="25" fillId="46" borderId="0">
      <alignment horizontal="left" vertical="top" wrapText="1"/>
    </xf>
    <xf numFmtId="49" fontId="25" fillId="46" borderId="0">
      <alignment horizontal="left" vertical="top" wrapText="1"/>
    </xf>
    <xf numFmtId="169" fontId="26" fillId="0" borderId="3">
      <alignment vertical="top" wrapText="1"/>
    </xf>
    <xf numFmtId="0" fontId="26" fillId="0" borderId="3">
      <alignment vertical="top" wrapText="1"/>
    </xf>
    <xf numFmtId="0" fontId="6" fillId="0" borderId="0" applyBorder="0"/>
    <xf numFmtId="0" fontId="6" fillId="0" borderId="24" applyBorder="0"/>
    <xf numFmtId="0" fontId="6" fillId="0" borderId="0" applyBorder="0"/>
    <xf numFmtId="0" fontId="26" fillId="0" borderId="3">
      <alignment vertical="top" wrapText="1"/>
    </xf>
    <xf numFmtId="169" fontId="27" fillId="48" borderId="30" applyNumberFormat="0" applyAlignment="0" applyProtection="0"/>
    <xf numFmtId="0" fontId="27" fillId="48" borderId="30" applyNumberFormat="0" applyAlignment="0" applyProtection="0"/>
    <xf numFmtId="3" fontId="28" fillId="0" borderId="3" applyFont="0" applyFill="0" applyAlignment="0">
      <alignment horizontal="right" vertical="center"/>
    </xf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1" fillId="9" borderId="23" applyNumberFormat="0" applyFont="0" applyAlignment="0" applyProtection="0"/>
    <xf numFmtId="0" fontId="1" fillId="9" borderId="23" applyNumberFormat="0" applyFont="0" applyAlignment="0" applyProtection="0"/>
    <xf numFmtId="49" fontId="8" fillId="0" borderId="0">
      <alignment vertical="top" wrapText="1"/>
    </xf>
    <xf numFmtId="49" fontId="29" fillId="46" borderId="0">
      <alignment horizontal="justify" vertical="top" wrapText="1"/>
    </xf>
    <xf numFmtId="4" fontId="30" fillId="0" borderId="0" applyBorder="0"/>
    <xf numFmtId="4" fontId="28" fillId="0" borderId="32" applyFont="0" applyBorder="0"/>
    <xf numFmtId="4" fontId="13" fillId="0" borderId="0" applyBorder="0"/>
    <xf numFmtId="4" fontId="30" fillId="49" borderId="0" applyBorder="0"/>
    <xf numFmtId="4" fontId="8" fillId="50" borderId="32" applyFont="0" applyBorder="0"/>
    <xf numFmtId="4" fontId="13" fillId="49" borderId="0" applyBorder="0"/>
    <xf numFmtId="0" fontId="11" fillId="0" borderId="0">
      <alignment wrapText="1"/>
    </xf>
    <xf numFmtId="169" fontId="31" fillId="30" borderId="28" applyNumberFormat="0" applyAlignment="0" applyProtection="0"/>
    <xf numFmtId="0" fontId="31" fillId="30" borderId="28" applyNumberFormat="0" applyAlignment="0" applyProtection="0"/>
    <xf numFmtId="0" fontId="31" fillId="30" borderId="28" applyNumberFormat="0" applyAlignment="0" applyProtection="0"/>
    <xf numFmtId="0" fontId="31" fillId="30" borderId="28" applyNumberFormat="0" applyAlignment="0" applyProtection="0"/>
    <xf numFmtId="0" fontId="31" fillId="30" borderId="28" applyNumberFormat="0" applyAlignment="0" applyProtection="0"/>
    <xf numFmtId="169" fontId="31" fillId="30" borderId="28" applyNumberFormat="0" applyAlignment="0" applyProtection="0"/>
    <xf numFmtId="169" fontId="31" fillId="30" borderId="28" applyNumberFormat="0" applyAlignment="0" applyProtection="0"/>
    <xf numFmtId="169" fontId="31" fillId="30" borderId="28" applyNumberFormat="0" applyAlignment="0" applyProtection="0"/>
    <xf numFmtId="169" fontId="28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4" fontId="13" fillId="0" borderId="0" applyFill="0" applyBorder="0" applyAlignment="0" applyProtection="0"/>
    <xf numFmtId="175" fontId="28" fillId="0" borderId="0" applyFont="0" applyFill="0" applyBorder="0" applyAlignment="0" applyProtection="0"/>
    <xf numFmtId="174" fontId="30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34" fillId="0" borderId="0"/>
    <xf numFmtId="16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9" fontId="26" fillId="0" borderId="4">
      <alignment horizontal="center"/>
    </xf>
    <xf numFmtId="0" fontId="26" fillId="0" borderId="4">
      <alignment horizontal="center"/>
    </xf>
    <xf numFmtId="0" fontId="36" fillId="0" borderId="0" applyBorder="0">
      <alignment horizontal="center"/>
    </xf>
    <xf numFmtId="0" fontId="36" fillId="0" borderId="33" applyBorder="0">
      <alignment horizontal="center"/>
    </xf>
    <xf numFmtId="0" fontId="36" fillId="0" borderId="0" applyBorder="0">
      <alignment horizontal="center"/>
    </xf>
    <xf numFmtId="0" fontId="26" fillId="0" borderId="4">
      <alignment horizontal="center"/>
    </xf>
    <xf numFmtId="169" fontId="37" fillId="29" borderId="0" applyNumberFormat="0" applyBorder="0" applyAlignment="0" applyProtection="0"/>
    <xf numFmtId="0" fontId="37" fillId="29" borderId="0" applyNumberFormat="0" applyBorder="0" applyAlignment="0" applyProtection="0"/>
    <xf numFmtId="169" fontId="38" fillId="0" borderId="34" applyNumberFormat="0" applyFill="0" applyAlignment="0" applyProtection="0"/>
    <xf numFmtId="0" fontId="38" fillId="0" borderId="34" applyNumberFormat="0" applyFill="0" applyAlignment="0" applyProtection="0"/>
    <xf numFmtId="169" fontId="39" fillId="0" borderId="35" applyNumberFormat="0" applyFill="0" applyAlignment="0" applyProtection="0"/>
    <xf numFmtId="0" fontId="39" fillId="0" borderId="35" applyNumberFormat="0" applyFill="0" applyAlignment="0" applyProtection="0"/>
    <xf numFmtId="169" fontId="40" fillId="0" borderId="36" applyNumberFormat="0" applyFill="0" applyAlignment="0" applyProtection="0"/>
    <xf numFmtId="0" fontId="40" fillId="0" borderId="36" applyNumberFormat="0" applyFill="0" applyAlignment="0" applyProtection="0"/>
    <xf numFmtId="0" fontId="40" fillId="0" borderId="36" applyNumberFormat="0" applyFill="0" applyAlignment="0" applyProtection="0"/>
    <xf numFmtId="169" fontId="40" fillId="0" borderId="36" applyNumberFormat="0" applyFill="0" applyAlignment="0" applyProtection="0"/>
    <xf numFmtId="16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29" fillId="0" borderId="0">
      <alignment horizontal="left" vertical="top"/>
    </xf>
    <xf numFmtId="169" fontId="31" fillId="36" borderId="28" applyNumberFormat="0" applyAlignment="0" applyProtection="0"/>
    <xf numFmtId="0" fontId="31" fillId="36" borderId="28" applyNumberFormat="0" applyAlignment="0" applyProtection="0"/>
    <xf numFmtId="0" fontId="31" fillId="36" borderId="28" applyNumberFormat="0" applyAlignment="0" applyProtection="0"/>
    <xf numFmtId="0" fontId="31" fillId="36" borderId="28" applyNumberFormat="0" applyAlignment="0" applyProtection="0"/>
    <xf numFmtId="0" fontId="31" fillId="36" borderId="28" applyNumberFormat="0" applyAlignment="0" applyProtection="0"/>
    <xf numFmtId="169" fontId="31" fillId="36" borderId="28" applyNumberFormat="0" applyAlignment="0" applyProtection="0"/>
    <xf numFmtId="169" fontId="31" fillId="36" borderId="28" applyNumberFormat="0" applyAlignment="0" applyProtection="0"/>
    <xf numFmtId="169" fontId="31" fillId="36" borderId="28" applyNumberFormat="0" applyAlignment="0" applyProtection="0"/>
    <xf numFmtId="169" fontId="19" fillId="26" borderId="0" applyNumberFormat="0" applyBorder="0" applyAlignment="0" applyProtection="0"/>
    <xf numFmtId="0" fontId="19" fillId="26" borderId="0" applyNumberFormat="0" applyBorder="0" applyAlignment="0" applyProtection="0"/>
    <xf numFmtId="49" fontId="41" fillId="0" borderId="0">
      <alignment horizontal="left" vertical="top"/>
    </xf>
    <xf numFmtId="177" fontId="42" fillId="0" borderId="0" applyNumberFormat="0" applyFill="0" applyBorder="0" applyAlignment="0" applyProtection="0">
      <alignment vertical="top"/>
      <protection locked="0"/>
    </xf>
    <xf numFmtId="170" fontId="42" fillId="0" borderId="0" applyNumberFormat="0" applyFill="0" applyBorder="0" applyAlignment="0" applyProtection="0">
      <alignment vertical="top"/>
      <protection locked="0"/>
    </xf>
    <xf numFmtId="169" fontId="18" fillId="0" borderId="37" applyNumberFormat="0" applyFill="0" applyAlignment="0" applyProtection="0"/>
    <xf numFmtId="0" fontId="18" fillId="0" borderId="37" applyNumberFormat="0" applyFill="0" applyAlignment="0" applyProtection="0"/>
    <xf numFmtId="178" fontId="30" fillId="0" borderId="0" applyBorder="0">
      <protection locked="0"/>
    </xf>
    <xf numFmtId="179" fontId="30" fillId="0" borderId="0" applyBorder="0">
      <protection locked="0"/>
    </xf>
    <xf numFmtId="179" fontId="43" fillId="0" borderId="3" applyFont="0" applyBorder="0">
      <protection locked="0"/>
    </xf>
    <xf numFmtId="179" fontId="13" fillId="0" borderId="0" applyBorder="0">
      <protection locked="0"/>
    </xf>
    <xf numFmtId="180" fontId="43" fillId="0" borderId="38">
      <protection locked="0"/>
    </xf>
    <xf numFmtId="180" fontId="43" fillId="0" borderId="4">
      <protection locked="0"/>
    </xf>
    <xf numFmtId="180" fontId="43" fillId="0" borderId="38">
      <protection locked="0"/>
    </xf>
    <xf numFmtId="181" fontId="30" fillId="0" borderId="0" applyFill="0" applyBorder="0">
      <protection locked="0"/>
    </xf>
    <xf numFmtId="181" fontId="43" fillId="0" borderId="3" applyFont="0" applyFill="0" applyBorder="0">
      <protection locked="0"/>
    </xf>
    <xf numFmtId="181" fontId="13" fillId="0" borderId="0" applyFill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178" fontId="43" fillId="0" borderId="4" applyFont="0" applyBorder="0">
      <protection locked="0"/>
    </xf>
    <xf numFmtId="178" fontId="13" fillId="0" borderId="0" applyBorder="0">
      <protection locked="0"/>
    </xf>
    <xf numFmtId="49" fontId="44" fillId="46" borderId="0">
      <alignment horizontal="justify" vertical="top" wrapText="1"/>
    </xf>
    <xf numFmtId="49" fontId="44" fillId="46" borderId="0">
      <alignment horizontal="justify" vertical="top" wrapText="1"/>
    </xf>
    <xf numFmtId="49" fontId="45" fillId="46" borderId="0">
      <alignment horizontal="left" vertical="top"/>
    </xf>
    <xf numFmtId="182" fontId="43" fillId="0" borderId="2" applyFont="0" applyFill="0" applyBorder="0" applyAlignment="0" applyProtection="0">
      <protection locked="0"/>
    </xf>
    <xf numFmtId="182" fontId="43" fillId="0" borderId="2" applyFont="0" applyFill="0" applyBorder="0" applyAlignment="0" applyProtection="0">
      <protection locked="0"/>
    </xf>
    <xf numFmtId="182" fontId="43" fillId="0" borderId="2" applyFont="0" applyFill="0" applyBorder="0" applyAlignment="0" applyProtection="0">
      <protection locked="0"/>
    </xf>
    <xf numFmtId="182" fontId="43" fillId="0" borderId="2" applyFont="0" applyFill="0" applyBorder="0" applyAlignment="0" applyProtection="0">
      <protection locked="0"/>
    </xf>
    <xf numFmtId="169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84" fontId="13" fillId="0" borderId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5" fontId="28" fillId="0" borderId="0" applyFill="0" applyBorder="0" applyAlignment="0" applyProtection="0"/>
    <xf numFmtId="184" fontId="30" fillId="0" borderId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46" fillId="0" borderId="0">
      <protection locked="0"/>
    </xf>
    <xf numFmtId="44" fontId="4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6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4" fontId="8" fillId="0" borderId="39"/>
    <xf numFmtId="4" fontId="8" fillId="0" borderId="32"/>
    <xf numFmtId="4" fontId="8" fillId="0" borderId="39"/>
    <xf numFmtId="186" fontId="11" fillId="0" borderId="0"/>
    <xf numFmtId="169" fontId="50" fillId="36" borderId="0" applyNumberFormat="0" applyBorder="0" applyAlignment="0" applyProtection="0"/>
    <xf numFmtId="0" fontId="50" fillId="36" borderId="0" applyNumberFormat="0" applyBorder="0" applyAlignment="0" applyProtection="0"/>
    <xf numFmtId="169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26" fillId="49" borderId="39">
      <alignment horizontal="center"/>
      <protection locked="0"/>
    </xf>
    <xf numFmtId="0" fontId="26" fillId="50" borderId="32">
      <alignment horizontal="center"/>
      <protection locked="0"/>
    </xf>
    <xf numFmtId="0" fontId="26" fillId="49" borderId="39">
      <alignment horizontal="center"/>
      <protection locked="0"/>
    </xf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0" fontId="28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8" fillId="0" borderId="0"/>
    <xf numFmtId="0" fontId="54" fillId="0" borderId="0"/>
    <xf numFmtId="182" fontId="28" fillId="0" borderId="0"/>
    <xf numFmtId="169" fontId="28" fillId="0" borderId="0"/>
    <xf numFmtId="169" fontId="28" fillId="0" borderId="0"/>
    <xf numFmtId="0" fontId="1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3" fillId="0" borderId="0"/>
    <xf numFmtId="0" fontId="13" fillId="0" borderId="0"/>
    <xf numFmtId="169" fontId="1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0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169" fontId="28" fillId="0" borderId="0"/>
    <xf numFmtId="169" fontId="28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0" fontId="1" fillId="0" borderId="0"/>
    <xf numFmtId="0" fontId="1" fillId="0" borderId="0"/>
    <xf numFmtId="169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0" fontId="56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169" fontId="13" fillId="0" borderId="0"/>
    <xf numFmtId="169" fontId="28" fillId="0" borderId="0"/>
    <xf numFmtId="169" fontId="13" fillId="0" borderId="0"/>
    <xf numFmtId="0" fontId="13" fillId="0" borderId="0"/>
    <xf numFmtId="169" fontId="13" fillId="0" borderId="0"/>
    <xf numFmtId="0" fontId="28" fillId="0" borderId="0"/>
    <xf numFmtId="0" fontId="13" fillId="0" borderId="0"/>
    <xf numFmtId="0" fontId="14" fillId="0" borderId="0"/>
    <xf numFmtId="169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169" fontId="1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28" fillId="0" borderId="0"/>
    <xf numFmtId="0" fontId="28" fillId="0" borderId="0"/>
    <xf numFmtId="169" fontId="13" fillId="0" borderId="0"/>
    <xf numFmtId="169" fontId="28" fillId="0" borderId="0"/>
    <xf numFmtId="169" fontId="13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13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28" fillId="0" borderId="0"/>
    <xf numFmtId="169" fontId="13" fillId="0" borderId="0"/>
    <xf numFmtId="169" fontId="28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0" fontId="28" fillId="0" borderId="0"/>
    <xf numFmtId="169" fontId="13" fillId="0" borderId="0"/>
    <xf numFmtId="169" fontId="28" fillId="0" borderId="0"/>
    <xf numFmtId="169" fontId="13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13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169" fontId="1" fillId="0" borderId="0"/>
    <xf numFmtId="169" fontId="28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28" fillId="0" borderId="0"/>
    <xf numFmtId="169" fontId="13" fillId="0" borderId="0"/>
    <xf numFmtId="169" fontId="28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169" fontId="13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28" fillId="0" borderId="0"/>
    <xf numFmtId="169" fontId="13" fillId="0" borderId="0"/>
    <xf numFmtId="169" fontId="28" fillId="0" borderId="0"/>
    <xf numFmtId="169" fontId="13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13" fillId="0" borderId="0"/>
    <xf numFmtId="169" fontId="28" fillId="0" borderId="0"/>
    <xf numFmtId="0" fontId="57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169" fontId="14" fillId="0" borderId="0"/>
    <xf numFmtId="0" fontId="14" fillId="0" borderId="0"/>
    <xf numFmtId="0" fontId="14" fillId="0" borderId="0"/>
    <xf numFmtId="0" fontId="28" fillId="0" borderId="0"/>
    <xf numFmtId="169" fontId="1" fillId="0" borderId="0"/>
    <xf numFmtId="169" fontId="28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28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28" fillId="0" borderId="0"/>
    <xf numFmtId="169" fontId="13" fillId="0" borderId="0"/>
    <xf numFmtId="169" fontId="13" fillId="0" borderId="0"/>
    <xf numFmtId="0" fontId="49" fillId="0" borderId="0"/>
    <xf numFmtId="169" fontId="13" fillId="0" borderId="0"/>
    <xf numFmtId="173" fontId="28" fillId="0" borderId="0"/>
    <xf numFmtId="4" fontId="29" fillId="46" borderId="0"/>
    <xf numFmtId="0" fontId="58" fillId="0" borderId="0">
      <protection locked="0"/>
    </xf>
    <xf numFmtId="0" fontId="28" fillId="0" borderId="0"/>
    <xf numFmtId="0" fontId="58" fillId="0" borderId="0">
      <protection locked="0"/>
    </xf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0" fontId="59" fillId="0" borderId="0" applyNumberFormat="0" applyFill="0" applyBorder="0" applyProtection="0">
      <alignment vertical="top"/>
    </xf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28" fillId="0" borderId="0"/>
    <xf numFmtId="0" fontId="28" fillId="0" borderId="0"/>
    <xf numFmtId="0" fontId="28" fillId="0" borderId="0"/>
    <xf numFmtId="0" fontId="32" fillId="0" borderId="0"/>
    <xf numFmtId="187" fontId="28" fillId="0" borderId="0"/>
    <xf numFmtId="0" fontId="13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28" fillId="0" borderId="0"/>
    <xf numFmtId="0" fontId="2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8" fillId="0" borderId="0"/>
    <xf numFmtId="173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28" fillId="0" borderId="0"/>
    <xf numFmtId="0" fontId="28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2" fillId="0" borderId="0"/>
    <xf numFmtId="0" fontId="32" fillId="0" borderId="0"/>
    <xf numFmtId="169" fontId="32" fillId="0" borderId="0"/>
    <xf numFmtId="0" fontId="32" fillId="0" borderId="0"/>
    <xf numFmtId="169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0" fontId="28" fillId="0" borderId="0"/>
    <xf numFmtId="0" fontId="1" fillId="0" borderId="0"/>
    <xf numFmtId="0" fontId="1" fillId="0" borderId="0"/>
    <xf numFmtId="169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9" fontId="13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1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55" fillId="0" borderId="0"/>
    <xf numFmtId="169" fontId="28" fillId="0" borderId="0"/>
    <xf numFmtId="0" fontId="28" fillId="0" borderId="0"/>
    <xf numFmtId="0" fontId="55" fillId="0" borderId="0"/>
    <xf numFmtId="169" fontId="1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0" fontId="1" fillId="0" borderId="0"/>
    <xf numFmtId="0" fontId="1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60" fillId="0" borderId="0"/>
    <xf numFmtId="0" fontId="60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169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6" fillId="0" borderId="4">
      <alignment horizontal="left" vertical="top"/>
      <protection locked="0"/>
    </xf>
    <xf numFmtId="0" fontId="26" fillId="0" borderId="4">
      <alignment horizontal="left" vertical="top"/>
      <protection locked="0"/>
    </xf>
    <xf numFmtId="0" fontId="26" fillId="0" borderId="38">
      <alignment horizontal="left" vertical="top"/>
      <protection locked="0"/>
    </xf>
    <xf numFmtId="0" fontId="26" fillId="0" borderId="4">
      <alignment horizontal="left" vertical="top"/>
      <protection locked="0"/>
    </xf>
    <xf numFmtId="0" fontId="26" fillId="0" borderId="38">
      <alignment horizontal="left" vertical="top"/>
      <protection locked="0"/>
    </xf>
    <xf numFmtId="0" fontId="26" fillId="0" borderId="4">
      <alignment horizontal="left" vertical="top"/>
      <protection locked="0"/>
    </xf>
    <xf numFmtId="49" fontId="28" fillId="0" borderId="3">
      <alignment horizontal="left" vertical="top"/>
    </xf>
    <xf numFmtId="169" fontId="61" fillId="46" borderId="40" applyNumberFormat="0" applyAlignment="0" applyProtection="0"/>
    <xf numFmtId="0" fontId="61" fillId="46" borderId="40" applyNumberFormat="0" applyAlignment="0" applyProtection="0"/>
    <xf numFmtId="0" fontId="61" fillId="46" borderId="40" applyNumberFormat="0" applyAlignment="0" applyProtection="0"/>
    <xf numFmtId="0" fontId="61" fillId="46" borderId="40" applyNumberFormat="0" applyAlignment="0" applyProtection="0"/>
    <xf numFmtId="0" fontId="61" fillId="46" borderId="40" applyNumberFormat="0" applyAlignment="0" applyProtection="0"/>
    <xf numFmtId="169" fontId="61" fillId="46" borderId="40" applyNumberFormat="0" applyAlignment="0" applyProtection="0"/>
    <xf numFmtId="169" fontId="61" fillId="46" borderId="40" applyNumberFormat="0" applyAlignment="0" applyProtection="0"/>
    <xf numFmtId="169" fontId="61" fillId="46" borderId="4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6" fillId="0" borderId="41"/>
    <xf numFmtId="49" fontId="6" fillId="0" borderId="41"/>
    <xf numFmtId="49" fontId="6" fillId="0" borderId="41"/>
    <xf numFmtId="169" fontId="37" fillId="27" borderId="0" applyNumberFormat="0" applyBorder="0" applyAlignment="0" applyProtection="0"/>
    <xf numFmtId="0" fontId="37" fillId="27" borderId="0" applyNumberFormat="0" applyBorder="0" applyAlignment="0" applyProtection="0"/>
    <xf numFmtId="169" fontId="61" fillId="47" borderId="40" applyNumberFormat="0" applyAlignment="0" applyProtection="0"/>
    <xf numFmtId="0" fontId="61" fillId="47" borderId="40" applyNumberFormat="0" applyAlignment="0" applyProtection="0"/>
    <xf numFmtId="0" fontId="61" fillId="47" borderId="40" applyNumberFormat="0" applyAlignment="0" applyProtection="0"/>
    <xf numFmtId="0" fontId="61" fillId="47" borderId="40" applyNumberFormat="0" applyAlignment="0" applyProtection="0"/>
    <xf numFmtId="0" fontId="61" fillId="47" borderId="40" applyNumberFormat="0" applyAlignment="0" applyProtection="0"/>
    <xf numFmtId="169" fontId="61" fillId="47" borderId="40" applyNumberFormat="0" applyAlignment="0" applyProtection="0"/>
    <xf numFmtId="169" fontId="61" fillId="47" borderId="40" applyNumberFormat="0" applyAlignment="0" applyProtection="0"/>
    <xf numFmtId="169" fontId="61" fillId="47" borderId="40" applyNumberFormat="0" applyAlignment="0" applyProtection="0"/>
    <xf numFmtId="0" fontId="62" fillId="0" borderId="42">
      <alignment wrapText="1"/>
    </xf>
    <xf numFmtId="0" fontId="63" fillId="0" borderId="42">
      <alignment horizontal="right" wrapText="1"/>
    </xf>
    <xf numFmtId="49" fontId="29" fillId="46" borderId="0">
      <alignment horizontal="left" vertical="top" wrapText="1"/>
    </xf>
    <xf numFmtId="49" fontId="64" fillId="46" borderId="0">
      <alignment horizontal="left" vertical="top" wrapText="1"/>
    </xf>
    <xf numFmtId="16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9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9" fontId="29" fillId="46" borderId="0">
      <alignment horizontal="left" vertical="top" wrapText="1"/>
    </xf>
    <xf numFmtId="49" fontId="67" fillId="0" borderId="0">
      <alignment horizontal="left" vertical="top"/>
    </xf>
    <xf numFmtId="169" fontId="68" fillId="0" borderId="43" applyNumberFormat="0" applyFill="0" applyAlignment="0" applyProtection="0"/>
    <xf numFmtId="0" fontId="68" fillId="0" borderId="43" applyNumberFormat="0" applyFill="0" applyAlignment="0" applyProtection="0"/>
    <xf numFmtId="169" fontId="69" fillId="0" borderId="44" applyNumberFormat="0" applyFill="0" applyAlignment="0" applyProtection="0"/>
    <xf numFmtId="0" fontId="69" fillId="0" borderId="44" applyNumberFormat="0" applyFill="0" applyAlignment="0" applyProtection="0"/>
    <xf numFmtId="169" fontId="70" fillId="0" borderId="45" applyNumberFormat="0" applyFill="0" applyAlignment="0" applyProtection="0"/>
    <xf numFmtId="0" fontId="70" fillId="0" borderId="45" applyNumberFormat="0" applyFill="0" applyAlignment="0" applyProtection="0"/>
    <xf numFmtId="0" fontId="70" fillId="0" borderId="45" applyNumberFormat="0" applyFill="0" applyAlignment="0" applyProtection="0"/>
    <xf numFmtId="169" fontId="70" fillId="0" borderId="45" applyNumberFormat="0" applyFill="0" applyAlignment="0" applyProtection="0"/>
    <xf numFmtId="169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ill="0" applyBorder="0" applyAlignment="0" applyProtection="0">
      <protection locked="0"/>
    </xf>
    <xf numFmtId="0" fontId="10" fillId="0" borderId="0" applyFill="0" applyBorder="0" applyAlignment="0" applyProtection="0">
      <protection locked="0"/>
    </xf>
    <xf numFmtId="0" fontId="10" fillId="0" borderId="0" applyFill="0" applyBorder="0" applyAlignment="0" applyProtection="0">
      <protection locked="0"/>
    </xf>
    <xf numFmtId="169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169" fontId="71" fillId="0" borderId="46" applyNumberFormat="0" applyFill="0" applyAlignment="0" applyProtection="0"/>
    <xf numFmtId="169" fontId="71" fillId="0" borderId="46" applyNumberFormat="0" applyFill="0" applyAlignment="0" applyProtection="0"/>
    <xf numFmtId="169" fontId="71" fillId="0" borderId="46" applyNumberFormat="0" applyFill="0" applyAlignment="0" applyProtection="0"/>
    <xf numFmtId="0" fontId="72" fillId="51" borderId="47" applyAlignment="0">
      <alignment horizontal="center" wrapText="1"/>
    </xf>
    <xf numFmtId="0" fontId="72" fillId="51" borderId="47" applyAlignment="0">
      <alignment horizontal="center" wrapText="1"/>
    </xf>
    <xf numFmtId="0" fontId="73" fillId="0" borderId="42">
      <alignment horizontal="center" wrapText="1"/>
    </xf>
    <xf numFmtId="169" fontId="8" fillId="0" borderId="2" applyNumberFormat="0">
      <alignment horizontal="center" vertical="top"/>
    </xf>
    <xf numFmtId="1" fontId="74" fillId="0" borderId="3">
      <alignment horizontal="center" wrapText="1"/>
    </xf>
    <xf numFmtId="0" fontId="8" fillId="0" borderId="2" applyNumberFormat="0">
      <alignment horizontal="center" vertical="top"/>
    </xf>
    <xf numFmtId="169" fontId="27" fillId="48" borderId="30" applyNumberFormat="0" applyAlignment="0" applyProtection="0"/>
    <xf numFmtId="0" fontId="27" fillId="48" borderId="30" applyNumberFormat="0" applyAlignment="0" applyProtection="0"/>
    <xf numFmtId="16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1" borderId="3">
      <alignment horizontal="center" vertical="center"/>
    </xf>
    <xf numFmtId="0" fontId="10" fillId="52" borderId="48">
      <alignment horizontal="center" vertical="center"/>
    </xf>
    <xf numFmtId="0" fontId="12" fillId="0" borderId="3">
      <alignment horizontal="left" vertical="center" indent="1"/>
    </xf>
    <xf numFmtId="0" fontId="57" fillId="0" borderId="3">
      <alignment horizontal="left" vertical="center" indent="2"/>
    </xf>
    <xf numFmtId="0" fontId="75" fillId="0" borderId="3">
      <alignment horizontal="left" vertical="center" indent="4"/>
    </xf>
    <xf numFmtId="0" fontId="57" fillId="0" borderId="3">
      <alignment horizontal="left" vertical="center" indent="5"/>
    </xf>
    <xf numFmtId="0" fontId="33" fillId="0" borderId="0">
      <alignment horizontal="center" vertical="center"/>
    </xf>
    <xf numFmtId="0" fontId="12" fillId="0" borderId="3">
      <alignment horizontal="right" vertical="center"/>
    </xf>
    <xf numFmtId="171" fontId="33" fillId="0" borderId="49" applyFont="0" applyFill="0" applyAlignment="0" applyProtection="0"/>
    <xf numFmtId="171" fontId="33" fillId="0" borderId="49" applyFont="0" applyFill="0" applyAlignment="0" applyProtection="0"/>
    <xf numFmtId="171" fontId="33" fillId="0" borderId="49" applyFont="0" applyFill="0" applyAlignment="0" applyProtection="0"/>
    <xf numFmtId="171" fontId="33" fillId="0" borderId="49" applyFont="0" applyFill="0" applyAlignment="0" applyProtection="0"/>
    <xf numFmtId="0" fontId="46" fillId="0" borderId="3">
      <alignment horizontal="center" vertical="center"/>
    </xf>
    <xf numFmtId="0" fontId="28" fillId="0" borderId="0"/>
    <xf numFmtId="169" fontId="21" fillId="47" borderId="28" applyNumberFormat="0" applyAlignment="0" applyProtection="0"/>
    <xf numFmtId="169" fontId="31" fillId="30" borderId="28" applyNumberFormat="0" applyAlignment="0" applyProtection="0"/>
    <xf numFmtId="171" fontId="33" fillId="0" borderId="66" applyFont="0" applyFill="0" applyAlignment="0" applyProtection="0"/>
    <xf numFmtId="0" fontId="71" fillId="0" borderId="46" applyNumberFormat="0" applyFill="0" applyAlignment="0" applyProtection="0"/>
    <xf numFmtId="169" fontId="71" fillId="0" borderId="46" applyNumberFormat="0" applyFill="0" applyAlignment="0" applyProtection="0"/>
    <xf numFmtId="0" fontId="61" fillId="47" borderId="40" applyNumberFormat="0" applyAlignment="0" applyProtection="0"/>
    <xf numFmtId="169" fontId="61" fillId="47" borderId="40" applyNumberFormat="0" applyAlignment="0" applyProtection="0"/>
    <xf numFmtId="0" fontId="61" fillId="46" borderId="40" applyNumberFormat="0" applyAlignment="0" applyProtection="0"/>
    <xf numFmtId="169" fontId="61" fillId="46" borderId="40" applyNumberForma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169" fontId="22" fillId="46" borderId="28" applyNumberFormat="0" applyAlignment="0" applyProtection="0"/>
    <xf numFmtId="0" fontId="22" fillId="46" borderId="28" applyNumberForma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31" fillId="30" borderId="28" applyNumberFormat="0" applyAlignment="0" applyProtection="0"/>
    <xf numFmtId="169" fontId="31" fillId="36" borderId="28" applyNumberFormat="0" applyAlignment="0" applyProtection="0"/>
    <xf numFmtId="0" fontId="31" fillId="36" borderId="28" applyNumberFormat="0" applyAlignment="0" applyProtection="0"/>
    <xf numFmtId="0" fontId="31" fillId="36" borderId="28" applyNumberFormat="0" applyAlignment="0" applyProtection="0"/>
    <xf numFmtId="169" fontId="31" fillId="36" borderId="28" applyNumberFormat="0" applyAlignment="0" applyProtection="0"/>
    <xf numFmtId="0" fontId="31" fillId="30" borderId="28" applyNumberFormat="0" applyAlignment="0" applyProtection="0"/>
    <xf numFmtId="169" fontId="31" fillId="30" borderId="28" applyNumberFormat="0" applyAlignment="0" applyProtection="0"/>
    <xf numFmtId="0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2" fillId="46" borderId="28" applyNumberFormat="0" applyAlignment="0" applyProtection="0"/>
    <xf numFmtId="169" fontId="22" fillId="46" borderId="28" applyNumberFormat="0" applyAlignment="0" applyProtection="0"/>
    <xf numFmtId="0" fontId="21" fillId="47" borderId="28" applyNumberFormat="0" applyAlignment="0" applyProtection="0"/>
    <xf numFmtId="169" fontId="21" fillId="47" borderId="28" applyNumberForma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61" fillId="46" borderId="40" applyNumberFormat="0" applyAlignment="0" applyProtection="0"/>
    <xf numFmtId="0" fontId="61" fillId="46" borderId="40" applyNumberFormat="0" applyAlignment="0" applyProtection="0"/>
    <xf numFmtId="169" fontId="61" fillId="47" borderId="40" applyNumberFormat="0" applyAlignment="0" applyProtection="0"/>
    <xf numFmtId="0" fontId="61" fillId="47" borderId="40" applyNumberFormat="0" applyAlignment="0" applyProtection="0"/>
    <xf numFmtId="169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32" fillId="0" borderId="0"/>
    <xf numFmtId="171" fontId="32" fillId="0" borderId="0" applyFont="0" applyFill="0" applyBorder="0" applyAlignment="0" applyProtection="0"/>
    <xf numFmtId="40" fontId="14" fillId="0" borderId="0" applyFont="0" applyFill="0" applyBorder="0" applyAlignment="0" applyProtection="0"/>
    <xf numFmtId="171" fontId="33" fillId="0" borderId="0" applyFont="0" applyFill="0" applyBorder="0" applyAlignment="0" applyProtection="0"/>
    <xf numFmtId="183" fontId="28" fillId="0" borderId="0" applyFont="0" applyFill="0" applyBorder="0" applyAlignment="0" applyProtection="0"/>
    <xf numFmtId="171" fontId="33" fillId="0" borderId="49" applyFont="0" applyFill="0" applyAlignment="0" applyProtection="0"/>
    <xf numFmtId="9" fontId="14" fillId="0" borderId="0" applyFont="0" applyFill="0" applyBorder="0" applyAlignment="0" applyProtection="0"/>
    <xf numFmtId="0" fontId="21" fillId="47" borderId="28" applyNumberFormat="0" applyAlignment="0" applyProtection="0"/>
    <xf numFmtId="0" fontId="28" fillId="0" borderId="0"/>
    <xf numFmtId="169" fontId="21" fillId="47" borderId="28" applyNumberFormat="0" applyAlignment="0" applyProtection="0"/>
    <xf numFmtId="0" fontId="21" fillId="47" borderId="28" applyNumberFormat="0" applyAlignment="0" applyProtection="0"/>
    <xf numFmtId="169" fontId="22" fillId="46" borderId="28" applyNumberFormat="0" applyAlignment="0" applyProtection="0"/>
    <xf numFmtId="0" fontId="22" fillId="46" borderId="28" applyNumberForma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31" fillId="30" borderId="28" applyNumberFormat="0" applyAlignment="0" applyProtection="0"/>
    <xf numFmtId="0" fontId="31" fillId="30" borderId="28" applyNumberFormat="0" applyAlignment="0" applyProtection="0"/>
    <xf numFmtId="169" fontId="31" fillId="36" borderId="28" applyNumberFormat="0" applyAlignment="0" applyProtection="0"/>
    <xf numFmtId="0" fontId="31" fillId="36" borderId="28" applyNumberForma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61" fillId="46" borderId="40" applyNumberFormat="0" applyAlignment="0" applyProtection="0"/>
    <xf numFmtId="0" fontId="61" fillId="46" borderId="40" applyNumberFormat="0" applyAlignment="0" applyProtection="0"/>
    <xf numFmtId="49" fontId="6" fillId="0" borderId="41"/>
    <xf numFmtId="169" fontId="61" fillId="47" borderId="40" applyNumberFormat="0" applyAlignment="0" applyProtection="0"/>
    <xf numFmtId="0" fontId="61" fillId="47" borderId="40" applyNumberFormat="0" applyAlignment="0" applyProtection="0"/>
    <xf numFmtId="169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2" fillId="51" borderId="47" applyAlignment="0">
      <alignment horizontal="center" wrapText="1"/>
    </xf>
    <xf numFmtId="0" fontId="28" fillId="0" borderId="0"/>
    <xf numFmtId="40" fontId="14" fillId="0" borderId="0" applyFont="0" applyFill="0" applyBorder="0" applyAlignment="0" applyProtection="0"/>
    <xf numFmtId="171" fontId="33" fillId="0" borderId="66" applyFont="0" applyFill="0" applyAlignment="0" applyProtection="0"/>
    <xf numFmtId="0" fontId="28" fillId="0" borderId="0"/>
    <xf numFmtId="169" fontId="21" fillId="47" borderId="28" applyNumberFormat="0" applyAlignment="0" applyProtection="0"/>
    <xf numFmtId="0" fontId="21" fillId="47" borderId="28" applyNumberFormat="0" applyAlignment="0" applyProtection="0"/>
    <xf numFmtId="169" fontId="22" fillId="46" borderId="28" applyNumberFormat="0" applyAlignment="0" applyProtection="0"/>
    <xf numFmtId="0" fontId="22" fillId="46" borderId="28" applyNumberForma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31" fillId="30" borderId="28" applyNumberFormat="0" applyAlignment="0" applyProtection="0"/>
    <xf numFmtId="0" fontId="31" fillId="30" borderId="28" applyNumberFormat="0" applyAlignment="0" applyProtection="0"/>
    <xf numFmtId="169" fontId="31" fillId="36" borderId="28" applyNumberFormat="0" applyAlignment="0" applyProtection="0"/>
    <xf numFmtId="0" fontId="31" fillId="36" borderId="28" applyNumberForma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61" fillId="46" borderId="40" applyNumberFormat="0" applyAlignment="0" applyProtection="0"/>
    <xf numFmtId="0" fontId="61" fillId="46" borderId="40" applyNumberFormat="0" applyAlignment="0" applyProtection="0"/>
    <xf numFmtId="169" fontId="61" fillId="47" borderId="40" applyNumberFormat="0" applyAlignment="0" applyProtection="0"/>
    <xf numFmtId="0" fontId="61" fillId="47" borderId="40" applyNumberFormat="0" applyAlignment="0" applyProtection="0"/>
    <xf numFmtId="169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2" fillId="51" borderId="67" applyAlignment="0">
      <alignment horizontal="center" wrapText="1"/>
    </xf>
    <xf numFmtId="171" fontId="33" fillId="0" borderId="66" applyFont="0" applyFill="0" applyAlignment="0" applyProtection="0"/>
    <xf numFmtId="169" fontId="21" fillId="47" borderId="28" applyNumberFormat="0" applyAlignment="0" applyProtection="0"/>
    <xf numFmtId="0" fontId="21" fillId="47" borderId="28" applyNumberFormat="0" applyAlignment="0" applyProtection="0"/>
    <xf numFmtId="169" fontId="22" fillId="46" borderId="28" applyNumberFormat="0" applyAlignment="0" applyProtection="0"/>
    <xf numFmtId="0" fontId="22" fillId="46" borderId="28" applyNumberForma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31" fillId="30" borderId="28" applyNumberFormat="0" applyAlignment="0" applyProtection="0"/>
    <xf numFmtId="0" fontId="31" fillId="30" borderId="28" applyNumberFormat="0" applyAlignment="0" applyProtection="0"/>
    <xf numFmtId="169" fontId="31" fillId="36" borderId="28" applyNumberFormat="0" applyAlignment="0" applyProtection="0"/>
    <xf numFmtId="0" fontId="31" fillId="36" borderId="28" applyNumberFormat="0" applyAlignment="0" applyProtection="0"/>
    <xf numFmtId="169" fontId="28" fillId="33" borderId="31" applyNumberFormat="0" applyFont="0" applyAlignment="0" applyProtection="0"/>
    <xf numFmtId="169" fontId="28" fillId="33" borderId="31" applyNumberFormat="0" applyFont="0" applyAlignment="0" applyProtection="0"/>
    <xf numFmtId="0" fontId="28" fillId="33" borderId="31" applyNumberFormat="0" applyFont="0" applyAlignment="0" applyProtection="0"/>
    <xf numFmtId="0" fontId="28" fillId="33" borderId="31" applyNumberFormat="0" applyFont="0" applyAlignment="0" applyProtection="0"/>
    <xf numFmtId="169" fontId="61" fillId="46" borderId="40" applyNumberFormat="0" applyAlignment="0" applyProtection="0"/>
    <xf numFmtId="0" fontId="61" fillId="46" borderId="40" applyNumberFormat="0" applyAlignment="0" applyProtection="0"/>
    <xf numFmtId="169" fontId="61" fillId="47" borderId="40" applyNumberFormat="0" applyAlignment="0" applyProtection="0"/>
    <xf numFmtId="0" fontId="61" fillId="47" borderId="40" applyNumberFormat="0" applyAlignment="0" applyProtection="0"/>
    <xf numFmtId="169" fontId="71" fillId="0" borderId="46" applyNumberFormat="0" applyFill="0" applyAlignment="0" applyProtection="0"/>
    <xf numFmtId="0" fontId="71" fillId="0" borderId="46" applyNumberFormat="0" applyFill="0" applyAlignment="0" applyProtection="0"/>
    <xf numFmtId="171" fontId="33" fillId="0" borderId="66" applyFont="0" applyFill="0" applyAlignment="0" applyProtection="0"/>
    <xf numFmtId="0" fontId="82" fillId="0" borderId="0" applyNumberFormat="0" applyFill="0" applyBorder="0" applyProtection="0">
      <alignment vertical="top"/>
    </xf>
    <xf numFmtId="0" fontId="82" fillId="0" borderId="0" applyNumberFormat="0" applyFill="0" applyBorder="0" applyProtection="0">
      <alignment vertical="top"/>
    </xf>
    <xf numFmtId="0" fontId="82" fillId="0" borderId="0" applyNumberFormat="0" applyFill="0" applyBorder="0" applyProtection="0">
      <alignment vertical="top"/>
    </xf>
    <xf numFmtId="0" fontId="8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0" fontId="1" fillId="9" borderId="23" applyNumberFormat="0" applyFont="0" applyAlignment="0" applyProtection="0"/>
    <xf numFmtId="0" fontId="1" fillId="9" borderId="23" applyNumberFormat="0" applyFont="0" applyAlignment="0" applyProtection="0"/>
    <xf numFmtId="4" fontId="28" fillId="0" borderId="86" applyFont="0" applyBorder="0"/>
    <xf numFmtId="4" fontId="8" fillId="50" borderId="86" applyFont="0" applyBorder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" fontId="8" fillId="0" borderId="87"/>
    <xf numFmtId="4" fontId="8" fillId="0" borderId="86"/>
    <xf numFmtId="4" fontId="8" fillId="0" borderId="87"/>
    <xf numFmtId="0" fontId="26" fillId="49" borderId="87">
      <alignment horizontal="center"/>
      <protection locked="0"/>
    </xf>
    <xf numFmtId="0" fontId="26" fillId="50" borderId="86">
      <alignment horizontal="center"/>
      <protection locked="0"/>
    </xf>
    <xf numFmtId="0" fontId="26" fillId="49" borderId="87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0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169" fontId="28" fillId="33" borderId="85" applyNumberFormat="0" applyFon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0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169" fontId="61" fillId="46" borderId="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6" fillId="0" borderId="89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0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169" fontId="61" fillId="47" borderId="88" applyNumberFormat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0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169" fontId="71" fillId="0" borderId="90" applyNumberFormat="0" applyFill="0" applyAlignment="0" applyProtection="0"/>
    <xf numFmtId="0" fontId="72" fillId="51" borderId="91" applyAlignment="0">
      <alignment horizontal="center" wrapText="1"/>
    </xf>
    <xf numFmtId="0" fontId="72" fillId="51" borderId="91" applyAlignment="0">
      <alignment horizontal="center" wrapText="1"/>
    </xf>
    <xf numFmtId="0" fontId="72" fillId="51" borderId="91" applyAlignment="0">
      <alignment horizontal="center" wrapText="1"/>
    </xf>
    <xf numFmtId="0" fontId="72" fillId="51" borderId="91" applyAlignment="0">
      <alignment horizontal="center" wrapText="1"/>
    </xf>
    <xf numFmtId="171" fontId="33" fillId="0" borderId="92" applyFont="0" applyFill="0" applyAlignment="0" applyProtection="0"/>
    <xf numFmtId="171" fontId="33" fillId="0" borderId="92" applyFont="0" applyFill="0" applyAlignment="0" applyProtection="0"/>
    <xf numFmtId="171" fontId="33" fillId="0" borderId="92" applyFont="0" applyFill="0" applyAlignment="0" applyProtection="0"/>
    <xf numFmtId="171" fontId="33" fillId="0" borderId="92" applyFont="0" applyFill="0" applyAlignment="0" applyProtection="0"/>
    <xf numFmtId="171" fontId="33" fillId="0" borderId="92" applyFont="0" applyFill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171" fontId="33" fillId="0" borderId="66" applyFont="0" applyFill="0" applyAlignment="0" applyProtection="0"/>
    <xf numFmtId="171" fontId="33" fillId="0" borderId="66" applyFont="0" applyFill="0" applyAlignment="0" applyProtection="0"/>
    <xf numFmtId="171" fontId="33" fillId="0" borderId="66" applyFont="0" applyFill="0" applyAlignment="0" applyProtection="0"/>
    <xf numFmtId="0" fontId="72" fillId="51" borderId="67" applyAlignment="0">
      <alignment horizontal="center" wrapText="1"/>
    </xf>
    <xf numFmtId="44" fontId="28" fillId="0" borderId="0" applyFont="0" applyFill="0" applyBorder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4" fontId="28" fillId="0" borderId="1" applyFont="0" applyBorder="0"/>
    <xf numFmtId="4" fontId="8" fillId="50" borderId="1" applyFont="0" applyBorder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" fontId="8" fillId="0" borderId="1"/>
    <xf numFmtId="0" fontId="26" fillId="50" borderId="1">
      <alignment horizontal="center"/>
      <protection locked="0"/>
    </xf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0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169" fontId="28" fillId="33" borderId="103" applyNumberFormat="0" applyFont="0" applyAlignment="0" applyProtection="0"/>
    <xf numFmtId="49" fontId="106" fillId="74" borderId="0">
      <alignment horizontal="left" vertical="top" wrapText="1"/>
    </xf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0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1" fillId="47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0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169" fontId="22" fillId="46" borderId="84" applyNumberFormat="0" applyAlignment="0" applyProtection="0"/>
    <xf numFmtId="0" fontId="107" fillId="75" borderId="0">
      <alignment horizontal="right" vertical="top" wrapText="1"/>
    </xf>
    <xf numFmtId="49" fontId="108" fillId="75" borderId="0">
      <alignment horizontal="left" vertical="top" wrapText="1"/>
    </xf>
    <xf numFmtId="49" fontId="107" fillId="75" borderId="59">
      <alignment horizontal="left" vertical="top" wrapText="1"/>
    </xf>
    <xf numFmtId="49" fontId="107" fillId="75" borderId="0">
      <alignment horizontal="left" vertical="top" wrapText="1"/>
    </xf>
    <xf numFmtId="49" fontId="107" fillId="75" borderId="0">
      <alignment horizontal="left" vertical="top" wrapText="1"/>
    </xf>
    <xf numFmtId="2" fontId="109" fillId="0" borderId="3">
      <alignment horizontal="right" wrapText="1"/>
    </xf>
    <xf numFmtId="3" fontId="14" fillId="0" borderId="0">
      <alignment vertical="top"/>
    </xf>
    <xf numFmtId="0" fontId="110" fillId="0" borderId="105">
      <alignment vertical="top"/>
    </xf>
    <xf numFmtId="0" fontId="110" fillId="0" borderId="0">
      <alignment horizontal="left" vertical="top"/>
    </xf>
    <xf numFmtId="0" fontId="110" fillId="0" borderId="0">
      <alignment horizontal="center" vertical="top"/>
    </xf>
    <xf numFmtId="2" fontId="111" fillId="0" borderId="0">
      <alignment horizontal="left" vertical="top"/>
    </xf>
    <xf numFmtId="0" fontId="110" fillId="0" borderId="0">
      <alignment horizontal="left" vertical="top" wrapText="1"/>
    </xf>
    <xf numFmtId="0" fontId="112" fillId="0" borderId="0">
      <alignment horizontal="center" vertical="top"/>
    </xf>
    <xf numFmtId="0" fontId="112" fillId="0" borderId="0">
      <alignment horizontal="center"/>
    </xf>
    <xf numFmtId="3" fontId="112" fillId="0" borderId="0"/>
    <xf numFmtId="3" fontId="112" fillId="0" borderId="0"/>
    <xf numFmtId="0" fontId="43" fillId="0" borderId="106"/>
    <xf numFmtId="3" fontId="112" fillId="0" borderId="0"/>
    <xf numFmtId="4" fontId="112" fillId="0" borderId="0"/>
    <xf numFmtId="9" fontId="112" fillId="0" borderId="0"/>
    <xf numFmtId="9" fontId="112" fillId="0" borderId="0"/>
    <xf numFmtId="4" fontId="112" fillId="0" borderId="4"/>
    <xf numFmtId="4" fontId="112" fillId="0" borderId="4"/>
    <xf numFmtId="4" fontId="112" fillId="0" borderId="38"/>
    <xf numFmtId="2" fontId="112" fillId="0" borderId="4"/>
    <xf numFmtId="2" fontId="112" fillId="0" borderId="4"/>
    <xf numFmtId="4" fontId="113" fillId="0" borderId="38"/>
    <xf numFmtId="4" fontId="113" fillId="0" borderId="0" applyBorder="0"/>
    <xf numFmtId="0" fontId="114" fillId="0" borderId="38">
      <alignment vertical="top"/>
    </xf>
    <xf numFmtId="188" fontId="28" fillId="0" borderId="0"/>
    <xf numFmtId="0" fontId="114" fillId="0" borderId="0">
      <alignment vertical="top" wrapText="1"/>
    </xf>
    <xf numFmtId="4" fontId="114" fillId="0" borderId="0">
      <alignment vertical="top" wrapText="1"/>
    </xf>
    <xf numFmtId="1" fontId="114" fillId="0" borderId="107">
      <alignment vertical="top" wrapText="1"/>
    </xf>
    <xf numFmtId="0" fontId="115" fillId="0" borderId="0"/>
    <xf numFmtId="0" fontId="110" fillId="0" borderId="0"/>
    <xf numFmtId="2" fontId="115" fillId="0" borderId="0"/>
    <xf numFmtId="4" fontId="110" fillId="0" borderId="0">
      <alignment vertical="top"/>
    </xf>
    <xf numFmtId="1" fontId="28" fillId="0" borderId="0"/>
    <xf numFmtId="1" fontId="110" fillId="0" borderId="108">
      <alignment vertical="top"/>
    </xf>
    <xf numFmtId="4" fontId="110" fillId="0" borderId="3">
      <alignment vertical="top"/>
    </xf>
    <xf numFmtId="4" fontId="110" fillId="0" borderId="109">
      <alignment vertical="top"/>
    </xf>
    <xf numFmtId="0" fontId="28" fillId="0" borderId="0" applyFont="0">
      <alignment horizontal="left" vertical="top"/>
    </xf>
    <xf numFmtId="0" fontId="28" fillId="0" borderId="0" applyFont="0">
      <alignment horizontal="left" vertical="top"/>
    </xf>
    <xf numFmtId="0" fontId="28" fillId="0" borderId="0" applyFont="0">
      <alignment horizontal="left" vertical="top"/>
    </xf>
    <xf numFmtId="0" fontId="28" fillId="0" borderId="0" applyFont="0">
      <alignment vertical="top" wrapText="1"/>
    </xf>
    <xf numFmtId="0" fontId="28" fillId="0" borderId="0" applyFont="0">
      <alignment vertical="top" wrapText="1"/>
    </xf>
    <xf numFmtId="0" fontId="28" fillId="0" borderId="0" applyFont="0">
      <alignment vertical="top" wrapText="1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" fontId="43" fillId="0" borderId="0"/>
    <xf numFmtId="3" fontId="113" fillId="0" borderId="0"/>
    <xf numFmtId="3" fontId="43" fillId="0" borderId="0" applyBorder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0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69" fontId="31" fillId="30" borderId="84" applyNumberFormat="0" applyAlignment="0" applyProtection="0"/>
    <xf numFmtId="175" fontId="28" fillId="0" borderId="0" applyFont="0" applyFill="0" applyBorder="0" applyAlignment="0" applyProtection="0"/>
    <xf numFmtId="174" fontId="30" fillId="0" borderId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9" fontId="28" fillId="0" borderId="0" applyFill="0" applyBorder="0" applyAlignment="0" applyProtection="0"/>
    <xf numFmtId="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89" fontId="28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6" fillId="0" borderId="112">
      <alignment horizontal="center"/>
    </xf>
    <xf numFmtId="169" fontId="26" fillId="0" borderId="112">
      <alignment horizontal="center"/>
    </xf>
    <xf numFmtId="0" fontId="40" fillId="0" borderId="36" applyNumberFormat="0" applyFill="0" applyAlignment="0" applyProtection="0"/>
    <xf numFmtId="0" fontId="40" fillId="0" borderId="36" applyNumberFormat="0" applyFill="0" applyAlignment="0" applyProtection="0"/>
    <xf numFmtId="169" fontId="40" fillId="0" borderId="36" applyNumberFormat="0" applyFill="0" applyAlignment="0" applyProtection="0"/>
    <xf numFmtId="169" fontId="40" fillId="0" borderId="36" applyNumberFormat="0" applyFill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0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69" fontId="31" fillId="36" borderId="84" applyNumberFormat="0" applyAlignment="0" applyProtection="0"/>
    <xf numFmtId="1" fontId="14" fillId="0" borderId="0">
      <alignment vertical="top" wrapText="1"/>
    </xf>
    <xf numFmtId="0" fontId="116" fillId="0" borderId="0" applyNumberFormat="0" applyFill="0" applyBorder="0" applyAlignment="0" applyProtection="0">
      <alignment vertical="top"/>
      <protection locked="0"/>
    </xf>
    <xf numFmtId="180" fontId="43" fillId="0" borderId="112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85" fontId="28" fillId="0" borderId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117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117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1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4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44" fontId="13" fillId="0" borderId="0" applyFont="0" applyFill="0" applyBorder="0" applyAlignment="0" applyProtection="0"/>
    <xf numFmtId="18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5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1" fillId="0" borderId="0"/>
    <xf numFmtId="0" fontId="56" fillId="0" borderId="0"/>
    <xf numFmtId="0" fontId="28" fillId="0" borderId="0"/>
    <xf numFmtId="0" fontId="56" fillId="0" borderId="0"/>
    <xf numFmtId="0" fontId="56" fillId="0" borderId="0"/>
    <xf numFmtId="0" fontId="56" fillId="0" borderId="0"/>
    <xf numFmtId="0" fontId="82" fillId="0" borderId="0" applyNumberFormat="0" applyFill="0" applyBorder="0" applyProtection="0">
      <alignment vertical="top"/>
    </xf>
    <xf numFmtId="0" fontId="117" fillId="0" borderId="0"/>
    <xf numFmtId="0" fontId="28" fillId="0" borderId="0"/>
    <xf numFmtId="0" fontId="32" fillId="0" borderId="0" applyBorder="0"/>
    <xf numFmtId="0" fontId="117" fillId="0" borderId="0"/>
    <xf numFmtId="0" fontId="117" fillId="0" borderId="0"/>
    <xf numFmtId="0" fontId="82" fillId="0" borderId="0" applyNumberFormat="0" applyFill="0" applyBorder="0" applyProtection="0">
      <alignment vertical="top"/>
    </xf>
    <xf numFmtId="0" fontId="82" fillId="0" borderId="0" applyNumberFormat="0" applyFill="0" applyBorder="0" applyProtection="0">
      <alignment vertical="top"/>
    </xf>
    <xf numFmtId="0" fontId="28" fillId="0" borderId="0"/>
    <xf numFmtId="0" fontId="117" fillId="0" borderId="0"/>
    <xf numFmtId="0" fontId="14" fillId="0" borderId="0"/>
    <xf numFmtId="0" fontId="117" fillId="0" borderId="0"/>
    <xf numFmtId="0" fontId="82" fillId="0" borderId="0" applyNumberFormat="0" applyFill="0" applyBorder="0" applyProtection="0">
      <alignment vertical="top"/>
    </xf>
    <xf numFmtId="0" fontId="117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09" fillId="0" borderId="0" applyNumberFormat="0" applyFill="0" applyBorder="0" applyProtection="0">
      <alignment horizontal="left" vertical="top"/>
    </xf>
    <xf numFmtId="0" fontId="58" fillId="0" borderId="0">
      <protection locked="0"/>
    </xf>
    <xf numFmtId="0" fontId="109" fillId="0" borderId="0" applyNumberFormat="0" applyFill="0" applyBorder="0" applyProtection="0">
      <alignment horizontal="left" vertical="top"/>
    </xf>
    <xf numFmtId="0" fontId="109" fillId="0" borderId="0" applyNumberFormat="0" applyFill="0" applyBorder="0" applyProtection="0">
      <alignment horizontal="left" vertical="top"/>
    </xf>
    <xf numFmtId="0" fontId="109" fillId="0" borderId="0" applyNumberFormat="0" applyFill="0" applyBorder="0" applyProtection="0">
      <alignment horizontal="left" vertical="top"/>
    </xf>
    <xf numFmtId="0" fontId="28" fillId="0" borderId="0"/>
    <xf numFmtId="0" fontId="109" fillId="0" borderId="0" applyNumberFormat="0" applyFill="0" applyBorder="0" applyProtection="0">
      <alignment horizontal="left" vertical="top"/>
    </xf>
    <xf numFmtId="0" fontId="109" fillId="0" borderId="0" applyNumberFormat="0" applyFill="0" applyBorder="0" applyProtection="0">
      <alignment horizontal="left" vertical="top"/>
    </xf>
    <xf numFmtId="0" fontId="13" fillId="0" borderId="0"/>
    <xf numFmtId="0" fontId="118" fillId="0" borderId="0"/>
    <xf numFmtId="0" fontId="1" fillId="0" borderId="0"/>
    <xf numFmtId="0" fontId="13" fillId="0" borderId="0"/>
    <xf numFmtId="0" fontId="60" fillId="0" borderId="0"/>
    <xf numFmtId="0" fontId="60" fillId="0" borderId="0"/>
    <xf numFmtId="169" fontId="60" fillId="0" borderId="0"/>
    <xf numFmtId="0" fontId="14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0" fontId="60" fillId="0" borderId="0"/>
    <xf numFmtId="169" fontId="60" fillId="0" borderId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6" fillId="0" borderId="112">
      <alignment horizontal="left" vertical="top"/>
      <protection locked="0"/>
    </xf>
    <xf numFmtId="0" fontId="26" fillId="0" borderId="112">
      <alignment horizontal="left" vertical="top"/>
      <protection locked="0"/>
    </xf>
    <xf numFmtId="169" fontId="26" fillId="0" borderId="112">
      <alignment horizontal="left" vertical="top"/>
      <protection locked="0"/>
    </xf>
    <xf numFmtId="0" fontId="106" fillId="74" borderId="0">
      <alignment horizontal="left" vertical="top" wrapText="1"/>
    </xf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9" fontId="13" fillId="0" borderId="0" applyFill="0" applyBorder="0" applyAlignment="0" applyProtection="0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0" fontId="119" fillId="0" borderId="3">
      <alignment horizontal="center" wrapText="1"/>
    </xf>
    <xf numFmtId="1" fontId="120" fillId="0" borderId="0">
      <alignment vertical="top" wrapText="1"/>
    </xf>
    <xf numFmtId="0" fontId="70" fillId="0" borderId="45" applyNumberFormat="0" applyFill="0" applyAlignment="0" applyProtection="0"/>
    <xf numFmtId="0" fontId="70" fillId="0" borderId="45" applyNumberFormat="0" applyFill="0" applyAlignment="0" applyProtection="0"/>
    <xf numFmtId="169" fontId="70" fillId="0" borderId="45" applyNumberFormat="0" applyFill="0" applyAlignment="0" applyProtection="0"/>
    <xf numFmtId="169" fontId="70" fillId="0" borderId="45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28" fillId="0" borderId="0"/>
    <xf numFmtId="0" fontId="121" fillId="0" borderId="0"/>
    <xf numFmtId="0" fontId="8" fillId="0" borderId="104" applyNumberFormat="0" applyFill="0" applyProtection="0">
      <alignment horizontal="left" vertical="top" indent="2"/>
    </xf>
    <xf numFmtId="0" fontId="21" fillId="47" borderId="119" applyNumberFormat="0" applyAlignment="0" applyProtection="0"/>
    <xf numFmtId="0" fontId="28" fillId="0" borderId="3" applyNumberFormat="0" applyFont="0" applyFill="0" applyProtection="0">
      <alignment wrapText="1"/>
    </xf>
    <xf numFmtId="0" fontId="28" fillId="0" borderId="3" applyNumberFormat="0" applyFont="0" applyFill="0" applyProtection="0">
      <alignment wrapText="1"/>
    </xf>
    <xf numFmtId="0" fontId="122" fillId="0" borderId="3" applyNumberFormat="0" applyBorder="0">
      <alignment horizontal="left" vertical="center" wrapText="1"/>
    </xf>
    <xf numFmtId="0" fontId="31" fillId="30" borderId="119" applyNumberFormat="0" applyAlignment="0" applyProtection="0"/>
    <xf numFmtId="0" fontId="123" fillId="0" borderId="120">
      <alignment vertical="center" wrapText="1"/>
    </xf>
    <xf numFmtId="192" fontId="124" fillId="0" borderId="3"/>
    <xf numFmtId="0" fontId="125" fillId="0" borderId="0"/>
    <xf numFmtId="0" fontId="11" fillId="0" borderId="1">
      <alignment horizontal="center"/>
    </xf>
    <xf numFmtId="0" fontId="11" fillId="0" borderId="1"/>
    <xf numFmtId="0" fontId="28" fillId="0" borderId="3" applyNumberFormat="0" applyFont="0" applyFill="0" applyAlignment="0" applyProtection="0"/>
    <xf numFmtId="192" fontId="124" fillId="0" borderId="3"/>
    <xf numFmtId="4" fontId="8" fillId="0" borderId="3">
      <alignment vertical="top"/>
    </xf>
    <xf numFmtId="0" fontId="61" fillId="47" borderId="114" applyNumberFormat="0" applyAlignment="0" applyProtection="0"/>
    <xf numFmtId="0" fontId="126" fillId="0" borderId="121" applyNumberFormat="0" applyFill="0" applyBorder="0" applyAlignment="0" applyProtection="0"/>
    <xf numFmtId="0" fontId="126" fillId="0" borderId="121" applyNumberFormat="0" applyFill="0" applyBorder="0" applyAlignment="0" applyProtection="0"/>
    <xf numFmtId="193" fontId="127" fillId="0" borderId="122"/>
    <xf numFmtId="0" fontId="91" fillId="0" borderId="0" applyNumberFormat="0" applyFill="0" applyBorder="0" applyAlignment="0" applyProtection="0"/>
    <xf numFmtId="0" fontId="128" fillId="0" borderId="104" applyNumberFormat="0" applyFill="0" applyProtection="0">
      <alignment horizontal="left" vertical="top"/>
    </xf>
    <xf numFmtId="0" fontId="8" fillId="0" borderId="104" applyNumberFormat="0" applyFill="0" applyProtection="0">
      <alignment horizontal="left" vertical="top" indent="8"/>
    </xf>
    <xf numFmtId="4" fontId="11" fillId="0" borderId="104" applyNumberFormat="0" applyFill="0" applyProtection="0">
      <alignment horizontal="left" vertical="top"/>
    </xf>
    <xf numFmtId="0" fontId="12" fillId="0" borderId="104" applyNumberFormat="0" applyFill="0" applyProtection="0">
      <alignment horizontal="left" vertical="top" indent="1"/>
    </xf>
    <xf numFmtId="0" fontId="8" fillId="0" borderId="104" applyNumberFormat="0" applyFill="0" applyProtection="0">
      <alignment horizontal="left" vertical="top" indent="3"/>
    </xf>
    <xf numFmtId="0" fontId="57" fillId="0" borderId="0" applyNumberFormat="0" applyFill="0" applyBorder="0" applyProtection="0">
      <alignment horizontal="left" indent="4"/>
    </xf>
    <xf numFmtId="0" fontId="8" fillId="0" borderId="104" applyNumberFormat="0" applyFill="0" applyProtection="0">
      <alignment horizontal="left" vertical="top" indent="4"/>
    </xf>
    <xf numFmtId="0" fontId="8" fillId="0" borderId="0" applyNumberFormat="0" applyFill="0" applyBorder="0" applyProtection="0">
      <alignment horizontal="left" indent="5"/>
    </xf>
    <xf numFmtId="0" fontId="8" fillId="0" borderId="104" applyNumberFormat="0" applyFill="0" applyProtection="0">
      <alignment horizontal="left" vertical="top" indent="5"/>
    </xf>
    <xf numFmtId="0" fontId="8" fillId="0" borderId="0" applyNumberFormat="0" applyFill="0" applyBorder="0" applyProtection="0">
      <alignment horizontal="left" indent="6"/>
    </xf>
    <xf numFmtId="0" fontId="8" fillId="0" borderId="104" applyNumberFormat="0" applyFill="0" applyProtection="0">
      <alignment horizontal="left" vertical="top" indent="6"/>
    </xf>
    <xf numFmtId="0" fontId="8" fillId="0" borderId="0" applyNumberFormat="0" applyFill="0" applyBorder="0" applyProtection="0">
      <alignment horizontal="left" indent="7"/>
    </xf>
    <xf numFmtId="0" fontId="8" fillId="0" borderId="104" applyNumberFormat="0" applyFill="0" applyProtection="0">
      <alignment horizontal="left" vertical="top" indent="7"/>
    </xf>
    <xf numFmtId="0" fontId="71" fillId="0" borderId="116" applyNumberFormat="0" applyFill="0" applyAlignment="0" applyProtection="0"/>
    <xf numFmtId="192" fontId="129" fillId="0" borderId="68"/>
    <xf numFmtId="3" fontId="11" fillId="0" borderId="123"/>
    <xf numFmtId="3" fontId="26" fillId="0" borderId="124">
      <alignment vertical="center"/>
    </xf>
    <xf numFmtId="3" fontId="26" fillId="76" borderId="125" applyFill="0">
      <alignment vertical="center"/>
    </xf>
    <xf numFmtId="0" fontId="28" fillId="0" borderId="0"/>
    <xf numFmtId="0" fontId="7" fillId="0" borderId="127" applyNumberFormat="0" applyFont="0" applyFill="0">
      <alignment horizontal="left" vertical="center"/>
    </xf>
    <xf numFmtId="0" fontId="7" fillId="0" borderId="127" applyNumberFormat="0" applyFont="0" applyFill="0">
      <alignment horizontal="left" vertical="center"/>
    </xf>
    <xf numFmtId="0" fontId="28" fillId="0" borderId="128" applyNumberFormat="0" applyFill="0">
      <alignment horizontal="left" vertical="center"/>
    </xf>
    <xf numFmtId="0" fontId="7" fillId="0" borderId="127" applyNumberFormat="0" applyFont="0" applyFill="0">
      <alignment horizontal="left" vertical="center"/>
    </xf>
    <xf numFmtId="0" fontId="28" fillId="0" borderId="128" applyNumberFormat="0" applyFill="0">
      <alignment horizontal="left" vertical="center"/>
    </xf>
    <xf numFmtId="0" fontId="28" fillId="0" borderId="128" applyNumberFormat="0" applyFill="0">
      <alignment horizontal="left" vertical="center"/>
    </xf>
    <xf numFmtId="0" fontId="28" fillId="0" borderId="128" applyNumberFormat="0" applyFill="0">
      <alignment horizontal="left" vertical="center"/>
    </xf>
    <xf numFmtId="0" fontId="28" fillId="0" borderId="128" applyNumberFormat="0" applyFill="0">
      <alignment horizontal="left" vertical="center"/>
    </xf>
    <xf numFmtId="0" fontId="7" fillId="0" borderId="127" applyNumberFormat="0" applyFont="0" applyFill="0">
      <alignment horizontal="left" vertical="center"/>
    </xf>
    <xf numFmtId="0" fontId="28" fillId="0" borderId="128" applyNumberFormat="0" applyFill="0">
      <alignment horizontal="left" vertical="center"/>
    </xf>
    <xf numFmtId="0" fontId="28" fillId="0" borderId="128" applyNumberFormat="0" applyFill="0">
      <alignment horizontal="left" vertical="center"/>
    </xf>
    <xf numFmtId="0" fontId="28" fillId="0" borderId="128" applyNumberFormat="0" applyFill="0">
      <alignment horizontal="left" vertical="center"/>
    </xf>
    <xf numFmtId="0" fontId="130" fillId="0" borderId="93">
      <alignment horizontal="left" wrapText="1" indent="2"/>
    </xf>
    <xf numFmtId="194" fontId="130" fillId="0" borderId="129">
      <alignment horizontal="left" wrapText="1" indent="2"/>
    </xf>
    <xf numFmtId="0" fontId="130" fillId="0" borderId="93">
      <alignment horizontal="left" wrapText="1" indent="2"/>
    </xf>
    <xf numFmtId="0" fontId="130" fillId="0" borderId="129">
      <alignment horizontal="left" wrapText="1" indent="2"/>
    </xf>
    <xf numFmtId="0" fontId="130" fillId="0" borderId="129">
      <alignment horizontal="left" wrapText="1" indent="2"/>
    </xf>
    <xf numFmtId="0" fontId="130" fillId="0" borderId="129">
      <alignment horizontal="left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130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0" fillId="0" borderId="27" applyNumberFormat="0">
      <alignment vertical="center"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7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78" borderId="0" applyNumberFormat="0" applyBorder="0" applyAlignment="0" applyProtection="0"/>
    <xf numFmtId="0" fontId="1" fillId="10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8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81" borderId="0" applyNumberFormat="0" applyBorder="0" applyAlignment="0" applyProtection="0"/>
    <xf numFmtId="0" fontId="1" fillId="12" borderId="0" applyNumberFormat="0" applyBorder="0" applyAlignment="0" applyProtection="0"/>
    <xf numFmtId="0" fontId="13" fillId="81" borderId="0" applyNumberFormat="0" applyBorder="0" applyAlignment="0" applyProtection="0"/>
    <xf numFmtId="0" fontId="13" fillId="81" borderId="0" applyNumberFormat="0" applyBorder="0" applyAlignment="0" applyProtection="0"/>
    <xf numFmtId="0" fontId="13" fillId="8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84" borderId="0" applyNumberFormat="0" applyBorder="0" applyAlignment="0" applyProtection="0"/>
    <xf numFmtId="0" fontId="1" fillId="14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13" fillId="8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77" borderId="0" applyNumberFormat="0" applyBorder="0" applyAlignment="0" applyProtection="0"/>
    <xf numFmtId="0" fontId="13" fillId="8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8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7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8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7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85" borderId="0" applyNumberFormat="0" applyBorder="0" applyAlignment="0" applyProtection="0"/>
    <xf numFmtId="0" fontId="1" fillId="16" borderId="0" applyNumberFormat="0" applyBorder="0" applyAlignment="0" applyProtection="0"/>
    <xf numFmtId="0" fontId="13" fillId="85" borderId="0" applyNumberFormat="0" applyBorder="0" applyAlignment="0" applyProtection="0"/>
    <xf numFmtId="0" fontId="13" fillId="85" borderId="0" applyNumberFormat="0" applyBorder="0" applyAlignment="0" applyProtection="0"/>
    <xf numFmtId="0" fontId="13" fillId="8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86" borderId="0" applyNumberFormat="0" applyBorder="0" applyAlignment="0" applyProtection="0"/>
    <xf numFmtId="0" fontId="13" fillId="8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8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8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86" borderId="0" applyNumberFormat="0" applyBorder="0" applyAlignment="0" applyProtection="0"/>
    <xf numFmtId="0" fontId="1" fillId="18" borderId="0" applyNumberFormat="0" applyBorder="0" applyAlignment="0" applyProtection="0"/>
    <xf numFmtId="0" fontId="13" fillId="86" borderId="0" applyNumberFormat="0" applyBorder="0" applyAlignment="0" applyProtection="0"/>
    <xf numFmtId="0" fontId="13" fillId="86" borderId="0" applyNumberFormat="0" applyBorder="0" applyAlignment="0" applyProtection="0"/>
    <xf numFmtId="0" fontId="13" fillId="8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8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8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80" borderId="0" applyNumberFormat="0" applyBorder="0" applyAlignment="0" applyProtection="0"/>
    <xf numFmtId="0" fontId="1" fillId="2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3" borderId="0" applyNumberFormat="0" applyBorder="0" applyAlignment="0" applyProtection="0"/>
    <xf numFmtId="0" fontId="13" fillId="79" borderId="0" applyNumberFormat="0" applyBorder="0" applyAlignment="0" applyProtection="0"/>
    <xf numFmtId="0" fontId="13" fillId="82" borderId="0" applyNumberFormat="0" applyBorder="0" applyAlignment="0" applyProtection="0"/>
    <xf numFmtId="0" fontId="13" fillId="83" borderId="0" applyNumberFormat="0" applyBorder="0" applyAlignment="0" applyProtection="0"/>
    <xf numFmtId="0" fontId="13" fillId="80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1" fillId="0" borderId="130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130">
      <alignment vertical="center" wrapText="1"/>
    </xf>
    <xf numFmtId="194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130">
      <alignment vertical="center" wrapText="1"/>
    </xf>
    <xf numFmtId="0" fontId="11" fillId="0" borderId="130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11" fillId="0" borderId="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7">
      <alignment vertical="center" wrapText="1"/>
    </xf>
    <xf numFmtId="194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7">
      <alignment vertical="center" wrapText="1"/>
    </xf>
    <xf numFmtId="0" fontId="62" fillId="0" borderId="127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62" fillId="0" borderId="128">
      <alignment vertic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49" borderId="0" applyNumberFormat="0" applyBorder="0" applyAlignment="0" applyProtection="0"/>
    <xf numFmtId="0" fontId="13" fillId="7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7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79" borderId="0" applyNumberFormat="0" applyBorder="0" applyAlignment="0" applyProtection="0"/>
    <xf numFmtId="0" fontId="1" fillId="11" borderId="0" applyNumberFormat="0" applyBorder="0" applyAlignment="0" applyProtection="0"/>
    <xf numFmtId="0" fontId="13" fillId="49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13" fillId="8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82" borderId="0" applyNumberFormat="0" applyBorder="0" applyAlignment="0" applyProtection="0"/>
    <xf numFmtId="0" fontId="1" fillId="13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9" borderId="0" applyNumberFormat="0" applyBorder="0" applyAlignment="0" applyProtection="0"/>
    <xf numFmtId="0" fontId="13" fillId="8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9" borderId="0" applyNumberFormat="0" applyBorder="0" applyAlignment="0" applyProtection="0"/>
    <xf numFmtId="0" fontId="13" fillId="8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89" borderId="0" applyNumberFormat="0" applyBorder="0" applyAlignment="0" applyProtection="0"/>
    <xf numFmtId="0" fontId="13" fillId="87" borderId="0" applyNumberFormat="0" applyBorder="0" applyAlignment="0" applyProtection="0"/>
    <xf numFmtId="0" fontId="1" fillId="15" borderId="0" applyNumberFormat="0" applyBorder="0" applyAlignment="0" applyProtection="0"/>
    <xf numFmtId="0" fontId="13" fillId="89" borderId="0" applyNumberFormat="0" applyBorder="0" applyAlignment="0" applyProtection="0"/>
    <xf numFmtId="0" fontId="13" fillId="89" borderId="0" applyNumberFormat="0" applyBorder="0" applyAlignment="0" applyProtection="0"/>
    <xf numFmtId="0" fontId="13" fillId="8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9" borderId="0" applyNumberFormat="0" applyBorder="0" applyAlignment="0" applyProtection="0"/>
    <xf numFmtId="0" fontId="13" fillId="8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8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85" borderId="0" applyNumberFormat="0" applyBorder="0" applyAlignment="0" applyProtection="0"/>
    <xf numFmtId="0" fontId="1" fillId="17" borderId="0" applyNumberFormat="0" applyBorder="0" applyAlignment="0" applyProtection="0"/>
    <xf numFmtId="0" fontId="13" fillId="49" borderId="0" applyNumberFormat="0" applyBorder="0" applyAlignment="0" applyProtection="0"/>
    <xf numFmtId="0" fontId="13" fillId="85" borderId="0" applyNumberFormat="0" applyBorder="0" applyAlignment="0" applyProtection="0"/>
    <xf numFmtId="0" fontId="13" fillId="85" borderId="0" applyNumberFormat="0" applyBorder="0" applyAlignment="0" applyProtection="0"/>
    <xf numFmtId="0" fontId="13" fillId="8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7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7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79" borderId="0" applyNumberFormat="0" applyBorder="0" applyAlignment="0" applyProtection="0"/>
    <xf numFmtId="0" fontId="1" fillId="19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13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80" borderId="0" applyNumberFormat="0" applyBorder="0" applyAlignment="0" applyProtection="0"/>
    <xf numFmtId="0" fontId="13" fillId="9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9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8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90" borderId="0" applyNumberFormat="0" applyBorder="0" applyAlignment="0" applyProtection="0"/>
    <xf numFmtId="0" fontId="1" fillId="21" borderId="0" applyNumberFormat="0" applyBorder="0" applyAlignment="0" applyProtection="0"/>
    <xf numFmtId="0" fontId="13" fillId="80" borderId="0" applyNumberFormat="0" applyBorder="0" applyAlignment="0" applyProtection="0"/>
    <xf numFmtId="0" fontId="13" fillId="90" borderId="0" applyNumberFormat="0" applyBorder="0" applyAlignment="0" applyProtection="0"/>
    <xf numFmtId="0" fontId="13" fillId="90" borderId="0" applyNumberFormat="0" applyBorder="0" applyAlignment="0" applyProtection="0"/>
    <xf numFmtId="0" fontId="13" fillId="83" borderId="0" applyNumberFormat="0" applyBorder="0" applyAlignment="0" applyProtection="0"/>
    <xf numFmtId="0" fontId="13" fillId="86" borderId="0" applyNumberFormat="0" applyBorder="0" applyAlignment="0" applyProtection="0"/>
    <xf numFmtId="0" fontId="13" fillId="82" borderId="0" applyNumberFormat="0" applyBorder="0" applyAlignment="0" applyProtection="0"/>
    <xf numFmtId="0" fontId="13" fillId="88" borderId="0" applyNumberFormat="0" applyBorder="0" applyAlignment="0" applyProtection="0"/>
    <xf numFmtId="0" fontId="13" fillId="81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5" fillId="91" borderId="0" applyNumberFormat="0" applyBorder="0" applyAlignment="0" applyProtection="0"/>
    <xf numFmtId="0" fontId="15" fillId="92" borderId="0" applyNumberFormat="0" applyBorder="0" applyAlignment="0" applyProtection="0"/>
    <xf numFmtId="0" fontId="15" fillId="92" borderId="0" applyNumberFormat="0" applyBorder="0" applyAlignment="0" applyProtection="0"/>
    <xf numFmtId="0" fontId="15" fillId="86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93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5" fillId="87" borderId="0" applyNumberFormat="0" applyBorder="0" applyAlignment="0" applyProtection="0"/>
    <xf numFmtId="0" fontId="15" fillId="89" borderId="0" applyNumberFormat="0" applyBorder="0" applyAlignment="0" applyProtection="0"/>
    <xf numFmtId="0" fontId="15" fillId="88" borderId="0" applyNumberFormat="0" applyBorder="0" applyAlignment="0" applyProtection="0"/>
    <xf numFmtId="0" fontId="15" fillId="89" borderId="0" applyNumberFormat="0" applyBorder="0" applyAlignment="0" applyProtection="0"/>
    <xf numFmtId="0" fontId="15" fillId="89" borderId="0" applyNumberFormat="0" applyBorder="0" applyAlignment="0" applyProtection="0"/>
    <xf numFmtId="0" fontId="15" fillId="90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5" fillId="94" borderId="0" applyNumberFormat="0" applyBorder="0" applyAlignment="0" applyProtection="0"/>
    <xf numFmtId="0" fontId="15" fillId="94" borderId="0" applyNumberFormat="0" applyBorder="0" applyAlignment="0" applyProtection="0"/>
    <xf numFmtId="0" fontId="15" fillId="49" borderId="0" applyNumberFormat="0" applyBorder="0" applyAlignment="0" applyProtection="0"/>
    <xf numFmtId="0" fontId="15" fillId="94" borderId="0" applyNumberFormat="0" applyBorder="0" applyAlignment="0" applyProtection="0"/>
    <xf numFmtId="0" fontId="15" fillId="94" borderId="0" applyNumberFormat="0" applyBorder="0" applyAlignment="0" applyProtection="0"/>
    <xf numFmtId="0" fontId="15" fillId="8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5" fillId="91" borderId="0" applyNumberFormat="0" applyBorder="0" applyAlignment="0" applyProtection="0"/>
    <xf numFmtId="0" fontId="15" fillId="91" borderId="0" applyNumberFormat="0" applyBorder="0" applyAlignment="0" applyProtection="0"/>
    <xf numFmtId="0" fontId="15" fillId="91" borderId="0" applyNumberFormat="0" applyBorder="0" applyAlignment="0" applyProtection="0"/>
    <xf numFmtId="0" fontId="15" fillId="86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5" fillId="95" borderId="0" applyNumberFormat="0" applyBorder="0" applyAlignment="0" applyProtection="0"/>
    <xf numFmtId="0" fontId="15" fillId="95" borderId="0" applyNumberFormat="0" applyBorder="0" applyAlignment="0" applyProtection="0"/>
    <xf numFmtId="0" fontId="15" fillId="80" borderId="0" applyNumberFormat="0" applyBorder="0" applyAlignment="0" applyProtection="0"/>
    <xf numFmtId="0" fontId="15" fillId="95" borderId="0" applyNumberFormat="0" applyBorder="0" applyAlignment="0" applyProtection="0"/>
    <xf numFmtId="0" fontId="15" fillId="95" borderId="0" applyNumberFormat="0" applyBorder="0" applyAlignment="0" applyProtection="0"/>
    <xf numFmtId="0" fontId="15" fillId="82" borderId="0" applyNumberFormat="0" applyBorder="0" applyAlignment="0" applyProtection="0"/>
    <xf numFmtId="0" fontId="15" fillId="86" borderId="0" applyNumberFormat="0" applyBorder="0" applyAlignment="0" applyProtection="0"/>
    <xf numFmtId="0" fontId="15" fillId="93" borderId="0" applyNumberFormat="0" applyBorder="0" applyAlignment="0" applyProtection="0"/>
    <xf numFmtId="0" fontId="15" fillId="90" borderId="0" applyNumberFormat="0" applyBorder="0" applyAlignment="0" applyProtection="0"/>
    <xf numFmtId="0" fontId="15" fillId="81" borderId="0" applyNumberFormat="0" applyBorder="0" applyAlignment="0" applyProtection="0"/>
    <xf numFmtId="0" fontId="15" fillId="86" borderId="0" applyNumberFormat="0" applyBorder="0" applyAlignment="0" applyProtection="0"/>
    <xf numFmtId="0" fontId="15" fillId="82" borderId="0" applyNumberFormat="0" applyBorder="0" applyAlignment="0" applyProtection="0"/>
    <xf numFmtId="0" fontId="131" fillId="0" borderId="27">
      <alignment horizontal="left" wrapText="1"/>
    </xf>
    <xf numFmtId="194" fontId="131" fillId="0" borderId="27">
      <alignment horizontal="left" wrapText="1"/>
    </xf>
    <xf numFmtId="0" fontId="132" fillId="0" borderId="27">
      <alignment vertical="top" wrapText="1"/>
    </xf>
    <xf numFmtId="194" fontId="132" fillId="0" borderId="27">
      <alignment vertical="top" wrapText="1"/>
    </xf>
    <xf numFmtId="0" fontId="105" fillId="62" borderId="0" applyNumberFormat="0" applyBorder="0" applyAlignment="0" applyProtection="0"/>
    <xf numFmtId="0" fontId="15" fillId="96" borderId="0" applyNumberFormat="0" applyBorder="0" applyAlignment="0" applyProtection="0"/>
    <xf numFmtId="0" fontId="15" fillId="91" borderId="0" applyNumberFormat="0" applyBorder="0" applyAlignment="0" applyProtection="0"/>
    <xf numFmtId="0" fontId="15" fillId="96" borderId="0" applyNumberFormat="0" applyBorder="0" applyAlignment="0" applyProtection="0"/>
    <xf numFmtId="0" fontId="15" fillId="97" borderId="0" applyNumberFormat="0" applyBorder="0" applyAlignment="0" applyProtection="0"/>
    <xf numFmtId="0" fontId="105" fillId="64" borderId="0" applyNumberFormat="0" applyBorder="0" applyAlignment="0" applyProtection="0"/>
    <xf numFmtId="0" fontId="15" fillId="98" borderId="0" applyNumberFormat="0" applyBorder="0" applyAlignment="0" applyProtection="0"/>
    <xf numFmtId="0" fontId="15" fillId="98" borderId="0" applyNumberFormat="0" applyBorder="0" applyAlignment="0" applyProtection="0"/>
    <xf numFmtId="0" fontId="15" fillId="98" borderId="0" applyNumberFormat="0" applyBorder="0" applyAlignment="0" applyProtection="0"/>
    <xf numFmtId="0" fontId="15" fillId="93" borderId="0" applyNumberFormat="0" applyBorder="0" applyAlignment="0" applyProtection="0"/>
    <xf numFmtId="0" fontId="105" fillId="66" borderId="0" applyNumberFormat="0" applyBorder="0" applyAlignment="0" applyProtection="0"/>
    <xf numFmtId="0" fontId="15" fillId="99" borderId="0" applyNumberFormat="0" applyBorder="0" applyAlignment="0" applyProtection="0"/>
    <xf numFmtId="0" fontId="15" fillId="100" borderId="0" applyNumberFormat="0" applyBorder="0" applyAlignment="0" applyProtection="0"/>
    <xf numFmtId="0" fontId="15" fillId="99" borderId="0" applyNumberFormat="0" applyBorder="0" applyAlignment="0" applyProtection="0"/>
    <xf numFmtId="0" fontId="15" fillId="90" borderId="0" applyNumberFormat="0" applyBorder="0" applyAlignment="0" applyProtection="0"/>
    <xf numFmtId="0" fontId="105" fillId="68" borderId="0" applyNumberFormat="0" applyBorder="0" applyAlignment="0" applyProtection="0"/>
    <xf numFmtId="0" fontId="15" fillId="94" borderId="0" applyNumberFormat="0" applyBorder="0" applyAlignment="0" applyProtection="0"/>
    <xf numFmtId="0" fontId="15" fillId="101" borderId="0" applyNumberFormat="0" applyBorder="0" applyAlignment="0" applyProtection="0"/>
    <xf numFmtId="0" fontId="15" fillId="94" borderId="0" applyNumberFormat="0" applyBorder="0" applyAlignment="0" applyProtection="0"/>
    <xf numFmtId="0" fontId="15" fillId="101" borderId="0" applyNumberFormat="0" applyBorder="0" applyAlignment="0" applyProtection="0"/>
    <xf numFmtId="0" fontId="105" fillId="70" borderId="0" applyNumberFormat="0" applyBorder="0" applyAlignment="0" applyProtection="0"/>
    <xf numFmtId="0" fontId="15" fillId="91" borderId="0" applyNumberFormat="0" applyBorder="0" applyAlignment="0" applyProtection="0"/>
    <xf numFmtId="0" fontId="15" fillId="91" borderId="0" applyNumberFormat="0" applyBorder="0" applyAlignment="0" applyProtection="0"/>
    <xf numFmtId="0" fontId="15" fillId="91" borderId="0" applyNumberFormat="0" applyBorder="0" applyAlignment="0" applyProtection="0"/>
    <xf numFmtId="0" fontId="105" fillId="72" borderId="0" applyNumberFormat="0" applyBorder="0" applyAlignment="0" applyProtection="0"/>
    <xf numFmtId="0" fontId="15" fillId="93" borderId="0" applyNumberFormat="0" applyBorder="0" applyAlignment="0" applyProtection="0"/>
    <xf numFmtId="0" fontId="15" fillId="93" borderId="0" applyNumberFormat="0" applyBorder="0" applyAlignment="0" applyProtection="0"/>
    <xf numFmtId="0" fontId="15" fillId="93" borderId="0" applyNumberFormat="0" applyBorder="0" applyAlignment="0" applyProtection="0"/>
    <xf numFmtId="0" fontId="15" fillId="98" borderId="0" applyNumberFormat="0" applyBorder="0" applyAlignment="0" applyProtection="0"/>
    <xf numFmtId="4" fontId="8" fillId="0" borderId="0" applyNumberFormat="0" applyFill="0" applyBorder="0" applyAlignment="0" applyProtection="0">
      <alignment horizontal="left" vertical="top" wrapText="1"/>
    </xf>
    <xf numFmtId="0" fontId="10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3" fillId="0" borderId="27">
      <alignment horizontal="left" vertical="top" wrapText="1" indent="1"/>
    </xf>
    <xf numFmtId="194" fontId="133" fillId="0" borderId="27">
      <alignment horizontal="left" vertical="top" wrapText="1" indent="1"/>
    </xf>
    <xf numFmtId="0" fontId="133" fillId="0" borderId="27">
      <alignment horizontal="left" vertical="top" wrapText="1"/>
    </xf>
    <xf numFmtId="194" fontId="133" fillId="0" borderId="27">
      <alignment horizontal="left" vertical="top" wrapText="1"/>
    </xf>
    <xf numFmtId="0" fontId="19" fillId="85" borderId="0" applyNumberFormat="0" applyBorder="0" applyAlignment="0" applyProtection="0"/>
    <xf numFmtId="0" fontId="133" fillId="0" borderId="27">
      <alignment vertical="top" wrapText="1"/>
    </xf>
    <xf numFmtId="194" fontId="133" fillId="0" borderId="27">
      <alignment vertical="top" wrapText="1"/>
    </xf>
    <xf numFmtId="0" fontId="100" fillId="60" borderId="97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2" fillId="77" borderId="102" applyNumberFormat="0" applyAlignment="0" applyProtection="0"/>
    <xf numFmtId="0" fontId="101" fillId="0" borderId="99" applyNumberFormat="0" applyFill="0" applyAlignment="0" applyProtection="0"/>
    <xf numFmtId="0" fontId="24" fillId="0" borderId="29" applyNumberFormat="0" applyFill="0" applyAlignment="0" applyProtection="0"/>
    <xf numFmtId="0" fontId="24" fillId="0" borderId="29" applyNumberFormat="0" applyFill="0" applyAlignment="0" applyProtection="0"/>
    <xf numFmtId="0" fontId="24" fillId="0" borderId="29" applyNumberFormat="0" applyFill="0" applyAlignment="0" applyProtection="0"/>
    <xf numFmtId="0" fontId="18" fillId="0" borderId="37" applyNumberFormat="0" applyFill="0" applyAlignment="0" applyProtection="0"/>
    <xf numFmtId="0" fontId="134" fillId="0" borderId="112" applyNumberFormat="0" applyFill="0" applyBorder="0" applyAlignment="0" applyProtection="0"/>
    <xf numFmtId="0" fontId="134" fillId="0" borderId="112" applyNumberFormat="0" applyFill="0" applyBorder="0" applyAlignment="0" applyProtection="0"/>
    <xf numFmtId="0" fontId="134" fillId="0" borderId="112" applyNumberFormat="0" applyFill="0" applyBorder="0" applyAlignment="0" applyProtection="0"/>
    <xf numFmtId="0" fontId="27" fillId="102" borderId="30" applyNumberFormat="0" applyAlignment="0" applyProtection="0"/>
    <xf numFmtId="49" fontId="41" fillId="0" borderId="0">
      <alignment horizontal="left" vertical="top"/>
    </xf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135" fillId="0" borderId="0">
      <alignment horizontal="center" vertical="center"/>
    </xf>
    <xf numFmtId="194" fontId="136" fillId="0" borderId="0">
      <alignment horizontal="center" vertical="center"/>
    </xf>
    <xf numFmtId="194" fontId="136" fillId="0" borderId="0">
      <alignment horizontal="center" vertical="center"/>
    </xf>
    <xf numFmtId="0" fontId="135" fillId="0" borderId="0">
      <alignment horizontal="center" vertical="center"/>
    </xf>
    <xf numFmtId="0" fontId="136" fillId="0" borderId="0">
      <alignment horizontal="center" vertical="center"/>
    </xf>
    <xf numFmtId="0" fontId="136" fillId="0" borderId="0">
      <alignment horizontal="center" vertical="center"/>
    </xf>
    <xf numFmtId="0" fontId="136" fillId="0" borderId="0">
      <alignment horizontal="center" vertical="center"/>
    </xf>
    <xf numFmtId="0" fontId="136" fillId="0" borderId="0">
      <alignment horizontal="center" vertical="center"/>
    </xf>
    <xf numFmtId="0" fontId="136" fillId="0" borderId="0">
      <alignment horizontal="center" vertical="center"/>
    </xf>
    <xf numFmtId="0" fontId="137" fillId="0" borderId="27">
      <alignment horizontal="left" vertical="top" wrapText="1"/>
    </xf>
    <xf numFmtId="194" fontId="137" fillId="0" borderId="27">
      <alignment horizontal="left" vertical="top" wrapText="1"/>
    </xf>
    <xf numFmtId="49" fontId="8" fillId="0" borderId="0">
      <alignment vertical="top" wrapText="1"/>
    </xf>
    <xf numFmtId="49" fontId="8" fillId="0" borderId="0">
      <alignment vertical="top" wrapText="1"/>
    </xf>
    <xf numFmtId="49" fontId="8" fillId="0" borderId="0">
      <alignment vertical="top" wrapText="1"/>
    </xf>
    <xf numFmtId="49" fontId="7" fillId="0" borderId="0">
      <alignment vertical="top"/>
    </xf>
    <xf numFmtId="49" fontId="7" fillId="0" borderId="0">
      <alignment vertical="top"/>
    </xf>
    <xf numFmtId="185" fontId="28" fillId="0" borderId="0" applyFill="0" applyBorder="0" applyAlignment="0" applyProtection="0"/>
    <xf numFmtId="194" fontId="11" fillId="0" borderId="0">
      <alignment wrapText="1"/>
    </xf>
    <xf numFmtId="0" fontId="11" fillId="0" borderId="0">
      <alignment wrapText="1"/>
    </xf>
    <xf numFmtId="194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0" fontId="98" fillId="59" borderId="97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88" borderId="102" applyNumberFormat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5" fontId="28" fillId="0" borderId="0" applyFill="0" applyBorder="0" applyAlignment="0" applyProtection="0"/>
    <xf numFmtId="17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0" fillId="0" borderId="0" applyFill="0" applyBorder="0" applyAlignment="0" applyProtection="0"/>
    <xf numFmtId="196" fontId="138" fillId="0" borderId="131"/>
    <xf numFmtId="0" fontId="37" fillId="86" borderId="0" applyNumberFormat="0" applyBorder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62" fillId="0" borderId="27">
      <alignment vertical="top" wrapText="1"/>
    </xf>
    <xf numFmtId="194" fontId="62" fillId="0" borderId="27">
      <alignment vertical="top" wrapText="1"/>
    </xf>
    <xf numFmtId="0" fontId="96" fillId="57" borderId="0" applyNumberFormat="0" applyBorder="0" applyAlignment="0" applyProtection="0"/>
    <xf numFmtId="0" fontId="19" fillId="81" borderId="0" applyNumberFormat="0" applyBorder="0" applyAlignment="0" applyProtection="0"/>
    <xf numFmtId="0" fontId="19" fillId="81" borderId="0" applyNumberFormat="0" applyBorder="0" applyAlignment="0" applyProtection="0"/>
    <xf numFmtId="0" fontId="19" fillId="81" borderId="0" applyNumberFormat="0" applyBorder="0" applyAlignment="0" applyProtection="0"/>
    <xf numFmtId="0" fontId="19" fillId="85" borderId="0" applyNumberFormat="0" applyBorder="0" applyAlignment="0" applyProtection="0"/>
    <xf numFmtId="0" fontId="123" fillId="0" borderId="120">
      <alignment vertical="center" wrapText="1"/>
    </xf>
    <xf numFmtId="0" fontId="123" fillId="0" borderId="120">
      <alignment vertical="center" wrapText="1"/>
    </xf>
    <xf numFmtId="0" fontId="18" fillId="0" borderId="37" applyNumberFormat="0" applyFill="0" applyAlignment="0" applyProtection="0"/>
    <xf numFmtId="0" fontId="28" fillId="0" borderId="130">
      <alignment vertical="center" wrapText="1"/>
    </xf>
    <xf numFmtId="0" fontId="28" fillId="0" borderId="130">
      <alignment vertical="center" wrapText="1"/>
    </xf>
    <xf numFmtId="194" fontId="28" fillId="0" borderId="27">
      <alignment vertical="center" wrapText="1"/>
    </xf>
    <xf numFmtId="0" fontId="28" fillId="0" borderId="130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130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27">
      <alignment vertical="center" wrapText="1"/>
    </xf>
    <xf numFmtId="0" fontId="28" fillId="0" borderId="130">
      <alignment vertical="center" wrapText="1"/>
    </xf>
    <xf numFmtId="0" fontId="28" fillId="0" borderId="130">
      <alignment vertical="center" wrapText="1"/>
    </xf>
    <xf numFmtId="0" fontId="28" fillId="0" borderId="130">
      <alignment vertical="center" wrapText="1"/>
    </xf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0" fontId="28" fillId="0" borderId="0" applyFill="0" applyBorder="0" applyAlignment="0" applyProtection="0"/>
    <xf numFmtId="194" fontId="28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0" fillId="88" borderId="0" applyNumberFormat="0" applyBorder="0" applyAlignment="0" applyProtection="0"/>
    <xf numFmtId="0" fontId="97" fillId="58" borderId="0" applyNumberFormat="0" applyBorder="0" applyAlignment="0" applyProtection="0"/>
    <xf numFmtId="0" fontId="51" fillId="88" borderId="0" applyNumberFormat="0" applyBorder="0" applyAlignment="0" applyProtection="0"/>
    <xf numFmtId="0" fontId="51" fillId="88" borderId="0" applyNumberFormat="0" applyBorder="0" applyAlignment="0" applyProtection="0"/>
    <xf numFmtId="0" fontId="51" fillId="88" borderId="0" applyNumberFormat="0" applyBorder="0" applyAlignment="0" applyProtection="0"/>
    <xf numFmtId="0" fontId="50" fillId="88" borderId="0" applyNumberFormat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39" fillId="0" borderId="0"/>
    <xf numFmtId="0" fontId="11" fillId="0" borderId="123">
      <alignment horizontal="center"/>
    </xf>
    <xf numFmtId="0" fontId="11" fillId="0" borderId="123">
      <alignment horizontal="center"/>
    </xf>
    <xf numFmtId="0" fontId="11" fillId="0" borderId="123"/>
    <xf numFmtId="0" fontId="11" fillId="0" borderId="123"/>
    <xf numFmtId="0" fontId="140" fillId="0" borderId="0"/>
    <xf numFmtId="0" fontId="1" fillId="9" borderId="23" applyNumberFormat="0" applyFont="0" applyAlignment="0" applyProtection="0"/>
    <xf numFmtId="0" fontId="1" fillId="9" borderId="23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139" fillId="0" borderId="0"/>
    <xf numFmtId="0" fontId="139" fillId="0" borderId="0"/>
    <xf numFmtId="9" fontId="28" fillId="0" borderId="0" applyFill="0" applyBorder="0" applyAlignment="0" applyProtection="0"/>
    <xf numFmtId="197" fontId="6" fillId="50" borderId="0">
      <protection locked="0"/>
    </xf>
    <xf numFmtId="197" fontId="6" fillId="49" borderId="0">
      <protection locked="0"/>
    </xf>
    <xf numFmtId="197" fontId="6" fillId="50" borderId="0">
      <protection locked="0"/>
    </xf>
    <xf numFmtId="197" fontId="6" fillId="49" borderId="0">
      <protection locked="0"/>
    </xf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49" fontId="8" fillId="0" borderId="0">
      <alignment vertical="top"/>
    </xf>
    <xf numFmtId="49" fontId="8" fillId="0" borderId="0">
      <alignment vertical="top"/>
    </xf>
    <xf numFmtId="49" fontId="8" fillId="0" borderId="0">
      <alignment vertical="top"/>
    </xf>
    <xf numFmtId="49" fontId="8" fillId="0" borderId="0">
      <alignment vertical="top"/>
    </xf>
    <xf numFmtId="49" fontId="8" fillId="0" borderId="0">
      <alignment vertical="top"/>
    </xf>
    <xf numFmtId="0" fontId="95" fillId="56" borderId="0" applyNumberFormat="0" applyBorder="0" applyAlignment="0" applyProtection="0"/>
    <xf numFmtId="0" fontId="37" fillId="84" borderId="0" applyNumberFormat="0" applyBorder="0" applyAlignment="0" applyProtection="0"/>
    <xf numFmtId="0" fontId="37" fillId="84" borderId="0" applyNumberFormat="0" applyBorder="0" applyAlignment="0" applyProtection="0"/>
    <xf numFmtId="0" fontId="37" fillId="84" borderId="0" applyNumberFormat="0" applyBorder="0" applyAlignment="0" applyProtection="0"/>
    <xf numFmtId="0" fontId="37" fillId="86" borderId="0" applyNumberFormat="0" applyBorder="0" applyAlignment="0" applyProtection="0"/>
    <xf numFmtId="0" fontId="99" fillId="60" borderId="98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126" fillId="0" borderId="133" applyNumberFormat="0" applyFill="0" applyBorder="0" applyAlignment="0" applyProtection="0"/>
    <xf numFmtId="0" fontId="126" fillId="0" borderId="133" applyNumberFormat="0" applyFill="0" applyBorder="0" applyAlignment="0" applyProtection="0"/>
    <xf numFmtId="0" fontId="62" fillId="0" borderId="134">
      <alignment wrapText="1"/>
    </xf>
    <xf numFmtId="0" fontId="62" fillId="0" borderId="42">
      <alignment wrapText="1"/>
    </xf>
    <xf numFmtId="0" fontId="62" fillId="0" borderId="134">
      <alignment wrapText="1"/>
    </xf>
    <xf numFmtId="0" fontId="62" fillId="0" borderId="134">
      <alignment wrapText="1"/>
    </xf>
    <xf numFmtId="0" fontId="62" fillId="0" borderId="42">
      <alignment wrapText="1"/>
    </xf>
    <xf numFmtId="0" fontId="62" fillId="0" borderId="42">
      <alignment wrapText="1"/>
    </xf>
    <xf numFmtId="3" fontId="6" fillId="0" borderId="3">
      <alignment vertical="top"/>
    </xf>
    <xf numFmtId="0" fontId="28" fillId="0" borderId="0"/>
    <xf numFmtId="0" fontId="28" fillId="0" borderId="0"/>
    <xf numFmtId="194" fontId="133" fillId="0" borderId="27">
      <alignment horizontal="left" vertical="top" wrapText="1" indent="1"/>
    </xf>
    <xf numFmtId="0" fontId="28" fillId="0" borderId="0"/>
    <xf numFmtId="0" fontId="133" fillId="0" borderId="27">
      <alignment horizontal="left" vertical="top" wrapText="1" indent="1"/>
    </xf>
    <xf numFmtId="0" fontId="133" fillId="0" borderId="27">
      <alignment horizontal="left" vertical="top" wrapText="1"/>
    </xf>
    <xf numFmtId="0" fontId="141" fillId="0" borderId="27">
      <alignment horizontal="left" vertical="top" wrapText="1" indent="2"/>
    </xf>
    <xf numFmtId="194" fontId="141" fillId="0" borderId="27">
      <alignment horizontal="left" vertical="top" wrapText="1" indent="2"/>
    </xf>
    <xf numFmtId="0" fontId="141" fillId="0" borderId="27">
      <alignment horizontal="left" vertical="top" wrapText="1"/>
    </xf>
    <xf numFmtId="0" fontId="142" fillId="0" borderId="0">
      <alignment horizontal="left" vertical="top"/>
    </xf>
    <xf numFmtId="194" fontId="142" fillId="0" borderId="0">
      <alignment horizontal="left" vertical="top"/>
    </xf>
    <xf numFmtId="202" fontId="143" fillId="0" borderId="135">
      <alignment horizontal="left"/>
    </xf>
    <xf numFmtId="202" fontId="144" fillId="0" borderId="136">
      <alignment horizontal="left"/>
    </xf>
    <xf numFmtId="0" fontId="113" fillId="0" borderId="2">
      <alignment horizontal="justify" vertical="center" wrapText="1"/>
    </xf>
    <xf numFmtId="0" fontId="10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134">
      <alignment wrapText="1"/>
    </xf>
    <xf numFmtId="0" fontId="66" fillId="0" borderId="0" applyNumberFormat="0" applyFill="0" applyBorder="0" applyAlignment="0" applyProtection="0"/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26" fillId="0" borderId="2">
      <alignment vertical="top" wrapText="1"/>
    </xf>
    <xf numFmtId="0" fontId="146" fillId="0" borderId="2">
      <alignment vertical="center" wrapText="1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3" fillId="0" borderId="134">
      <alignment wrapText="1"/>
    </xf>
    <xf numFmtId="0" fontId="73" fillId="0" borderId="134">
      <alignment wrapText="1"/>
    </xf>
    <xf numFmtId="0" fontId="73" fillId="0" borderId="134">
      <alignment wrapText="1"/>
    </xf>
    <xf numFmtId="0" fontId="73" fillId="0" borderId="134">
      <alignment wrapText="1"/>
    </xf>
    <xf numFmtId="0" fontId="92" fillId="0" borderId="94" applyNumberFormat="0" applyFill="0" applyAlignment="0" applyProtection="0"/>
    <xf numFmtId="0" fontId="38" fillId="0" borderId="137" applyNumberFormat="0" applyFill="0" applyAlignment="0" applyProtection="0"/>
    <xf numFmtId="0" fontId="68" fillId="0" borderId="43" applyNumberFormat="0" applyFill="0" applyAlignment="0" applyProtection="0"/>
    <xf numFmtId="0" fontId="68" fillId="0" borderId="43" applyNumberFormat="0" applyFill="0" applyAlignment="0" applyProtection="0"/>
    <xf numFmtId="0" fontId="38" fillId="0" borderId="34" applyNumberFormat="0" applyFill="0" applyAlignment="0" applyProtection="0"/>
    <xf numFmtId="0" fontId="93" fillId="0" borderId="95" applyNumberFormat="0" applyFill="0" applyAlignment="0" applyProtection="0"/>
    <xf numFmtId="0" fontId="39" fillId="0" borderId="44" applyNumberFormat="0" applyFill="0" applyAlignment="0" applyProtection="0"/>
    <xf numFmtId="0" fontId="69" fillId="0" borderId="44" applyNumberFormat="0" applyFill="0" applyAlignment="0" applyProtection="0"/>
    <xf numFmtId="0" fontId="69" fillId="0" borderId="44" applyNumberFormat="0" applyFill="0" applyAlignment="0" applyProtection="0"/>
    <xf numFmtId="0" fontId="39" fillId="0" borderId="35" applyNumberFormat="0" applyFill="0" applyAlignment="0" applyProtection="0"/>
    <xf numFmtId="0" fontId="94" fillId="0" borderId="96" applyNumberFormat="0" applyFill="0" applyAlignment="0" applyProtection="0"/>
    <xf numFmtId="0" fontId="40" fillId="0" borderId="138" applyNumberFormat="0" applyFill="0" applyAlignment="0" applyProtection="0"/>
    <xf numFmtId="0" fontId="70" fillId="0" borderId="45" applyNumberFormat="0" applyFill="0" applyAlignment="0" applyProtection="0"/>
    <xf numFmtId="0" fontId="70" fillId="0" borderId="45" applyNumberFormat="0" applyFill="0" applyAlignment="0" applyProtection="0"/>
    <xf numFmtId="0" fontId="40" fillId="0" borderId="36" applyNumberFormat="0" applyFill="0" applyAlignment="0" applyProtection="0"/>
    <xf numFmtId="0" fontId="9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10" fillId="0" borderId="0">
      <alignment vertical="top"/>
    </xf>
    <xf numFmtId="49" fontId="10" fillId="0" borderId="0">
      <alignment vertical="top"/>
    </xf>
    <xf numFmtId="49" fontId="10" fillId="0" borderId="0">
      <alignment vertical="top"/>
    </xf>
    <xf numFmtId="49" fontId="10" fillId="0" borderId="0">
      <alignment vertical="top"/>
    </xf>
    <xf numFmtId="49" fontId="10" fillId="0" borderId="0">
      <alignment vertical="top"/>
    </xf>
    <xf numFmtId="49" fontId="11" fillId="0" borderId="0">
      <alignment vertical="top"/>
    </xf>
    <xf numFmtId="49" fontId="11" fillId="0" borderId="0">
      <alignment vertical="top"/>
    </xf>
    <xf numFmtId="0" fontId="28" fillId="0" borderId="0" applyNumberFormat="0" applyFill="0" applyBorder="0" applyProtection="0">
      <alignment horizontal="left" indent="3"/>
    </xf>
    <xf numFmtId="0" fontId="8" fillId="0" borderId="104" applyNumberFormat="0" applyFill="0" applyProtection="0">
      <alignment horizontal="left" vertical="top" indent="2"/>
    </xf>
    <xf numFmtId="0" fontId="8" fillId="0" borderId="104" applyNumberFormat="0" applyFill="0" applyProtection="0">
      <alignment horizontal="left" vertical="top" indent="2"/>
    </xf>
    <xf numFmtId="0" fontId="8" fillId="0" borderId="104" applyNumberFormat="0" applyFill="0" applyProtection="0">
      <alignment horizontal="left" vertical="top" indent="2"/>
    </xf>
    <xf numFmtId="0" fontId="8" fillId="0" borderId="104" applyNumberFormat="0" applyFill="0" applyProtection="0">
      <alignment horizontal="left" vertical="top" indent="2"/>
    </xf>
    <xf numFmtId="0" fontId="8" fillId="0" borderId="104" applyNumberFormat="0" applyFill="0" applyProtection="0">
      <alignment horizontal="left" vertical="top" indent="2"/>
    </xf>
    <xf numFmtId="0" fontId="84" fillId="0" borderId="101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2" fillId="51" borderId="125" applyAlignment="0">
      <alignment horizontal="center" wrapText="1"/>
    </xf>
    <xf numFmtId="0" fontId="72" fillId="51" borderId="125" applyAlignment="0">
      <alignment horizontal="center" wrapText="1"/>
    </xf>
    <xf numFmtId="3" fontId="11" fillId="0" borderId="123"/>
    <xf numFmtId="3" fontId="26" fillId="76" borderId="125" applyFill="0">
      <alignment vertical="center"/>
    </xf>
    <xf numFmtId="0" fontId="73" fillId="0" borderId="134">
      <alignment horizontal="center" wrapText="1"/>
    </xf>
    <xf numFmtId="0" fontId="8" fillId="0" borderId="0" applyNumberFormat="0"/>
    <xf numFmtId="0" fontId="8" fillId="0" borderId="3">
      <alignment horizontal="center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102" fillId="61" borderId="100" applyNumberFormat="0" applyAlignment="0" applyProtection="0"/>
    <xf numFmtId="0" fontId="27" fillId="102" borderId="30" applyNumberFormat="0" applyAlignment="0" applyProtection="0"/>
    <xf numFmtId="0" fontId="27" fillId="102" borderId="30" applyNumberFormat="0" applyAlignment="0" applyProtection="0"/>
    <xf numFmtId="0" fontId="27" fillId="102" borderId="30" applyNumberFormat="0" applyAlignment="0" applyProtection="0"/>
    <xf numFmtId="203" fontId="28" fillId="0" borderId="0" applyFill="0" applyBorder="0" applyAlignment="0" applyProtection="0"/>
    <xf numFmtId="204" fontId="28" fillId="0" borderId="0" applyFill="0" applyBorder="0" applyAlignment="0" applyProtection="0"/>
    <xf numFmtId="0" fontId="147" fillId="0" borderId="0"/>
    <xf numFmtId="0" fontId="28" fillId="0" borderId="0"/>
    <xf numFmtId="0" fontId="148" fillId="86" borderId="0">
      <alignment horizontal="right"/>
    </xf>
    <xf numFmtId="49" fontId="149" fillId="77" borderId="0">
      <alignment horizontal="left" vertical="top" wrapText="1"/>
    </xf>
    <xf numFmtId="49" fontId="150" fillId="77" borderId="0">
      <alignment horizontal="left" vertical="top" wrapText="1"/>
    </xf>
    <xf numFmtId="49" fontId="151" fillId="77" borderId="0">
      <alignment horizontal="left" vertical="top" wrapText="1"/>
    </xf>
    <xf numFmtId="0" fontId="152" fillId="0" borderId="27">
      <alignment vertical="top" wrapText="1"/>
    </xf>
    <xf numFmtId="0" fontId="30" fillId="0" borderId="0">
      <alignment vertical="top" wrapText="1"/>
    </xf>
    <xf numFmtId="0" fontId="139" fillId="0" borderId="0">
      <alignment horizontal="center"/>
    </xf>
    <xf numFmtId="3" fontId="30" fillId="0" borderId="27" applyFill="0" applyAlignment="0"/>
    <xf numFmtId="49" fontId="153" fillId="0" borderId="0">
      <alignment vertical="top" wrapText="1"/>
    </xf>
    <xf numFmtId="49" fontId="154" fillId="0" borderId="0">
      <alignment vertical="top"/>
    </xf>
    <xf numFmtId="0" fontId="30" fillId="0" borderId="0" applyFill="0" applyBorder="0" applyAlignment="0" applyProtection="0"/>
    <xf numFmtId="174" fontId="30" fillId="0" borderId="0" applyFill="0" applyBorder="0" applyAlignment="0" applyProtection="0"/>
    <xf numFmtId="174" fontId="30" fillId="0" borderId="0" applyFill="0" applyBorder="0" applyAlignment="0" applyProtection="0"/>
    <xf numFmtId="0" fontId="152" fillId="0" borderId="38">
      <alignment horizontal="center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4" fontId="30" fillId="0" borderId="0" applyFill="0" applyBorder="0" applyAlignment="0" applyProtection="0"/>
    <xf numFmtId="182" fontId="30" fillId="0" borderId="0" applyFill="0" applyBorder="0" applyAlignment="0" applyProtection="0"/>
    <xf numFmtId="185" fontId="30" fillId="0" borderId="0" applyFill="0" applyBorder="0" applyAlignment="0" applyProtection="0"/>
    <xf numFmtId="185" fontId="30" fillId="0" borderId="0" applyFill="0" applyBorder="0" applyAlignment="0" applyProtection="0"/>
    <xf numFmtId="184" fontId="30" fillId="0" borderId="0" applyFill="0" applyBorder="0" applyAlignment="0" applyProtection="0"/>
    <xf numFmtId="185" fontId="30" fillId="0" borderId="0" applyFill="0" applyBorder="0" applyAlignment="0" applyProtection="0"/>
    <xf numFmtId="185" fontId="30" fillId="0" borderId="0" applyFill="0" applyBorder="0" applyAlignment="0" applyProtection="0"/>
    <xf numFmtId="0" fontId="156" fillId="0" borderId="0"/>
    <xf numFmtId="0" fontId="157" fillId="0" borderId="0"/>
    <xf numFmtId="0" fontId="139" fillId="0" borderId="0"/>
    <xf numFmtId="0" fontId="139" fillId="0" borderId="0"/>
    <xf numFmtId="0" fontId="139" fillId="0" borderId="0"/>
    <xf numFmtId="0" fontId="158" fillId="0" borderId="0"/>
    <xf numFmtId="0" fontId="139" fillId="0" borderId="0"/>
    <xf numFmtId="0" fontId="159" fillId="0" borderId="0">
      <protection locked="0"/>
    </xf>
    <xf numFmtId="0" fontId="139" fillId="0" borderId="0"/>
    <xf numFmtId="0" fontId="160" fillId="0" borderId="0"/>
    <xf numFmtId="0" fontId="139" fillId="0" borderId="0"/>
    <xf numFmtId="205" fontId="143" fillId="0" borderId="0"/>
    <xf numFmtId="0" fontId="160" fillId="0" borderId="0"/>
    <xf numFmtId="0" fontId="160" fillId="0" borderId="0"/>
    <xf numFmtId="0" fontId="152" fillId="0" borderId="38">
      <alignment horizontal="left" vertical="top"/>
      <protection locked="0"/>
    </xf>
    <xf numFmtId="9" fontId="30" fillId="0" borderId="0" applyFill="0" applyBorder="0" applyAlignment="0" applyProtection="0"/>
    <xf numFmtId="9" fontId="30" fillId="0" borderId="0" applyFill="0" applyBorder="0" applyAlignment="0" applyProtection="0"/>
    <xf numFmtId="49" fontId="153" fillId="0" borderId="0">
      <alignment vertical="top"/>
    </xf>
    <xf numFmtId="49" fontId="161" fillId="0" borderId="140"/>
    <xf numFmtId="49" fontId="162" fillId="77" borderId="0">
      <alignment horizontal="left" vertical="top" wrapText="1"/>
    </xf>
    <xf numFmtId="0" fontId="153" fillId="0" borderId="0" applyNumberFormat="0"/>
    <xf numFmtId="0" fontId="2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39" fillId="0" borderId="0"/>
    <xf numFmtId="0" fontId="139" fillId="0" borderId="0"/>
    <xf numFmtId="0" fontId="153" fillId="0" borderId="0" applyNumberFormat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28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30" fillId="0" borderId="0" applyFill="0" applyBorder="0" applyAlignment="0" applyProtection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0" fontId="139" fillId="0" borderId="0"/>
    <xf numFmtId="0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69" fontId="28" fillId="33" borderId="110" applyNumberFormat="0" applyFont="0" applyAlignment="0" applyProtection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69" fontId="22" fillId="46" borderId="102" applyNumberFormat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28" fillId="33" borderId="110" applyNumberFormat="0" applyFont="0" applyAlignment="0" applyProtection="0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69" fontId="71" fillId="0" borderId="139" applyNumberFormat="0" applyFill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0" fontId="22" fillId="46" borderId="119" applyNumberFormat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31" fillId="36" borderId="119" applyNumberFormat="0" applyAlignment="0" applyProtection="0"/>
    <xf numFmtId="0" fontId="28" fillId="33" borderId="110" applyNumberFormat="0" applyFont="0" applyAlignment="0" applyProtection="0"/>
    <xf numFmtId="184" fontId="30" fillId="0" borderId="0" applyFill="0" applyBorder="0" applyAlignment="0" applyProtection="0"/>
    <xf numFmtId="0" fontId="61" fillId="46" borderId="132" applyNumberFormat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61" fillId="46" borderId="13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169" fontId="31" fillId="30" borderId="102" applyNumberFormat="0" applyAlignment="0" applyProtection="0"/>
    <xf numFmtId="0" fontId="21" fillId="47" borderId="102" applyNumberFormat="0" applyAlignment="0" applyProtection="0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0" borderId="0"/>
    <xf numFmtId="0" fontId="28" fillId="0" borderId="0"/>
    <xf numFmtId="0" fontId="153" fillId="0" borderId="0" applyNumberFormat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61" fillId="47" borderId="132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153" fillId="0" borderId="0" applyNumberFormat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8" fillId="0" borderId="0"/>
    <xf numFmtId="49" fontId="6" fillId="0" borderId="115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49" fontId="6" fillId="0" borderId="115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14" fillId="37" borderId="0">
      <alignment horizontal="right"/>
    </xf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0" borderId="113"/>
    <xf numFmtId="169" fontId="31" fillId="3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49" fontId="25" fillId="46" borderId="0">
      <alignment horizontal="left" vertical="top" wrapText="1"/>
    </xf>
    <xf numFmtId="49" fontId="25" fillId="46" borderId="0">
      <alignment horizontal="left" vertical="top" wrapText="1"/>
    </xf>
    <xf numFmtId="49" fontId="25" fillId="46" borderId="0">
      <alignment horizontal="left" vertical="top" wrapText="1"/>
    </xf>
    <xf numFmtId="169" fontId="26" fillId="0" borderId="3">
      <alignment vertical="top" wrapText="1"/>
    </xf>
    <xf numFmtId="169" fontId="31" fillId="30" borderId="102" applyNumberFormat="0" applyAlignment="0" applyProtection="0"/>
    <xf numFmtId="169" fontId="31" fillId="30" borderId="102" applyNumberFormat="0" applyAlignment="0" applyProtection="0"/>
    <xf numFmtId="171" fontId="33" fillId="0" borderId="118" applyFont="0" applyFill="0" applyAlignment="0" applyProtection="0"/>
    <xf numFmtId="0" fontId="21" fillId="47" borderId="102" applyNumberFormat="0" applyAlignment="0" applyProtection="0"/>
    <xf numFmtId="3" fontId="28" fillId="0" borderId="3" applyFont="0" applyFill="0" applyAlignment="0">
      <alignment horizontal="right" vertical="center"/>
    </xf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49" fontId="8" fillId="0" borderId="0">
      <alignment vertical="top" wrapText="1"/>
    </xf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4" fontId="28" fillId="0" borderId="111" applyFont="0" applyBorder="0"/>
    <xf numFmtId="0" fontId="71" fillId="0" borderId="139" applyNumberFormat="0" applyFill="0" applyAlignment="0" applyProtection="0"/>
    <xf numFmtId="4" fontId="8" fillId="50" borderId="111" applyFont="0" applyBorder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8" fillId="0" borderId="0" applyFont="0" applyFill="0" applyBorder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8" fillId="0" borderId="0" applyFont="0" applyFill="0" applyBorder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0" borderId="0" applyFont="0" applyFill="0" applyBorder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26" fillId="0" borderId="4">
      <alignment horizontal="center"/>
    </xf>
    <xf numFmtId="4" fontId="28" fillId="0" borderId="111" applyFont="0" applyBorder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177" fontId="42" fillId="0" borderId="0" applyNumberFormat="0" applyFill="0" applyBorder="0" applyAlignment="0" applyProtection="0">
      <alignment vertical="top"/>
      <protection locked="0"/>
    </xf>
    <xf numFmtId="170" fontId="42" fillId="0" borderId="0" applyNumberFormat="0" applyFill="0" applyBorder="0" applyAlignment="0" applyProtection="0">
      <alignment vertical="top"/>
      <protection locked="0"/>
    </xf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49" fontId="6" fillId="0" borderId="115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82" fontId="43" fillId="0" borderId="2" applyFont="0" applyFill="0" applyBorder="0" applyAlignment="0" applyProtection="0">
      <protection locked="0"/>
    </xf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4" fontId="28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4" fontId="28" fillId="0" borderId="0" applyFont="0" applyFill="0" applyBorder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4" fontId="28" fillId="0" borderId="0" applyFont="0" applyFill="0" applyBorder="0" applyAlignment="0" applyProtection="0"/>
    <xf numFmtId="169" fontId="61" fillId="47" borderId="132" applyNumberFormat="0" applyAlignment="0" applyProtection="0"/>
    <xf numFmtId="40" fontId="14" fillId="0" borderId="0" applyFont="0" applyFill="0" applyBorder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4" fontId="8" fillId="0" borderId="113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6" fillId="50" borderId="111">
      <alignment horizontal="center"/>
      <protection locked="0"/>
    </xf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4" fontId="8" fillId="0" borderId="113"/>
    <xf numFmtId="4" fontId="8" fillId="0" borderId="111"/>
    <xf numFmtId="4" fontId="8" fillId="0" borderId="113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169" fontId="21" fillId="47" borderId="102" applyNumberFormat="0" applyAlignment="0" applyProtection="0"/>
    <xf numFmtId="0" fontId="53" fillId="0" borderId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49" fontId="161" fillId="0" borderId="14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72" fillId="51" borderId="117" applyAlignment="0">
      <alignment horizontal="center" wrapText="1"/>
    </xf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02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169" fontId="1" fillId="0" borderId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49" fontId="6" fillId="0" borderId="115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22" fillId="46" borderId="102" applyNumberForma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0" borderId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4" fontId="8" fillId="0" borderId="111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26" fillId="50" borderId="111">
      <alignment horizontal="center"/>
      <protection locked="0"/>
    </xf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1" fillId="47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26" fillId="50" borderId="111">
      <alignment horizontal="center"/>
      <protection locked="0"/>
    </xf>
    <xf numFmtId="0" fontId="31" fillId="36" borderId="102" applyNumberFormat="0" applyAlignment="0" applyProtection="0"/>
    <xf numFmtId="4" fontId="28" fillId="0" borderId="111" applyFont="0" applyBorder="0"/>
    <xf numFmtId="0" fontId="28" fillId="33" borderId="110" applyNumberFormat="0" applyFont="0" applyAlignment="0" applyProtection="0"/>
    <xf numFmtId="0" fontId="31" fillId="36" borderId="119" applyNumberFormat="0" applyAlignment="0" applyProtection="0"/>
    <xf numFmtId="169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153" fillId="0" borderId="0" applyNumberFormat="0"/>
    <xf numFmtId="169" fontId="21" fillId="47" borderId="102" applyNumberFormat="0" applyAlignment="0" applyProtection="0"/>
    <xf numFmtId="169" fontId="61" fillId="47" borderId="114" applyNumberFormat="0" applyAlignment="0" applyProtection="0"/>
    <xf numFmtId="0" fontId="139" fillId="0" borderId="0"/>
    <xf numFmtId="169" fontId="71" fillId="0" borderId="116" applyNumberFormat="0" applyFill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169" fontId="21" fillId="47" borderId="102" applyNumberFormat="0" applyAlignment="0" applyProtection="0"/>
    <xf numFmtId="169" fontId="31" fillId="36" borderId="102" applyNumberFormat="0" applyAlignment="0" applyProtection="0"/>
    <xf numFmtId="0" fontId="61" fillId="46" borderId="114" applyNumberFormat="0" applyAlignment="0" applyProtection="0"/>
    <xf numFmtId="169" fontId="61" fillId="47" borderId="114" applyNumberFormat="0" applyAlignment="0" applyProtection="0"/>
    <xf numFmtId="0" fontId="61" fillId="47" borderId="114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19" applyNumberFormat="0" applyAlignment="0" applyProtection="0"/>
    <xf numFmtId="169" fontId="28" fillId="33" borderId="110" applyNumberFormat="0" applyFont="0" applyAlignment="0" applyProtection="0"/>
    <xf numFmtId="0" fontId="31" fillId="30" borderId="119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6" borderId="114" applyNumberFormat="0" applyAlignment="0" applyProtection="0"/>
    <xf numFmtId="0" fontId="61" fillId="46" borderId="132" applyNumberFormat="0" applyAlignment="0" applyProtection="0"/>
    <xf numFmtId="169" fontId="61" fillId="47" borderId="114" applyNumberFormat="0" applyAlignment="0" applyProtection="0"/>
    <xf numFmtId="0" fontId="61" fillId="47" borderId="114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153" fillId="0" borderId="0" applyNumberFormat="0"/>
    <xf numFmtId="169" fontId="61" fillId="46" borderId="132" applyNumberFormat="0" applyAlignment="0" applyProtection="0"/>
    <xf numFmtId="0" fontId="31" fillId="30" borderId="119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61" fillId="46" borderId="114" applyNumberFormat="0" applyAlignment="0" applyProtection="0"/>
    <xf numFmtId="0" fontId="28" fillId="33" borderId="110" applyNumberFormat="0" applyFont="0" applyAlignment="0" applyProtection="0"/>
    <xf numFmtId="169" fontId="61" fillId="46" borderId="114" applyNumberFormat="0" applyAlignment="0" applyProtection="0"/>
    <xf numFmtId="169" fontId="31" fillId="30" borderId="119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6" fillId="50" borderId="111">
      <alignment horizontal="center"/>
      <protection locked="0"/>
    </xf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61" fillId="47" borderId="114" applyNumberFormat="0" applyAlignment="0" applyProtection="0"/>
    <xf numFmtId="169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7" borderId="114" applyNumberFormat="0" applyAlignment="0" applyProtection="0"/>
    <xf numFmtId="0" fontId="31" fillId="30" borderId="119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4" fontId="8" fillId="50" borderId="111" applyFont="0" applyBorder="0"/>
    <xf numFmtId="4" fontId="8" fillId="50" borderId="111" applyFont="0" applyBorder="0"/>
    <xf numFmtId="4" fontId="28" fillId="0" borderId="111" applyFont="0" applyBorder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4" fontId="8" fillId="0" borderId="111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4" fontId="8" fillId="0" borderId="113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49" fontId="6" fillId="0" borderId="115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153" fillId="0" borderId="0" applyNumberFormat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4" fontId="8" fillId="0" borderId="113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4" fontId="8" fillId="0" borderId="111"/>
    <xf numFmtId="169" fontId="31" fillId="30" borderId="102" applyNumberFormat="0" applyAlignment="0" applyProtection="0"/>
    <xf numFmtId="169" fontId="31" fillId="30" borderId="102" applyNumberFormat="0" applyAlignment="0" applyProtection="0"/>
    <xf numFmtId="4" fontId="8" fillId="0" borderId="111"/>
    <xf numFmtId="171" fontId="33" fillId="0" borderId="118" applyFont="0" applyFill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50" borderId="111" applyFont="0" applyBorder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4" fontId="8" fillId="0" borderId="111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49" fontId="6" fillId="0" borderId="115"/>
    <xf numFmtId="49" fontId="6" fillId="0" borderId="115"/>
    <xf numFmtId="49" fontId="6" fillId="0" borderId="115"/>
    <xf numFmtId="49" fontId="6" fillId="0" borderId="115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4" fontId="8" fillId="0" borderId="111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169" fontId="31" fillId="36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49" fontId="6" fillId="0" borderId="115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4" fontId="8" fillId="0" borderId="113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6" fillId="49" borderId="113">
      <alignment horizontal="center"/>
      <protection locked="0"/>
    </xf>
    <xf numFmtId="169" fontId="61" fillId="46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4" fontId="8" fillId="0" borderId="113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4" fontId="8" fillId="50" borderId="111" applyFont="0" applyBorder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4" fontId="28" fillId="0" borderId="111" applyFont="0" applyBorder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4" fontId="8" fillId="0" borderId="113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4" fontId="28" fillId="0" borderId="111" applyFont="0" applyBorder="0"/>
    <xf numFmtId="169" fontId="71" fillId="0" borderId="139" applyNumberFormat="0" applyFill="0" applyAlignment="0" applyProtection="0"/>
    <xf numFmtId="184" fontId="30" fillId="0" borderId="0" applyFill="0" applyBorder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4" fontId="8" fillId="0" borderId="113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28" fillId="0" borderId="0"/>
    <xf numFmtId="0" fontId="28" fillId="0" borderId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0" borderId="0"/>
    <xf numFmtId="0" fontId="28" fillId="0" borderId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73" fontId="28" fillId="0" borderId="0"/>
    <xf numFmtId="0" fontId="61" fillId="47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4" fontId="8" fillId="0" borderId="111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4" fontId="8" fillId="0" borderId="113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169" fontId="22" fillId="4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8" fillId="0" borderId="0"/>
    <xf numFmtId="0" fontId="28" fillId="0" borderId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8" fillId="0" borderId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60" fillId="0" borderId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8" fillId="0" borderId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11" fillId="0" borderId="111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139" fillId="0" borderId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72" fillId="51" borderId="117" applyAlignment="0">
      <alignment horizontal="center" wrapText="1"/>
    </xf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0" borderId="111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0" fontId="26" fillId="50" borderId="111">
      <alignment horizontal="center"/>
      <protection locked="0"/>
    </xf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4" fontId="8" fillId="50" borderId="111" applyFont="0" applyBorder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28" fillId="33" borderId="110" applyNumberFormat="0" applyFon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28" fillId="0" borderId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49" fontId="6" fillId="0" borderId="115"/>
    <xf numFmtId="169" fontId="28" fillId="33" borderId="110" applyNumberFormat="0" applyFont="0" applyAlignment="0" applyProtection="0"/>
    <xf numFmtId="49" fontId="6" fillId="0" borderId="115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4" fontId="8" fillId="0" borderId="113"/>
    <xf numFmtId="169" fontId="21" fillId="47" borderId="102" applyNumberFormat="0" applyAlignment="0" applyProtection="0"/>
    <xf numFmtId="4" fontId="8" fillId="0" borderId="113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6" fillId="0" borderId="4">
      <alignment horizontal="left" vertical="top"/>
      <protection locked="0"/>
    </xf>
    <xf numFmtId="0" fontId="22" fillId="46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4" fontId="8" fillId="50" borderId="111" applyFont="0" applyBorder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9" fontId="28" fillId="0" borderId="0" applyFont="0" applyFill="0" applyBorder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4" fontId="28" fillId="0" borderId="111" applyFont="0" applyBorder="0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49" fontId="6" fillId="0" borderId="141"/>
    <xf numFmtId="49" fontId="6" fillId="0" borderId="141"/>
    <xf numFmtId="49" fontId="6" fillId="0" borderId="141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21" fillId="47" borderId="102" applyNumberFormat="0" applyAlignment="0" applyProtection="0"/>
    <xf numFmtId="0" fontId="126" fillId="0" borderId="126" applyNumberFormat="0" applyFill="0" applyBorder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49" fontId="29" fillId="46" borderId="0">
      <alignment horizontal="left" vertical="top" wrapText="1"/>
    </xf>
    <xf numFmtId="0" fontId="21" fillId="47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72" fillId="51" borderId="125" applyAlignment="0">
      <alignment horizontal="center" wrapText="1"/>
    </xf>
    <xf numFmtId="0" fontId="21" fillId="47" borderId="102" applyNumberFormat="0" applyAlignment="0" applyProtection="0"/>
    <xf numFmtId="169" fontId="8" fillId="0" borderId="2" applyNumberFormat="0">
      <alignment horizontal="center" vertical="top"/>
    </xf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61" fillId="46" borderId="114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0" fontId="61" fillId="47" borderId="132" applyNumberFormat="0" applyAlignment="0" applyProtection="0"/>
    <xf numFmtId="169" fontId="31" fillId="36" borderId="119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71" fontId="33" fillId="0" borderId="142" applyFon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71" fontId="33" fillId="0" borderId="142" applyFont="0" applyFill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31" fillId="36" borderId="119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49" fontId="6" fillId="0" borderId="141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2" fillId="51" borderId="125" applyAlignment="0">
      <alignment horizontal="center" wrapText="1"/>
    </xf>
    <xf numFmtId="169" fontId="31" fillId="36" borderId="119" applyNumberFormat="0" applyAlignment="0" applyProtection="0"/>
    <xf numFmtId="169" fontId="31" fillId="30" borderId="102" applyNumberFormat="0" applyAlignment="0" applyProtection="0"/>
    <xf numFmtId="171" fontId="33" fillId="0" borderId="142" applyFont="0" applyFill="0" applyAlignment="0" applyProtection="0"/>
    <xf numFmtId="169" fontId="31" fillId="36" borderId="119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2" fillId="51" borderId="125" applyAlignment="0">
      <alignment horizontal="center" wrapText="1"/>
    </xf>
    <xf numFmtId="171" fontId="33" fillId="0" borderId="142" applyFont="0" applyFill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71" fontId="33" fillId="0" borderId="142" applyFont="0" applyFill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0" fontId="28" fillId="33" borderId="110" applyNumberFormat="0" applyFont="0" applyAlignment="0" applyProtection="0"/>
    <xf numFmtId="0" fontId="31" fillId="36" borderId="119" applyNumberFormat="0" applyAlignment="0" applyProtection="0"/>
    <xf numFmtId="169" fontId="71" fillId="0" borderId="139" applyNumberFormat="0" applyFill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0" fontId="72" fillId="51" borderId="117" applyAlignment="0">
      <alignment horizontal="center" wrapText="1"/>
    </xf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49" fontId="6" fillId="0" borderId="115"/>
    <xf numFmtId="4" fontId="28" fillId="0" borderId="111" applyFont="0" applyBorder="0"/>
    <xf numFmtId="4" fontId="8" fillId="50" borderId="111" applyFont="0" applyBorder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139" fillId="0" borderId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0" fontId="22" fillId="46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4" fontId="8" fillId="0" borderId="113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26" fillId="50" borderId="111">
      <alignment horizontal="center"/>
      <protection locked="0"/>
    </xf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4" fontId="8" fillId="0" borderId="113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4" fontId="8" fillId="0" borderId="113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4" fontId="8" fillId="0" borderId="111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202" fontId="144" fillId="0" borderId="136">
      <alignment horizontal="left"/>
    </xf>
    <xf numFmtId="169" fontId="61" fillId="46" borderId="132" applyNumberFormat="0" applyAlignment="0" applyProtection="0"/>
    <xf numFmtId="4" fontId="8" fillId="0" borderId="111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2" fillId="46" borderId="119" applyNumberFormat="0" applyAlignment="0" applyProtection="0"/>
    <xf numFmtId="4" fontId="8" fillId="0" borderId="113"/>
    <xf numFmtId="4" fontId="8" fillId="0" borderId="111"/>
    <xf numFmtId="4" fontId="8" fillId="0" borderId="113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31" fillId="30" borderId="119" applyNumberFormat="0" applyAlignment="0" applyProtection="0"/>
    <xf numFmtId="0" fontId="31" fillId="30" borderId="119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61" fillId="47" borderId="114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71" fillId="0" borderId="116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169" fontId="71" fillId="0" borderId="116" applyNumberFormat="0" applyFill="0" applyAlignment="0" applyProtection="0"/>
    <xf numFmtId="0" fontId="71" fillId="0" borderId="116" applyNumberFormat="0" applyFill="0" applyAlignment="0" applyProtection="0"/>
    <xf numFmtId="4" fontId="8" fillId="50" borderId="111" applyFont="0" applyBorder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4" fontId="28" fillId="0" borderId="111" applyFont="0" applyBorder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49" fontId="6" fillId="0" borderId="115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49" fontId="6" fillId="0" borderId="115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4" fontId="8" fillId="0" borderId="113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6" fillId="50" borderId="111">
      <alignment horizontal="center"/>
      <protection locked="0"/>
    </xf>
    <xf numFmtId="0" fontId="31" fillId="30" borderId="102" applyNumberFormat="0" applyAlignment="0" applyProtection="0"/>
    <xf numFmtId="169" fontId="22" fillId="46" borderId="102" applyNumberFormat="0" applyAlignment="0" applyProtection="0"/>
    <xf numFmtId="0" fontId="72" fillId="51" borderId="117" applyAlignment="0">
      <alignment horizontal="center" wrapText="1"/>
    </xf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6" fillId="50" borderId="111">
      <alignment horizontal="center"/>
      <protection locked="0"/>
    </xf>
    <xf numFmtId="0" fontId="22" fillId="46" borderId="102" applyNumberFormat="0" applyAlignment="0" applyProtection="0"/>
    <xf numFmtId="184" fontId="30" fillId="0" borderId="0" applyFill="0" applyBorder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4" fontId="28" fillId="0" borderId="111" applyFont="0" applyBorder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4" fontId="8" fillId="0" borderId="111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4" fontId="8" fillId="0" borderId="113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49" fontId="6" fillId="0" borderId="141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25" applyAlignment="0">
      <alignment horizontal="center" wrapText="1"/>
    </xf>
    <xf numFmtId="0" fontId="72" fillId="51" borderId="125" applyAlignment="0">
      <alignment horizontal="center" wrapText="1"/>
    </xf>
    <xf numFmtId="0" fontId="72" fillId="51" borderId="125" applyAlignment="0">
      <alignment horizontal="center" wrapText="1"/>
    </xf>
    <xf numFmtId="0" fontId="72" fillId="51" borderId="125" applyAlignment="0">
      <alignment horizontal="center" wrapText="1"/>
    </xf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4" fontId="8" fillId="50" borderId="111" applyFont="0" applyBorder="0"/>
    <xf numFmtId="0" fontId="139" fillId="0" borderId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26" fillId="50" borderId="111">
      <alignment horizontal="center"/>
      <protection locked="0"/>
    </xf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126" fillId="0" borderId="133" applyNumberFormat="0" applyFill="0" applyBorder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9" fontId="6" fillId="0" borderId="115"/>
    <xf numFmtId="0" fontId="61" fillId="47" borderId="132" applyNumberFormat="0" applyAlignment="0" applyProtection="0"/>
    <xf numFmtId="184" fontId="30" fillId="0" borderId="0" applyFill="0" applyBorder="0" applyAlignment="0" applyProtection="0"/>
    <xf numFmtId="0" fontId="28" fillId="0" borderId="0" applyFont="0">
      <alignment vertical="top" wrapText="1"/>
    </xf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0" borderId="0">
      <alignment horizontal="center"/>
    </xf>
    <xf numFmtId="169" fontId="21" fillId="47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84" fontId="30" fillId="0" borderId="0" applyFill="0" applyBorder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11" fillId="0" borderId="111">
      <alignment horizontal="center"/>
    </xf>
    <xf numFmtId="169" fontId="31" fillId="30" borderId="102" applyNumberFormat="0" applyAlignment="0" applyProtection="0"/>
    <xf numFmtId="0" fontId="26" fillId="0" borderId="4">
      <alignment horizontal="center"/>
    </xf>
    <xf numFmtId="169" fontId="26" fillId="0" borderId="4">
      <alignment horizontal="center"/>
    </xf>
    <xf numFmtId="4" fontId="28" fillId="0" borderId="111" applyFont="0" applyBorder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61" fillId="46" borderId="132" applyNumberFormat="0" applyAlignment="0" applyProtection="0"/>
    <xf numFmtId="180" fontId="43" fillId="0" borderId="4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178" fontId="43" fillId="0" borderId="4" applyFont="0" applyBorder="0">
      <protection locked="0"/>
    </xf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49" fontId="6" fillId="0" borderId="115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4" fontId="8" fillId="0" borderId="111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3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0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71" fontId="33" fillId="0" borderId="118" applyFont="0" applyFill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6" fillId="0" borderId="4">
      <alignment horizontal="left" vertical="top"/>
      <protection locked="0"/>
    </xf>
    <xf numFmtId="0" fontId="26" fillId="0" borderId="4">
      <alignment horizontal="left" vertical="top"/>
      <protection locked="0"/>
    </xf>
    <xf numFmtId="169" fontId="26" fillId="0" borderId="4">
      <alignment horizontal="left" vertical="top"/>
      <protection locked="0"/>
    </xf>
    <xf numFmtId="0" fontId="22" fillId="46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49" fontId="6" fillId="0" borderId="141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171" fontId="33" fillId="0" borderId="142" applyFont="0" applyFill="0" applyAlignment="0" applyProtection="0"/>
    <xf numFmtId="0" fontId="28" fillId="0" borderId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122" fillId="0" borderId="3" applyNumberFormat="0" applyBorder="0">
      <alignment horizontal="left" vertical="center" wrapText="1"/>
    </xf>
    <xf numFmtId="169" fontId="22" fillId="46" borderId="102" applyNumberFormat="0" applyAlignment="0" applyProtection="0"/>
    <xf numFmtId="0" fontId="123" fillId="0" borderId="120">
      <alignment vertical="center" wrapText="1"/>
    </xf>
    <xf numFmtId="169" fontId="22" fillId="46" borderId="119" applyNumberFormat="0" applyAlignment="0" applyProtection="0"/>
    <xf numFmtId="0" fontId="125" fillId="0" borderId="0"/>
    <xf numFmtId="0" fontId="11" fillId="0" borderId="111">
      <alignment horizontal="center"/>
    </xf>
    <xf numFmtId="0" fontId="11" fillId="0" borderId="111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61" fillId="46" borderId="114" applyNumberFormat="0" applyAlignment="0" applyProtection="0"/>
    <xf numFmtId="0" fontId="61" fillId="47" borderId="114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26" fillId="50" borderId="111">
      <alignment horizontal="center"/>
      <protection locked="0"/>
    </xf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202" fontId="143" fillId="0" borderId="135">
      <alignment horizontal="left"/>
    </xf>
    <xf numFmtId="49" fontId="6" fillId="0" borderId="115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19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26" fillId="50" borderId="111">
      <alignment horizontal="center"/>
      <protection locked="0"/>
    </xf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4" fontId="8" fillId="0" borderId="113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171" fontId="33" fillId="0" borderId="118" applyFont="0" applyFill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153" fillId="0" borderId="0" applyNumberFormat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84" fontId="30" fillId="0" borderId="0" applyFill="0" applyBorder="0" applyAlignment="0" applyProtection="0"/>
    <xf numFmtId="0" fontId="26" fillId="49" borderId="113">
      <alignment horizontal="center"/>
      <protection locked="0"/>
    </xf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0" fontId="139" fillId="0" borderId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134" fillId="0" borderId="4" applyNumberFormat="0" applyFill="0" applyBorder="0" applyAlignment="0" applyProtection="0"/>
    <xf numFmtId="0" fontId="134" fillId="0" borderId="4" applyNumberFormat="0" applyFill="0" applyBorder="0" applyAlignment="0" applyProtection="0"/>
    <xf numFmtId="0" fontId="134" fillId="0" borderId="4" applyNumberFormat="0" applyFill="0" applyBorder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123" fillId="0" borderId="120">
      <alignment vertical="center" wrapText="1"/>
    </xf>
    <xf numFmtId="0" fontId="123" fillId="0" borderId="120">
      <alignment vertical="center" wrapText="1"/>
    </xf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4" fontId="8" fillId="0" borderId="113"/>
    <xf numFmtId="0" fontId="26" fillId="49" borderId="113">
      <alignment horizontal="center"/>
      <protection locked="0"/>
    </xf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26" fillId="49" borderId="113">
      <alignment horizontal="center"/>
      <protection locked="0"/>
    </xf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2" fillId="46" borderId="119" applyNumberFormat="0" applyAlignment="0" applyProtection="0"/>
    <xf numFmtId="169" fontId="21" fillId="47" borderId="102" applyNumberFormat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49" fontId="6" fillId="0" borderId="115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49" fontId="8" fillId="0" borderId="0">
      <alignment vertical="top"/>
    </xf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7" borderId="114" applyNumberFormat="0" applyAlignment="0" applyProtection="0"/>
    <xf numFmtId="169" fontId="61" fillId="46" borderId="132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71" fillId="0" borderId="116" applyNumberFormat="0" applyFill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202" fontId="143" fillId="0" borderId="135">
      <alignment horizontal="left"/>
    </xf>
    <xf numFmtId="202" fontId="144" fillId="0" borderId="136">
      <alignment horizontal="left"/>
    </xf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0" fontId="28" fillId="0" borderId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84" fontId="30" fillId="0" borderId="0" applyFill="0" applyBorder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28" fillId="0" borderId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169" fontId="31" fillId="30" borderId="102" applyNumberFormat="0" applyAlignment="0" applyProtection="0"/>
    <xf numFmtId="49" fontId="6" fillId="0" borderId="115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71" fontId="33" fillId="0" borderId="118" applyFont="0" applyFill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2" fillId="46" borderId="119" applyNumberFormat="0" applyAlignment="0" applyProtection="0"/>
    <xf numFmtId="169" fontId="21" fillId="47" borderId="119" applyNumberFormat="0" applyAlignment="0" applyProtection="0"/>
    <xf numFmtId="0" fontId="22" fillId="46" borderId="119" applyNumberFormat="0" applyAlignment="0" applyProtection="0"/>
    <xf numFmtId="169" fontId="31" fillId="36" borderId="119" applyNumberFormat="0" applyAlignment="0" applyProtection="0"/>
    <xf numFmtId="0" fontId="22" fillId="46" borderId="102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31" fillId="36" borderId="102" applyNumberFormat="0" applyAlignment="0" applyProtection="0"/>
    <xf numFmtId="184" fontId="30" fillId="0" borderId="0" applyFill="0" applyBorder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4" fontId="8" fillId="0" borderId="113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4" fontId="8" fillId="0" borderId="113"/>
    <xf numFmtId="0" fontId="71" fillId="0" borderId="139" applyNumberFormat="0" applyFill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8" fillId="0" borderId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4" fontId="8" fillId="0" borderId="111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139" fillId="0" borderId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26" fillId="49" borderId="113">
      <alignment horizontal="center"/>
      <protection locked="0"/>
    </xf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4" fontId="8" fillId="50" borderId="111" applyFont="0" applyBorder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31" fillId="30" borderId="102" applyNumberFormat="0" applyAlignment="0" applyProtection="0"/>
    <xf numFmtId="49" fontId="6" fillId="0" borderId="115"/>
    <xf numFmtId="4" fontId="8" fillId="0" borderId="113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4" fontId="8" fillId="0" borderId="113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49" fontId="6" fillId="0" borderId="115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4" fontId="8" fillId="0" borderId="111"/>
    <xf numFmtId="169" fontId="71" fillId="0" borderId="139" applyNumberFormat="0" applyFill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4" fontId="8" fillId="0" borderId="111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72" fillId="51" borderId="117" applyAlignment="0">
      <alignment horizontal="center" wrapText="1"/>
    </xf>
    <xf numFmtId="0" fontId="21" fillId="47" borderId="102" applyNumberFormat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169" fontId="22" fillId="46" borderId="102" applyNumberFormat="0" applyAlignment="0" applyProtection="0"/>
    <xf numFmtId="4" fontId="28" fillId="0" borderId="111" applyFont="0" applyBorder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153" fillId="0" borderId="0" applyNumberFormat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71" fontId="33" fillId="0" borderId="118" applyFont="0" applyFill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4" fontId="8" fillId="0" borderId="113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4" fontId="8" fillId="0" borderId="113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4" fontId="8" fillId="50" borderId="111" applyFont="0" applyBorder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139" fillId="0" borderId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6" borderId="102" applyNumberFormat="0" applyAlignment="0" applyProtection="0"/>
    <xf numFmtId="4" fontId="8" fillId="0" borderId="113"/>
    <xf numFmtId="0" fontId="31" fillId="36" borderId="102" applyNumberFormat="0" applyAlignment="0" applyProtection="0"/>
    <xf numFmtId="4" fontId="8" fillId="0" borderId="113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153" fillId="0" borderId="0" applyNumberFormat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4" fontId="8" fillId="50" borderId="111" applyFont="0" applyBorder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4" fontId="28" fillId="0" borderId="111" applyFont="0" applyBorder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4" fontId="8" fillId="0" borderId="113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1" fillId="47" borderId="119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4" fontId="8" fillId="50" borderId="111" applyFont="0" applyBorder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8" fillId="50" borderId="111" applyFont="0" applyBorder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50" borderId="111" applyFont="0" applyBorder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4" fontId="8" fillId="0" borderId="113"/>
    <xf numFmtId="169" fontId="21" fillId="47" borderId="102" applyNumberFormat="0" applyAlignment="0" applyProtection="0"/>
    <xf numFmtId="169" fontId="22" fillId="46" borderId="102" applyNumberFormat="0" applyAlignment="0" applyProtection="0"/>
    <xf numFmtId="4" fontId="8" fillId="50" borderId="111" applyFont="0" applyBorder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4" fontId="28" fillId="0" borderId="111" applyFont="0" applyBorder="0"/>
    <xf numFmtId="0" fontId="22" fillId="46" borderId="102" applyNumberFormat="0" applyAlignment="0" applyProtection="0"/>
    <xf numFmtId="0" fontId="31" fillId="30" borderId="102" applyNumberFormat="0" applyAlignment="0" applyProtection="0"/>
    <xf numFmtId="4" fontId="8" fillId="0" borderId="111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6" fillId="49" borderId="113">
      <alignment horizontal="center"/>
      <protection locked="0"/>
    </xf>
    <xf numFmtId="0" fontId="31" fillId="36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49" fontId="6" fillId="0" borderId="115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4" fontId="8" fillId="0" borderId="111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31" fillId="36" borderId="10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72" fillId="51" borderId="117" applyAlignment="0">
      <alignment horizontal="center" wrapText="1"/>
    </xf>
    <xf numFmtId="0" fontId="21" fillId="47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0" fontId="26" fillId="49" borderId="113">
      <alignment horizontal="center"/>
      <protection locked="0"/>
    </xf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6" fillId="50" borderId="111">
      <alignment horizontal="center"/>
      <protection locked="0"/>
    </xf>
    <xf numFmtId="169" fontId="21" fillId="47" borderId="102" applyNumberFormat="0" applyAlignment="0" applyProtection="0"/>
    <xf numFmtId="0" fontId="26" fillId="49" borderId="113">
      <alignment horizontal="center"/>
      <protection locked="0"/>
    </xf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4" fontId="8" fillId="0" borderId="111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4" fontId="8" fillId="0" borderId="113"/>
    <xf numFmtId="4" fontId="8" fillId="0" borderId="111"/>
    <xf numFmtId="4" fontId="8" fillId="0" borderId="113"/>
    <xf numFmtId="4" fontId="8" fillId="0" borderId="113"/>
    <xf numFmtId="4" fontId="8" fillId="0" borderId="113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9" fontId="6" fillId="0" borderId="115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4" fontId="8" fillId="0" borderId="113"/>
    <xf numFmtId="4" fontId="8" fillId="0" borderId="111"/>
    <xf numFmtId="4" fontId="8" fillId="0" borderId="113"/>
    <xf numFmtId="4" fontId="8" fillId="0" borderId="113"/>
    <xf numFmtId="0" fontId="61" fillId="47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84" fontId="30" fillId="0" borderId="0" applyFill="0" applyBorder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4" fontId="8" fillId="0" borderId="113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202" fontId="143" fillId="0" borderId="135">
      <alignment horizontal="left"/>
    </xf>
    <xf numFmtId="169" fontId="31" fillId="30" borderId="102" applyNumberFormat="0" applyAlignment="0" applyProtection="0"/>
    <xf numFmtId="0" fontId="22" fillId="46" borderId="102" applyNumberFormat="0" applyAlignment="0" applyProtection="0"/>
    <xf numFmtId="0" fontId="153" fillId="0" borderId="0" applyNumberFormat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6" fillId="50" borderId="111">
      <alignment horizontal="center"/>
      <protection locked="0"/>
    </xf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4" fontId="8" fillId="0" borderId="111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4" fontId="8" fillId="0" borderId="113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72" fillId="51" borderId="117" applyAlignment="0">
      <alignment horizontal="center" wrapText="1"/>
    </xf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71" fontId="33" fillId="0" borderId="118" applyFont="0" applyFill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72" fillId="51" borderId="117" applyAlignment="0">
      <alignment horizontal="center" wrapText="1"/>
    </xf>
    <xf numFmtId="4" fontId="8" fillId="0" borderId="111"/>
    <xf numFmtId="169" fontId="71" fillId="0" borderId="139" applyNumberFormat="0" applyFill="0" applyAlignment="0" applyProtection="0"/>
    <xf numFmtId="4" fontId="8" fillId="0" borderId="111"/>
    <xf numFmtId="4" fontId="8" fillId="0" borderId="113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4" fontId="8" fillId="0" borderId="113"/>
    <xf numFmtId="4" fontId="8" fillId="0" borderId="111"/>
    <xf numFmtId="4" fontId="8" fillId="0" borderId="111"/>
    <xf numFmtId="0" fontId="61" fillId="47" borderId="13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169" fontId="31" fillId="3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4" fontId="8" fillId="50" borderId="111" applyFont="0" applyBorder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26" fillId="50" borderId="111">
      <alignment horizontal="center"/>
      <protection locked="0"/>
    </xf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4" fontId="8" fillId="0" borderId="113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26" fillId="49" borderId="113">
      <alignment horizontal="center"/>
      <protection locked="0"/>
    </xf>
    <xf numFmtId="0" fontId="31" fillId="36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169" fontId="31" fillId="3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28" fillId="0" borderId="111" applyFont="0" applyBorder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49" fontId="6" fillId="0" borderId="115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4" fontId="8" fillId="0" borderId="113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4" fontId="8" fillId="0" borderId="111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72" fillId="51" borderId="117" applyAlignment="0">
      <alignment horizontal="center" wrapText="1"/>
    </xf>
    <xf numFmtId="4" fontId="8" fillId="0" borderId="113"/>
    <xf numFmtId="0" fontId="72" fillId="51" borderId="117" applyAlignment="0">
      <alignment horizontal="center" wrapText="1"/>
    </xf>
    <xf numFmtId="169" fontId="31" fillId="30" borderId="102" applyNumberFormat="0" applyAlignment="0" applyProtection="0"/>
    <xf numFmtId="0" fontId="21" fillId="47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22" fillId="4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4" fontId="8" fillId="50" borderId="111" applyFont="0" applyBorder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72" fillId="51" borderId="117" applyAlignment="0">
      <alignment horizontal="center" wrapText="1"/>
    </xf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6" fillId="50" borderId="111">
      <alignment horizontal="center"/>
      <protection locked="0"/>
    </xf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139" fillId="0" borderId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153" fillId="0" borderId="0" applyNumberFormat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4" fontId="28" fillId="0" borderId="111" applyFont="0" applyBorder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126" fillId="0" borderId="133" applyNumberFormat="0" applyFill="0" applyBorder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50" borderId="111" applyFont="0" applyBorder="0"/>
    <xf numFmtId="0" fontId="31" fillId="36" borderId="102" applyNumberFormat="0" applyAlignment="0" applyProtection="0"/>
    <xf numFmtId="4" fontId="8" fillId="50" borderId="111" applyFont="0" applyBorder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4" fontId="8" fillId="0" borderId="111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4" fontId="8" fillId="0" borderId="113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126" fillId="0" borderId="133" applyNumberFormat="0" applyFill="0" applyBorder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4" fontId="8" fillId="0" borderId="113"/>
    <xf numFmtId="0" fontId="31" fillId="36" borderId="102" applyNumberFormat="0" applyAlignment="0" applyProtection="0"/>
    <xf numFmtId="4" fontId="28" fillId="0" borderId="111" applyFont="0" applyBorder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84" fontId="30" fillId="0" borderId="0" applyFill="0" applyBorder="0" applyAlignment="0" applyProtection="0"/>
    <xf numFmtId="4" fontId="8" fillId="0" borderId="113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4" fontId="8" fillId="0" borderId="111"/>
    <xf numFmtId="4" fontId="8" fillId="0" borderId="113"/>
    <xf numFmtId="4" fontId="8" fillId="0" borderId="111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72" fillId="51" borderId="117" applyAlignment="0">
      <alignment horizontal="center" wrapText="1"/>
    </xf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169" fontId="21" fillId="47" borderId="102" applyNumberForma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0" fontId="153" fillId="0" borderId="0" applyNumberFormat="0"/>
    <xf numFmtId="4" fontId="8" fillId="50" borderId="111" applyFont="0" applyBorder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6" fillId="50" borderId="111">
      <alignment horizontal="center"/>
      <protection locked="0"/>
    </xf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139" fillId="0" borderId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22" fillId="77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1" fillId="47" borderId="119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61" fillId="46" borderId="114" applyNumberFormat="0" applyAlignment="0" applyProtection="0"/>
    <xf numFmtId="0" fontId="28" fillId="33" borderId="110" applyNumberFormat="0" applyFont="0" applyAlignment="0" applyProtection="0"/>
    <xf numFmtId="0" fontId="31" fillId="36" borderId="119" applyNumberFormat="0" applyAlignment="0" applyProtection="0"/>
    <xf numFmtId="169" fontId="31" fillId="30" borderId="119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49" fontId="6" fillId="0" borderId="115"/>
    <xf numFmtId="0" fontId="31" fillId="30" borderId="10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28" fillId="0" borderId="111" applyFont="0" applyBorder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126" fillId="0" borderId="133" applyNumberFormat="0" applyFill="0" applyBorder="0" applyAlignment="0" applyProtection="0"/>
    <xf numFmtId="169" fontId="31" fillId="36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4" fontId="8" fillId="0" borderId="113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6" fillId="49" borderId="113">
      <alignment horizontal="center"/>
      <protection locked="0"/>
    </xf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6" fillId="49" borderId="113">
      <alignment horizontal="center"/>
      <protection locked="0"/>
    </xf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31" fillId="30" borderId="102" applyNumberFormat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169" fontId="61" fillId="47" borderId="132" applyNumberFormat="0" applyAlignment="0" applyProtection="0"/>
    <xf numFmtId="0" fontId="26" fillId="49" borderId="113">
      <alignment horizontal="center"/>
      <protection locked="0"/>
    </xf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4" fontId="8" fillId="0" borderId="113"/>
    <xf numFmtId="4" fontId="8" fillId="0" borderId="113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0" borderId="111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4" fontId="8" fillId="0" borderId="113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4" fontId="28" fillId="0" borderId="111" applyFont="0" applyBorder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4" fontId="8" fillId="0" borderId="113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49" fontId="6" fillId="0" borderId="115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7" borderId="132" applyNumberFormat="0" applyAlignment="0" applyProtection="0"/>
    <xf numFmtId="4" fontId="8" fillId="0" borderId="111"/>
    <xf numFmtId="0" fontId="61" fillId="47" borderId="13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4" fontId="8" fillId="0" borderId="111"/>
    <xf numFmtId="169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49" fontId="161" fillId="0" borderId="140"/>
    <xf numFmtId="0" fontId="61" fillId="46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2" fillId="51" borderId="117" applyAlignment="0">
      <alignment horizontal="center" wrapText="1"/>
    </xf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49" fontId="6" fillId="0" borderId="115"/>
    <xf numFmtId="0" fontId="31" fillId="30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61" fillId="46" borderId="132" applyNumberFormat="0" applyAlignment="0" applyProtection="0"/>
    <xf numFmtId="202" fontId="144" fillId="0" borderId="136">
      <alignment horizontal="left"/>
    </xf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126" fillId="0" borderId="126" applyNumberFormat="0" applyFill="0" applyBorder="0" applyAlignment="0" applyProtection="0"/>
    <xf numFmtId="0" fontId="126" fillId="0" borderId="126" applyNumberFormat="0" applyFill="0" applyBorder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0" fontId="61" fillId="47" borderId="114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4" fontId="8" fillId="0" borderId="113"/>
    <xf numFmtId="169" fontId="61" fillId="47" borderId="13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4" fontId="8" fillId="50" borderId="111" applyFont="0" applyBorder="0"/>
    <xf numFmtId="4" fontId="8" fillId="50" borderId="111" applyFont="0" applyBorder="0"/>
    <xf numFmtId="49" fontId="6" fillId="0" borderId="115"/>
    <xf numFmtId="169" fontId="22" fillId="46" borderId="102" applyNumberFormat="0" applyAlignment="0" applyProtection="0"/>
    <xf numFmtId="0" fontId="31" fillId="88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6" fillId="50" borderId="111">
      <alignment horizontal="center"/>
      <protection locked="0"/>
    </xf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0" fontId="153" fillId="0" borderId="0" applyNumberFormat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49" fontId="6" fillId="0" borderId="115"/>
    <xf numFmtId="0" fontId="28" fillId="33" borderId="110" applyNumberFormat="0" applyFont="0" applyAlignment="0" applyProtection="0"/>
    <xf numFmtId="0" fontId="22" fillId="7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126" fillId="0" borderId="126" applyNumberFormat="0" applyFill="0" applyBorder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61" fillId="46" borderId="132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0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31" fillId="36" borderId="119" applyNumberFormat="0" applyAlignment="0" applyProtection="0"/>
    <xf numFmtId="169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4" fontId="8" fillId="0" borderId="113"/>
    <xf numFmtId="4" fontId="8" fillId="0" borderId="111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4" fontId="28" fillId="0" borderId="111" applyFont="0" applyBorder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4" fontId="8" fillId="0" borderId="111"/>
    <xf numFmtId="169" fontId="21" fillId="47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28" fillId="0" borderId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0" fontId="71" fillId="0" borderId="116" applyNumberFormat="0" applyFill="0" applyAlignment="0" applyProtection="0"/>
    <xf numFmtId="0" fontId="71" fillId="0" borderId="116" applyNumberFormat="0" applyFill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61" fillId="46" borderId="114" applyNumberFormat="0" applyAlignment="0" applyProtection="0"/>
    <xf numFmtId="4" fontId="8" fillId="50" borderId="111" applyFont="0" applyBorder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0" borderId="119" applyNumberFormat="0" applyAlignment="0" applyProtection="0"/>
    <xf numFmtId="169" fontId="31" fillId="30" borderId="119" applyNumberFormat="0" applyAlignment="0" applyProtection="0"/>
    <xf numFmtId="0" fontId="28" fillId="33" borderId="110" applyNumberFormat="0" applyFont="0" applyAlignment="0" applyProtection="0"/>
    <xf numFmtId="0" fontId="21" fillId="47" borderId="119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4" fontId="28" fillId="0" borderId="111" applyFont="0" applyBorder="0"/>
    <xf numFmtId="169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0" fontId="21" fillId="47" borderId="119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1" fillId="47" borderId="119" applyNumberFormat="0" applyAlignment="0" applyProtection="0"/>
    <xf numFmtId="0" fontId="31" fillId="30" borderId="102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169" fontId="31" fillId="36" borderId="102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1" fillId="47" borderId="119" applyNumberFormat="0" applyAlignment="0" applyProtection="0"/>
    <xf numFmtId="169" fontId="21" fillId="47" borderId="102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61" fillId="46" borderId="114" applyNumberFormat="0" applyAlignment="0" applyProtection="0"/>
    <xf numFmtId="4" fontId="8" fillId="0" borderId="111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49" fontId="6" fillId="0" borderId="115"/>
    <xf numFmtId="169" fontId="31" fillId="36" borderId="102" applyNumberFormat="0" applyAlignment="0" applyProtection="0"/>
    <xf numFmtId="0" fontId="61" fillId="46" borderId="114" applyNumberFormat="0" applyAlignment="0" applyProtection="0"/>
    <xf numFmtId="169" fontId="61" fillId="46" borderId="114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61" fillId="47" borderId="132" applyNumberFormat="0" applyAlignment="0" applyProtection="0"/>
    <xf numFmtId="169" fontId="61" fillId="46" borderId="114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61" fillId="46" borderId="114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1" fillId="47" borderId="119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19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6" borderId="114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169" fontId="61" fillId="46" borderId="114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1" fillId="47" borderId="119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0" fontId="21" fillId="47" borderId="119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61" fillId="46" borderId="114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61" fillId="46" borderId="114" applyNumberFormat="0" applyAlignment="0" applyProtection="0"/>
    <xf numFmtId="0" fontId="61" fillId="46" borderId="132" applyNumberFormat="0" applyAlignment="0" applyProtection="0"/>
    <xf numFmtId="169" fontId="61" fillId="46" borderId="114" applyNumberFormat="0" applyAlignment="0" applyProtection="0"/>
    <xf numFmtId="0" fontId="71" fillId="0" borderId="139" applyNumberFormat="0" applyFill="0" applyAlignment="0" applyProtection="0"/>
    <xf numFmtId="0" fontId="21" fillId="47" borderId="119" applyNumberFormat="0" applyAlignment="0" applyProtection="0"/>
    <xf numFmtId="169" fontId="31" fillId="36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4" fontId="28" fillId="0" borderId="111" applyFont="0" applyBorder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0" fontId="61" fillId="46" borderId="114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0" fontId="61" fillId="47" borderId="132" applyNumberFormat="0" applyAlignment="0" applyProtection="0"/>
    <xf numFmtId="0" fontId="21" fillId="47" borderId="119" applyNumberFormat="0" applyAlignment="0" applyProtection="0"/>
    <xf numFmtId="169" fontId="21" fillId="47" borderId="102" applyNumberFormat="0" applyAlignment="0" applyProtection="0"/>
    <xf numFmtId="0" fontId="61" fillId="46" borderId="114" applyNumberFormat="0" applyAlignment="0" applyProtection="0"/>
    <xf numFmtId="0" fontId="21" fillId="47" borderId="119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61" fillId="46" borderId="132" applyNumberFormat="0" applyAlignment="0" applyProtection="0"/>
    <xf numFmtId="0" fontId="61" fillId="46" borderId="114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1" fillId="47" borderId="119" applyNumberFormat="0" applyAlignment="0" applyProtection="0"/>
    <xf numFmtId="0" fontId="21" fillId="47" borderId="102" applyNumberFormat="0" applyAlignment="0" applyProtection="0"/>
    <xf numFmtId="0" fontId="61" fillId="46" borderId="114" applyNumberFormat="0" applyAlignment="0" applyProtection="0"/>
    <xf numFmtId="0" fontId="21" fillId="47" borderId="119" applyNumberFormat="0" applyAlignment="0" applyProtection="0"/>
    <xf numFmtId="169" fontId="61" fillId="47" borderId="132" applyNumberFormat="0" applyAlignment="0" applyProtection="0"/>
    <xf numFmtId="0" fontId="26" fillId="50" borderId="111">
      <alignment horizontal="center"/>
      <protection locked="0"/>
    </xf>
    <xf numFmtId="0" fontId="61" fillId="46" borderId="114" applyNumberFormat="0" applyAlignment="0" applyProtection="0"/>
    <xf numFmtId="0" fontId="61" fillId="46" borderId="114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169" fontId="22" fillId="46" borderId="102" applyNumberFormat="0" applyAlignment="0" applyProtection="0"/>
    <xf numFmtId="0" fontId="21" fillId="47" borderId="119" applyNumberFormat="0" applyAlignment="0" applyProtection="0"/>
    <xf numFmtId="169" fontId="31" fillId="36" borderId="102" applyNumberFormat="0" applyAlignment="0" applyProtection="0"/>
    <xf numFmtId="0" fontId="61" fillId="46" borderId="114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61" fillId="46" borderId="114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61" fillId="46" borderId="114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0" fontId="61" fillId="46" borderId="114" applyNumberFormat="0" applyAlignment="0" applyProtection="0"/>
    <xf numFmtId="169" fontId="31" fillId="30" borderId="119" applyNumberFormat="0" applyAlignment="0" applyProtection="0"/>
    <xf numFmtId="0" fontId="61" fillId="46" borderId="114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0" fontId="31" fillId="30" borderId="102" applyNumberFormat="0" applyAlignment="0" applyProtection="0"/>
    <xf numFmtId="0" fontId="61" fillId="46" borderId="114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31" fillId="30" borderId="119" applyNumberFormat="0" applyAlignment="0" applyProtection="0"/>
    <xf numFmtId="0" fontId="61" fillId="46" borderId="114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4" fontId="8" fillId="0" borderId="113"/>
    <xf numFmtId="169" fontId="31" fillId="30" borderId="119" applyNumberFormat="0" applyAlignment="0" applyProtection="0"/>
    <xf numFmtId="0" fontId="21" fillId="47" borderId="119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19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1" fillId="47" borderId="119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31" fillId="30" borderId="119" applyNumberFormat="0" applyAlignment="0" applyProtection="0"/>
    <xf numFmtId="0" fontId="26" fillId="50" borderId="111">
      <alignment horizontal="center"/>
      <protection locked="0"/>
    </xf>
    <xf numFmtId="0" fontId="21" fillId="47" borderId="119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31" fillId="36" borderId="102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31" fillId="30" borderId="119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169" fontId="28" fillId="33" borderId="110" applyNumberFormat="0" applyFont="0" applyAlignment="0" applyProtection="0"/>
    <xf numFmtId="0" fontId="31" fillId="30" borderId="119" applyNumberFormat="0" applyAlignment="0" applyProtection="0"/>
    <xf numFmtId="0" fontId="21" fillId="47" borderId="119" applyNumberFormat="0" applyAlignment="0" applyProtection="0"/>
    <xf numFmtId="0" fontId="61" fillId="46" borderId="114" applyNumberFormat="0" applyAlignment="0" applyProtection="0"/>
    <xf numFmtId="169" fontId="31" fillId="30" borderId="119" applyNumberForma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21" fillId="47" borderId="119" applyNumberFormat="0" applyAlignment="0" applyProtection="0"/>
    <xf numFmtId="169" fontId="31" fillId="30" borderId="119" applyNumberFormat="0" applyAlignment="0" applyProtection="0"/>
    <xf numFmtId="0" fontId="61" fillId="46" borderId="114" applyNumberFormat="0" applyAlignment="0" applyProtection="0"/>
    <xf numFmtId="0" fontId="28" fillId="33" borderId="110" applyNumberFormat="0" applyFont="0" applyAlignment="0" applyProtection="0"/>
    <xf numFmtId="0" fontId="21" fillId="47" borderId="119" applyNumberFormat="0" applyAlignment="0" applyProtection="0"/>
    <xf numFmtId="169" fontId="31" fillId="30" borderId="119" applyNumberFormat="0" applyAlignment="0" applyProtection="0"/>
    <xf numFmtId="4" fontId="8" fillId="0" borderId="111"/>
    <xf numFmtId="0" fontId="21" fillId="47" borderId="119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61" fillId="46" borderId="114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61" fillId="46" borderId="114" applyNumberFormat="0" applyAlignment="0" applyProtection="0"/>
    <xf numFmtId="169" fontId="21" fillId="47" borderId="102" applyNumberForma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61" fillId="46" borderId="114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61" fillId="46" borderId="114" applyNumberFormat="0" applyAlignment="0" applyProtection="0"/>
    <xf numFmtId="0" fontId="61" fillId="46" borderId="114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61" fillId="46" borderId="114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61" fillId="46" borderId="114" applyNumberFormat="0" applyAlignment="0" applyProtection="0"/>
    <xf numFmtId="171" fontId="33" fillId="0" borderId="118" applyFont="0" applyFill="0" applyAlignment="0" applyProtection="0"/>
    <xf numFmtId="0" fontId="61" fillId="46" borderId="114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6" borderId="114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61" fillId="46" borderId="114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71" fillId="0" borderId="139" applyNumberFormat="0" applyFill="0" applyAlignment="0" applyProtection="0"/>
    <xf numFmtId="4" fontId="8" fillId="0" borderId="113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0" fontId="22" fillId="46" borderId="10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72" fillId="51" borderId="117" applyAlignment="0">
      <alignment horizontal="center" wrapText="1"/>
    </xf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4" fontId="8" fillId="0" borderId="113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6" fillId="50" borderId="111">
      <alignment horizontal="center"/>
      <protection locked="0"/>
    </xf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88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4" fontId="8" fillId="50" borderId="111" applyFont="0" applyBorder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126" fillId="0" borderId="133" applyNumberFormat="0" applyFill="0" applyBorder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26" fillId="50" borderId="111">
      <alignment horizontal="center"/>
      <protection locked="0"/>
    </xf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0" borderId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153" fillId="0" borderId="0" applyNumberFormat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4" fontId="8" fillId="0" borderId="113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139" fillId="0" borderId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49" fontId="6" fillId="0" borderId="115"/>
    <xf numFmtId="184" fontId="30" fillId="0" borderId="0" applyFill="0" applyBorder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4" fontId="8" fillId="50" borderId="111" applyFont="0" applyBorder="0"/>
    <xf numFmtId="4" fontId="8" fillId="0" borderId="111"/>
    <xf numFmtId="169" fontId="22" fillId="46" borderId="102" applyNumberFormat="0" applyAlignment="0" applyProtection="0"/>
    <xf numFmtId="3" fontId="11" fillId="0" borderId="111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4" fontId="8" fillId="0" borderId="113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4" fontId="28" fillId="0" borderId="111" applyFont="0" applyBorder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28" fillId="0" borderId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126" fillId="0" borderId="133" applyNumberFormat="0" applyFill="0" applyBorder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4" fontId="8" fillId="0" borderId="113"/>
    <xf numFmtId="0" fontId="22" fillId="46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0" fontId="72" fillId="51" borderId="117" applyAlignment="0">
      <alignment horizontal="center" wrapText="1"/>
    </xf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72" fillId="51" borderId="117" applyAlignment="0">
      <alignment horizontal="center" wrapText="1"/>
    </xf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202" fontId="144" fillId="0" borderId="136">
      <alignment horizontal="left"/>
    </xf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4" fontId="28" fillId="0" borderId="111" applyFont="0" applyBorder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72" fillId="51" borderId="117" applyAlignment="0">
      <alignment horizontal="center" wrapText="1"/>
    </xf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4" fontId="28" fillId="0" borderId="111" applyFont="0" applyBorder="0"/>
    <xf numFmtId="0" fontId="31" fillId="30" borderId="102" applyNumberFormat="0" applyAlignment="0" applyProtection="0"/>
    <xf numFmtId="0" fontId="61" fillId="46" borderId="132" applyNumberFormat="0" applyAlignment="0" applyProtection="0"/>
    <xf numFmtId="4" fontId="8" fillId="0" borderId="111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9" fontId="6" fillId="0" borderId="115"/>
    <xf numFmtId="0" fontId="28" fillId="0" borderId="0"/>
    <xf numFmtId="4" fontId="8" fillId="50" borderId="111" applyFont="0" applyBorder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4" fontId="8" fillId="0" borderId="113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4" fontId="8" fillId="0" borderId="113"/>
    <xf numFmtId="4" fontId="8" fillId="0" borderId="113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6" fillId="49" borderId="113">
      <alignment horizontal="center"/>
      <protection locked="0"/>
    </xf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49" fontId="6" fillId="0" borderId="115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4" fontId="8" fillId="50" borderId="111" applyFont="0" applyBorder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6" fillId="50" borderId="111">
      <alignment horizontal="center"/>
      <protection locked="0"/>
    </xf>
    <xf numFmtId="0" fontId="28" fillId="33" borderId="110" applyNumberFormat="0" applyFont="0" applyAlignment="0" applyProtection="0"/>
    <xf numFmtId="49" fontId="6" fillId="0" borderId="115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6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49" fontId="6" fillId="0" borderId="115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26" fillId="49" borderId="113">
      <alignment horizontal="center"/>
      <protection locked="0"/>
    </xf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1" fillId="47" borderId="102" applyNumberFormat="0" applyAlignment="0" applyProtection="0"/>
    <xf numFmtId="0" fontId="61" fillId="46" borderId="13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169" fontId="31" fillId="30" borderId="102" applyNumberFormat="0" applyAlignment="0" applyProtection="0"/>
    <xf numFmtId="0" fontId="11" fillId="0" borderId="111">
      <alignment horizontal="center"/>
    </xf>
    <xf numFmtId="0" fontId="11" fillId="0" borderId="111">
      <alignment horizontal="center"/>
    </xf>
    <xf numFmtId="0" fontId="11" fillId="0" borderId="111"/>
    <xf numFmtId="0" fontId="11" fillId="0" borderId="111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4" fontId="8" fillId="0" borderId="113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4" fontId="8" fillId="0" borderId="113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3" fontId="11" fillId="0" borderId="111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31" fillId="36" borderId="102" applyNumberFormat="0" applyAlignment="0" applyProtection="0"/>
    <xf numFmtId="0" fontId="28" fillId="0" borderId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6" fillId="50" borderId="111">
      <alignment horizontal="center"/>
      <protection locked="0"/>
    </xf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2" fillId="46" borderId="10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21" fillId="47" borderId="102" applyNumberFormat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4" fontId="8" fillId="0" borderId="111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1" fillId="47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4" fontId="28" fillId="0" borderId="111" applyFont="0" applyBorder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71" fontId="33" fillId="0" borderId="118" applyFont="0" applyFill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4" fontId="8" fillId="0" borderId="113"/>
    <xf numFmtId="171" fontId="33" fillId="0" borderId="118" applyFont="0" applyFill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49" fontId="6" fillId="0" borderId="115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49" fontId="6" fillId="0" borderId="115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21" fillId="47" borderId="102" applyNumberFormat="0" applyAlignment="0" applyProtection="0"/>
    <xf numFmtId="0" fontId="22" fillId="4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2" fillId="46" borderId="10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31" fillId="36" borderId="102" applyNumberFormat="0" applyAlignment="0" applyProtection="0"/>
    <xf numFmtId="4" fontId="8" fillId="0" borderId="111"/>
    <xf numFmtId="0" fontId="31" fillId="30" borderId="102" applyNumberFormat="0" applyAlignment="0" applyProtection="0"/>
    <xf numFmtId="0" fontId="22" fillId="46" borderId="102" applyNumberFormat="0" applyAlignment="0" applyProtection="0"/>
    <xf numFmtId="0" fontId="31" fillId="30" borderId="102" applyNumberFormat="0" applyAlignment="0" applyProtection="0"/>
    <xf numFmtId="0" fontId="22" fillId="46" borderId="102" applyNumberFormat="0" applyAlignment="0" applyProtection="0"/>
    <xf numFmtId="4" fontId="8" fillId="50" borderId="111" applyFont="0" applyBorder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4" fontId="8" fillId="0" borderId="111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4" fontId="28" fillId="0" borderId="111" applyFont="0" applyBorder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0" fontId="22" fillId="46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28" fillId="0" borderId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2" fillId="4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0" fontId="26" fillId="49" borderId="113">
      <alignment horizontal="center"/>
      <protection locked="0"/>
    </xf>
    <xf numFmtId="169" fontId="31" fillId="30" borderId="102" applyNumberFormat="0" applyAlignment="0" applyProtection="0"/>
    <xf numFmtId="0" fontId="31" fillId="36" borderId="102" applyNumberFormat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0" fontId="31" fillId="36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4" fontId="28" fillId="0" borderId="111" applyFont="0" applyBorder="0"/>
    <xf numFmtId="0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0" borderId="111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2" fillId="46" borderId="102" applyNumberFormat="0" applyAlignment="0" applyProtection="0"/>
    <xf numFmtId="0" fontId="21" fillId="47" borderId="10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22" fillId="46" borderId="102" applyNumberForma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49" fontId="6" fillId="0" borderId="115"/>
    <xf numFmtId="0" fontId="21" fillId="47" borderId="102" applyNumberFormat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31" fillId="30" borderId="102" applyNumberFormat="0" applyAlignment="0" applyProtection="0"/>
    <xf numFmtId="0" fontId="11" fillId="0" borderId="111">
      <alignment horizontal="center"/>
    </xf>
    <xf numFmtId="0" fontId="11" fillId="0" borderId="111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126" fillId="0" borderId="133" applyNumberFormat="0" applyFill="0" applyBorder="0" applyAlignment="0" applyProtection="0"/>
    <xf numFmtId="0" fontId="126" fillId="0" borderId="133" applyNumberFormat="0" applyFill="0" applyBorder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0" fontId="31" fillId="36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49" fontId="6" fillId="0" borderId="115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2" fillId="77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88" borderId="102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49" fontId="6" fillId="0" borderId="115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4" fontId="8" fillId="0" borderId="113"/>
    <xf numFmtId="4" fontId="8" fillId="0" borderId="113"/>
    <xf numFmtId="4" fontId="8" fillId="0" borderId="113"/>
    <xf numFmtId="4" fontId="8" fillId="0" borderId="113"/>
    <xf numFmtId="0" fontId="11" fillId="0" borderId="111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126" fillId="0" borderId="133" applyNumberFormat="0" applyFill="0" applyBorder="0" applyAlignment="0" applyProtection="0"/>
    <xf numFmtId="0" fontId="126" fillId="0" borderId="133" applyNumberFormat="0" applyFill="0" applyBorder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202" fontId="143" fillId="0" borderId="135">
      <alignment horizontal="left"/>
    </xf>
    <xf numFmtId="202" fontId="144" fillId="0" borderId="136">
      <alignment horizontal="left"/>
    </xf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2" fillId="77" borderId="102" applyNumberForma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139" fillId="0" borderId="0"/>
    <xf numFmtId="169" fontId="31" fillId="30" borderId="102" applyNumberFormat="0" applyAlignment="0" applyProtection="0"/>
    <xf numFmtId="0" fontId="28" fillId="0" borderId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69" fontId="61" fillId="46" borderId="132" applyNumberFormat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9" fontId="161" fillId="0" borderId="14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31" fillId="36" borderId="102" applyNumberForma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31" fillId="30" borderId="102" applyNumberFormat="0" applyAlignment="0" applyProtection="0"/>
    <xf numFmtId="171" fontId="33" fillId="0" borderId="118" applyFont="0" applyFill="0" applyAlignment="0" applyProtection="0"/>
    <xf numFmtId="0" fontId="71" fillId="0" borderId="139" applyNumberFormat="0" applyFill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139" fillId="0" borderId="0"/>
    <xf numFmtId="49" fontId="6" fillId="0" borderId="115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0" fontId="72" fillId="51" borderId="117" applyAlignment="0">
      <alignment horizontal="center" wrapText="1"/>
    </xf>
    <xf numFmtId="169" fontId="71" fillId="0" borderId="139" applyNumberFormat="0" applyFill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71" fontId="33" fillId="0" borderId="118" applyFont="0" applyFill="0" applyAlignment="0" applyProtection="0"/>
    <xf numFmtId="0" fontId="61" fillId="46" borderId="132" applyNumberFormat="0" applyAlignment="0" applyProtection="0"/>
    <xf numFmtId="0" fontId="72" fillId="51" borderId="117" applyAlignment="0">
      <alignment horizontal="center" wrapText="1"/>
    </xf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31" fillId="30" borderId="102" applyNumberFormat="0" applyAlignment="0" applyProtection="0"/>
    <xf numFmtId="169" fontId="61" fillId="47" borderId="132" applyNumberFormat="0" applyAlignment="0" applyProtection="0"/>
    <xf numFmtId="49" fontId="6" fillId="0" borderId="115"/>
    <xf numFmtId="0" fontId="72" fillId="51" borderId="117" applyAlignment="0">
      <alignment horizontal="center" wrapText="1"/>
    </xf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61" fillId="46" borderId="132" applyNumberFormat="0" applyAlignment="0" applyProtection="0"/>
    <xf numFmtId="169" fontId="31" fillId="36" borderId="102" applyNumberForma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72" fillId="51" borderId="117" applyAlignment="0">
      <alignment horizontal="center" wrapText="1"/>
    </xf>
    <xf numFmtId="169" fontId="31" fillId="36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1" fillId="47" borderId="102" applyNumberForma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71" fillId="0" borderId="139" applyNumberFormat="0" applyFill="0" applyAlignment="0" applyProtection="0"/>
    <xf numFmtId="171" fontId="33" fillId="0" borderId="118" applyFont="0" applyFill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4" fontId="8" fillId="0" borderId="113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169" fontId="61" fillId="47" borderId="132" applyNumberFormat="0" applyAlignment="0" applyProtection="0"/>
    <xf numFmtId="0" fontId="72" fillId="51" borderId="117" applyAlignment="0">
      <alignment horizontal="center" wrapText="1"/>
    </xf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9" fontId="6" fillId="0" borderId="115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22" fillId="46" borderId="10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31" fillId="30" borderId="102" applyNumberFormat="0" applyAlignment="0" applyProtection="0"/>
    <xf numFmtId="49" fontId="6" fillId="0" borderId="115"/>
    <xf numFmtId="0" fontId="31" fillId="36" borderId="102" applyNumberFormat="0" applyAlignment="0" applyProtection="0"/>
    <xf numFmtId="49" fontId="6" fillId="0" borderId="115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126" fillId="0" borderId="133" applyNumberFormat="0" applyFill="0" applyBorder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4" fontId="8" fillId="0" borderId="113"/>
    <xf numFmtId="0" fontId="31" fillId="36" borderId="102" applyNumberFormat="0" applyAlignment="0" applyProtection="0"/>
    <xf numFmtId="0" fontId="31" fillId="36" borderId="102" applyNumberFormat="0" applyAlignment="0" applyProtection="0"/>
    <xf numFmtId="0" fontId="153" fillId="0" borderId="0" applyNumberFormat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4" fontId="8" fillId="0" borderId="113"/>
    <xf numFmtId="4" fontId="8" fillId="0" borderId="113"/>
    <xf numFmtId="4" fontId="8" fillId="0" borderId="113"/>
    <xf numFmtId="4" fontId="8" fillId="0" borderId="111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169" fontId="31" fillId="30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7" borderId="132" applyNumberFormat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4" fontId="8" fillId="0" borderId="113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71" fontId="33" fillId="0" borderId="118" applyFont="0" applyFill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72" fillId="51" borderId="117" applyAlignment="0">
      <alignment horizontal="center" wrapText="1"/>
    </xf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126" fillId="0" borderId="133" applyNumberFormat="0" applyFill="0" applyBorder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21" fillId="47" borderId="102" applyNumberFormat="0" applyAlignment="0" applyProtection="0"/>
    <xf numFmtId="184" fontId="30" fillId="0" borderId="0" applyFill="0" applyBorder="0" applyAlignment="0" applyProtection="0"/>
    <xf numFmtId="0" fontId="139" fillId="0" borderId="0"/>
    <xf numFmtId="0" fontId="28" fillId="33" borderId="110" applyNumberFormat="0" applyFont="0" applyAlignment="0" applyProtection="0"/>
    <xf numFmtId="4" fontId="8" fillId="0" borderId="111"/>
    <xf numFmtId="0" fontId="153" fillId="0" borderId="0" applyNumberFormat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139" fillId="0" borderId="0"/>
    <xf numFmtId="169" fontId="31" fillId="30" borderId="102" applyNumberFormat="0" applyAlignment="0" applyProtection="0"/>
    <xf numFmtId="184" fontId="30" fillId="0" borderId="0" applyFill="0" applyBorder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0" borderId="102" applyNumberFormat="0" applyAlignment="0" applyProtection="0"/>
    <xf numFmtId="0" fontId="11" fillId="0" borderId="111">
      <alignment horizontal="center"/>
    </xf>
    <xf numFmtId="0" fontId="11" fillId="0" borderId="111"/>
    <xf numFmtId="169" fontId="21" fillId="47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4" fontId="8" fillId="0" borderId="113"/>
    <xf numFmtId="4" fontId="8" fillId="0" borderId="111"/>
    <xf numFmtId="4" fontId="8" fillId="0" borderId="111"/>
    <xf numFmtId="4" fontId="8" fillId="0" borderId="111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9" fontId="161" fillId="0" borderId="14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153" fillId="0" borderId="0" applyNumberFormat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49" fontId="6" fillId="0" borderId="115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31" fillId="36" borderId="102" applyNumberFormat="0" applyAlignment="0" applyProtection="0"/>
    <xf numFmtId="4" fontId="8" fillId="0" borderId="113"/>
    <xf numFmtId="169" fontId="61" fillId="47" borderId="132" applyNumberFormat="0" applyAlignment="0" applyProtection="0"/>
    <xf numFmtId="4" fontId="8" fillId="0" borderId="113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0" fontId="26" fillId="49" borderId="113">
      <alignment horizontal="center"/>
      <protection locked="0"/>
    </xf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169" fontId="71" fillId="0" borderId="139" applyNumberFormat="0" applyFill="0" applyAlignment="0" applyProtection="0"/>
    <xf numFmtId="0" fontId="61" fillId="46" borderId="132" applyNumberFormat="0" applyAlignment="0" applyProtection="0"/>
    <xf numFmtId="0" fontId="72" fillId="51" borderId="117" applyAlignment="0">
      <alignment horizontal="center" wrapText="1"/>
    </xf>
    <xf numFmtId="4" fontId="8" fillId="0" borderId="111"/>
    <xf numFmtId="0" fontId="26" fillId="50" borderId="111">
      <alignment horizontal="center"/>
      <protection locked="0"/>
    </xf>
    <xf numFmtId="171" fontId="33" fillId="0" borderId="118" applyFont="0" applyFill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7" borderId="13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61" fillId="47" borderId="132" applyNumberFormat="0" applyAlignment="0" applyProtection="0"/>
    <xf numFmtId="0" fontId="31" fillId="88" borderId="102" applyNumberFormat="0" applyAlignment="0" applyProtection="0"/>
    <xf numFmtId="169" fontId="61" fillId="47" borderId="132" applyNumberFormat="0" applyAlignment="0" applyProtection="0"/>
    <xf numFmtId="0" fontId="31" fillId="30" borderId="102" applyNumberFormat="0" applyAlignment="0" applyProtection="0"/>
    <xf numFmtId="169" fontId="61" fillId="47" borderId="13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71" fontId="33" fillId="0" borderId="118" applyFont="0" applyFill="0" applyAlignment="0" applyProtection="0"/>
    <xf numFmtId="0" fontId="61" fillId="47" borderId="132" applyNumberFormat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0" fontId="31" fillId="30" borderId="102" applyNumberFormat="0" applyAlignment="0" applyProtection="0"/>
    <xf numFmtId="169" fontId="71" fillId="0" borderId="139" applyNumberFormat="0" applyFill="0" applyAlignment="0" applyProtection="0"/>
    <xf numFmtId="169" fontId="31" fillId="30" borderId="102" applyNumberFormat="0" applyAlignment="0" applyProtection="0"/>
    <xf numFmtId="49" fontId="161" fillId="0" borderId="140"/>
    <xf numFmtId="0" fontId="28" fillId="33" borderId="110" applyNumberFormat="0" applyFont="0" applyAlignment="0" applyProtection="0"/>
    <xf numFmtId="169" fontId="71" fillId="0" borderId="139" applyNumberFormat="0" applyFill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0" borderId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2" fillId="77" borderId="102" applyNumberFormat="0" applyAlignment="0" applyProtection="0"/>
    <xf numFmtId="202" fontId="144" fillId="0" borderId="136">
      <alignment horizontal="left"/>
    </xf>
    <xf numFmtId="202" fontId="143" fillId="0" borderId="135">
      <alignment horizontal="left"/>
    </xf>
    <xf numFmtId="0" fontId="126" fillId="0" borderId="133" applyNumberFormat="0" applyFill="0" applyBorder="0" applyAlignment="0" applyProtection="0"/>
    <xf numFmtId="0" fontId="126" fillId="0" borderId="133" applyNumberFormat="0" applyFill="0" applyBorder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88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4" fontId="8" fillId="0" borderId="111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21" fillId="47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169" fontId="61" fillId="47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4" fontId="8" fillId="50" borderId="111" applyFont="0" applyBorder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0" borderId="0"/>
    <xf numFmtId="169" fontId="31" fillId="36" borderId="10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21" fillId="47" borderId="102" applyNumberFormat="0" applyAlignment="0" applyProtection="0"/>
    <xf numFmtId="171" fontId="33" fillId="0" borderId="118" applyFont="0" applyFill="0" applyAlignment="0" applyProtection="0"/>
    <xf numFmtId="4" fontId="8" fillId="50" borderId="111" applyFont="0" applyBorder="0"/>
    <xf numFmtId="169" fontId="61" fillId="47" borderId="13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8" fillId="33" borderId="110" applyNumberFormat="0" applyFon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169" fontId="21" fillId="47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4" fontId="8" fillId="0" borderId="113"/>
    <xf numFmtId="0" fontId="61" fillId="46" borderId="132" applyNumberForma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61" fillId="46" borderId="132" applyNumberFormat="0" applyAlignment="0" applyProtection="0"/>
    <xf numFmtId="4" fontId="8" fillId="50" borderId="111" applyFont="0" applyBorder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169" fontId="31" fillId="30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31" fillId="30" borderId="10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169" fontId="31" fillId="30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4" fontId="8" fillId="50" borderId="111" applyFont="0" applyBorder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8" fillId="0" borderId="113"/>
    <xf numFmtId="0" fontId="22" fillId="46" borderId="10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4" fontId="28" fillId="0" borderId="111" applyFont="0" applyBorder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0" fontId="61" fillId="46" borderId="132" applyNumberFormat="0" applyAlignment="0" applyProtection="0"/>
    <xf numFmtId="4" fontId="8" fillId="0" borderId="113"/>
    <xf numFmtId="4" fontId="28" fillId="0" borderId="111" applyFont="0" applyBorder="0"/>
    <xf numFmtId="4" fontId="28" fillId="0" borderId="111" applyFont="0" applyBorder="0"/>
    <xf numFmtId="0" fontId="61" fillId="46" borderId="132" applyNumberFormat="0" applyAlignment="0" applyProtection="0"/>
    <xf numFmtId="4" fontId="8" fillId="0" borderId="113"/>
    <xf numFmtId="4" fontId="28" fillId="0" borderId="111" applyFont="0" applyBorder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0" fontId="22" fillId="46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8" fillId="0" borderId="113"/>
    <xf numFmtId="4" fontId="8" fillId="0" borderId="113"/>
    <xf numFmtId="169" fontId="22" fillId="46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4" fontId="8" fillId="0" borderId="113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28" fillId="0" borderId="111" applyFont="0" applyBorder="0"/>
    <xf numFmtId="4" fontId="8" fillId="50" borderId="111" applyFont="0" applyBorder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50" borderId="111" applyFont="0" applyBorder="0"/>
    <xf numFmtId="0" fontId="61" fillId="46" borderId="132" applyNumberFormat="0" applyAlignment="0" applyProtection="0"/>
    <xf numFmtId="4" fontId="28" fillId="0" borderId="111" applyFont="0" applyBorder="0"/>
    <xf numFmtId="0" fontId="61" fillId="46" borderId="13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8" fillId="50" borderId="111" applyFont="0" applyBorder="0"/>
    <xf numFmtId="4" fontId="28" fillId="0" borderId="111" applyFont="0" applyBorder="0"/>
    <xf numFmtId="4" fontId="28" fillId="0" borderId="111" applyFont="0" applyBorder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6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0" borderId="102" applyNumberFormat="0" applyAlignment="0" applyProtection="0"/>
    <xf numFmtId="169" fontId="28" fillId="33" borderId="110" applyNumberFormat="0" applyFon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0" fontId="61" fillId="46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8" fillId="33" borderId="110" applyNumberFormat="0" applyFont="0" applyAlignment="0" applyProtection="0"/>
    <xf numFmtId="169" fontId="31" fillId="36" borderId="102" applyNumberFormat="0" applyAlignment="0" applyProtection="0"/>
    <xf numFmtId="169" fontId="61" fillId="46" borderId="132" applyNumberFormat="0" applyAlignment="0" applyProtection="0"/>
    <xf numFmtId="169" fontId="31" fillId="36" borderId="102" applyNumberFormat="0" applyAlignment="0" applyProtection="0"/>
    <xf numFmtId="49" fontId="6" fillId="0" borderId="115"/>
    <xf numFmtId="169" fontId="31" fillId="36" borderId="102" applyNumberFormat="0" applyAlignment="0" applyProtection="0"/>
    <xf numFmtId="49" fontId="6" fillId="0" borderId="115"/>
    <xf numFmtId="0" fontId="61" fillId="47" borderId="132" applyNumberFormat="0" applyAlignment="0" applyProtection="0"/>
    <xf numFmtId="169" fontId="31" fillId="36" borderId="10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1" fillId="47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28" fillId="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4" fontId="8" fillId="50" borderId="111" applyFont="0" applyBorder="0"/>
    <xf numFmtId="169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28" fillId="33" borderId="110" applyNumberFormat="0" applyFon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4" fontId="8" fillId="0" borderId="113"/>
    <xf numFmtId="4" fontId="8" fillId="0" borderId="113"/>
    <xf numFmtId="4" fontId="8" fillId="0" borderId="113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1"/>
    <xf numFmtId="4" fontId="8" fillId="0" borderId="113"/>
    <xf numFmtId="4" fontId="8" fillId="0" borderId="113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0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4" fontId="8" fillId="0" borderId="113"/>
    <xf numFmtId="0" fontId="153" fillId="0" borderId="0" applyNumberFormat="0"/>
    <xf numFmtId="169" fontId="28" fillId="33" borderId="110" applyNumberFormat="0" applyFont="0" applyAlignment="0" applyProtection="0"/>
    <xf numFmtId="0" fontId="139" fillId="0" borderId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84" fontId="30" fillId="0" borderId="0" applyFill="0" applyBorder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49" fontId="6" fillId="0" borderId="115"/>
    <xf numFmtId="0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71" fillId="0" borderId="139" applyNumberFormat="0" applyFill="0" applyAlignment="0" applyProtection="0"/>
    <xf numFmtId="3" fontId="11" fillId="0" borderId="111"/>
    <xf numFmtId="0" fontId="31" fillId="30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4" fontId="28" fillId="0" borderId="111" applyFont="0" applyBorder="0"/>
    <xf numFmtId="4" fontId="8" fillId="50" borderId="111" applyFont="0" applyBorder="0"/>
    <xf numFmtId="4" fontId="28" fillId="0" borderId="111" applyFont="0" applyBorder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4" fontId="28" fillId="0" borderId="111" applyFont="0" applyBorder="0"/>
    <xf numFmtId="0" fontId="61" fillId="46" borderId="132" applyNumberForma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4" fontId="8" fillId="50" borderId="111" applyFont="0" applyBorder="0"/>
    <xf numFmtId="4" fontId="28" fillId="0" borderId="111" applyFont="0" applyBorder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4" fontId="8" fillId="0" borderId="113"/>
    <xf numFmtId="4" fontId="28" fillId="0" borderId="111" applyFont="0" applyBorder="0"/>
    <xf numFmtId="4" fontId="8" fillId="0" borderId="113"/>
    <xf numFmtId="0" fontId="61" fillId="46" borderId="132" applyNumberFormat="0" applyAlignment="0" applyProtection="0"/>
    <xf numFmtId="4" fontId="28" fillId="0" borderId="111" applyFont="0" applyBorder="0"/>
    <xf numFmtId="4" fontId="28" fillId="0" borderId="111" applyFont="0" applyBorder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4" fontId="28" fillId="0" borderId="111" applyFont="0" applyBorder="0"/>
    <xf numFmtId="169" fontId="28" fillId="33" borderId="110" applyNumberFormat="0" applyFon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31" fillId="30" borderId="10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31" fillId="30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0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0" fontId="21" fillId="47" borderId="10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169" fontId="31" fillId="30" borderId="10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6" fillId="49" borderId="113">
      <alignment horizontal="center"/>
      <protection locked="0"/>
    </xf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6" fillId="50" borderId="111">
      <alignment horizontal="center"/>
      <protection locked="0"/>
    </xf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61" fillId="46" borderId="132" applyNumberFormat="0" applyAlignment="0" applyProtection="0"/>
    <xf numFmtId="0" fontId="26" fillId="50" borderId="111">
      <alignment horizontal="center"/>
      <protection locked="0"/>
    </xf>
    <xf numFmtId="0" fontId="21" fillId="47" borderId="102" applyNumberFormat="0" applyAlignment="0" applyProtection="0"/>
    <xf numFmtId="0" fontId="26" fillId="49" borderId="113">
      <alignment horizontal="center"/>
      <protection locked="0"/>
    </xf>
    <xf numFmtId="0" fontId="26" fillId="49" borderId="113">
      <alignment horizontal="center"/>
      <protection locked="0"/>
    </xf>
    <xf numFmtId="169" fontId="61" fillId="46" borderId="13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0" fontId="26" fillId="49" borderId="113">
      <alignment horizontal="center"/>
      <protection locked="0"/>
    </xf>
    <xf numFmtId="0" fontId="61" fillId="46" borderId="132" applyNumberFormat="0" applyAlignment="0" applyProtection="0"/>
    <xf numFmtId="4" fontId="8" fillId="50" borderId="111" applyFont="0" applyBorder="0"/>
    <xf numFmtId="169" fontId="28" fillId="33" borderId="110" applyNumberFormat="0" applyFon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6" fillId="49" borderId="113">
      <alignment horizontal="center"/>
      <protection locked="0"/>
    </xf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169" fontId="61" fillId="46" borderId="13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8" fillId="0" borderId="0"/>
    <xf numFmtId="0" fontId="21" fillId="47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169" fontId="61" fillId="46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126" fillId="0" borderId="133" applyNumberFormat="0" applyFill="0" applyBorder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21" fillId="47" borderId="102" applyNumberFormat="0" applyAlignment="0" applyProtection="0"/>
    <xf numFmtId="0" fontId="31" fillId="36" borderId="102" applyNumberForma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169" fontId="28" fillId="33" borderId="110" applyNumberFormat="0" applyFon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61" fillId="46" borderId="132" applyNumberFormat="0" applyAlignment="0" applyProtection="0"/>
    <xf numFmtId="0" fontId="11" fillId="0" borderId="111">
      <alignment horizontal="center"/>
    </xf>
    <xf numFmtId="0" fontId="11" fillId="0" borderId="111">
      <alignment horizontal="center"/>
    </xf>
    <xf numFmtId="0" fontId="11" fillId="0" borderId="111"/>
    <xf numFmtId="0" fontId="11" fillId="0" borderId="111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0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169" fontId="31" fillId="36" borderId="102" applyNumberFormat="0" applyAlignment="0" applyProtection="0"/>
    <xf numFmtId="169" fontId="71" fillId="0" borderId="139" applyNumberFormat="0" applyFill="0" applyAlignment="0" applyProtection="0"/>
    <xf numFmtId="0" fontId="72" fillId="51" borderId="117" applyAlignment="0">
      <alignment horizontal="center" wrapText="1"/>
    </xf>
    <xf numFmtId="171" fontId="33" fillId="0" borderId="118" applyFont="0" applyFill="0" applyAlignment="0" applyProtection="0"/>
    <xf numFmtId="0" fontId="11" fillId="0" borderId="111">
      <alignment horizontal="center"/>
    </xf>
    <xf numFmtId="0" fontId="126" fillId="0" borderId="133" applyNumberFormat="0" applyFill="0" applyBorder="0" applyAlignment="0" applyProtection="0"/>
    <xf numFmtId="0" fontId="31" fillId="30" borderId="102" applyNumberFormat="0" applyAlignment="0" applyProtection="0"/>
    <xf numFmtId="3" fontId="11" fillId="0" borderId="111"/>
    <xf numFmtId="0" fontId="28" fillId="0" borderId="0"/>
    <xf numFmtId="4" fontId="8" fillId="0" borderId="111"/>
    <xf numFmtId="49" fontId="6" fillId="0" borderId="115"/>
    <xf numFmtId="49" fontId="6" fillId="0" borderId="115"/>
    <xf numFmtId="0" fontId="22" fillId="46" borderId="102" applyNumberFormat="0" applyAlignment="0" applyProtection="0"/>
    <xf numFmtId="169" fontId="31" fillId="36" borderId="102" applyNumberFormat="0" applyAlignment="0" applyProtection="0"/>
    <xf numFmtId="0" fontId="31" fillId="36" borderId="102" applyNumberFormat="0" applyAlignment="0" applyProtection="0"/>
    <xf numFmtId="169" fontId="61" fillId="47" borderId="132" applyNumberFormat="0" applyAlignment="0" applyProtection="0"/>
    <xf numFmtId="0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22" fillId="46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169" fontId="31" fillId="30" borderId="102" applyNumberFormat="0" applyAlignment="0" applyProtection="0"/>
    <xf numFmtId="0" fontId="71" fillId="0" borderId="139" applyNumberFormat="0" applyFill="0" applyAlignment="0" applyProtection="0"/>
    <xf numFmtId="169" fontId="31" fillId="30" borderId="102" applyNumberFormat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169" fontId="61" fillId="47" borderId="13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61" fillId="47" borderId="132" applyNumberFormat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31" fillId="36" borderId="102" applyNumberFormat="0" applyAlignment="0" applyProtection="0"/>
    <xf numFmtId="0" fontId="31" fillId="36" borderId="102" applyNumberFormat="0" applyAlignment="0" applyProtection="0"/>
    <xf numFmtId="202" fontId="143" fillId="0" borderId="135">
      <alignment horizontal="left"/>
    </xf>
    <xf numFmtId="0" fontId="31" fillId="36" borderId="102" applyNumberFormat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169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71" fillId="0" borderId="139" applyNumberFormat="0" applyFill="0" applyAlignment="0" applyProtection="0"/>
    <xf numFmtId="0" fontId="28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39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28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184" fontId="30" fillId="0" borderId="0" applyFill="0" applyBorder="0" applyAlignment="0" applyProtection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39" fillId="0" borderId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153" fillId="0" borderId="0" applyNumberFormat="0"/>
    <xf numFmtId="0" fontId="139" fillId="0" borderId="0"/>
    <xf numFmtId="0" fontId="139" fillId="0" borderId="0"/>
    <xf numFmtId="0" fontId="28" fillId="0" borderId="0"/>
    <xf numFmtId="0" fontId="153" fillId="0" borderId="0" applyNumberFormat="0"/>
    <xf numFmtId="0" fontId="153" fillId="0" borderId="0" applyNumberFormat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184" fontId="30" fillId="0" borderId="0" applyFill="0" applyBorder="0" applyAlignment="0" applyProtection="0"/>
    <xf numFmtId="184" fontId="30" fillId="0" borderId="0" applyFill="0" applyBorder="0" applyAlignment="0" applyProtection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28" fillId="0" borderId="0"/>
    <xf numFmtId="0" fontId="153" fillId="0" borderId="0" applyNumberFormat="0"/>
    <xf numFmtId="0" fontId="153" fillId="0" borderId="0" applyNumberFormat="0"/>
    <xf numFmtId="0" fontId="28" fillId="0" borderId="0"/>
    <xf numFmtId="0" fontId="28" fillId="0" borderId="0"/>
    <xf numFmtId="175" fontId="28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83" fontId="28" fillId="0" borderId="0" applyFont="0" applyFill="0" applyBorder="0" applyAlignment="0" applyProtection="0"/>
    <xf numFmtId="0" fontId="28" fillId="0" borderId="0"/>
    <xf numFmtId="0" fontId="32" fillId="0" borderId="0"/>
    <xf numFmtId="0" fontId="1" fillId="0" borderId="0"/>
    <xf numFmtId="0" fontId="1" fillId="0" borderId="0"/>
    <xf numFmtId="0" fontId="28" fillId="0" borderId="0"/>
    <xf numFmtId="0" fontId="163" fillId="0" borderId="0"/>
    <xf numFmtId="0" fontId="1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8" fillId="0" borderId="0"/>
    <xf numFmtId="207" fontId="171" fillId="6" borderId="145" applyProtection="0">
      <alignment horizontal="center" vertical="center" wrapText="1"/>
    </xf>
    <xf numFmtId="207" fontId="171" fillId="6" borderId="145" applyProtection="0">
      <alignment horizontal="center" vertical="center" wrapText="1"/>
    </xf>
    <xf numFmtId="0" fontId="169" fillId="0" borderId="0"/>
    <xf numFmtId="0" fontId="172" fillId="0" borderId="0"/>
    <xf numFmtId="0" fontId="172" fillId="0" borderId="0"/>
    <xf numFmtId="0" fontId="172" fillId="0" borderId="0"/>
    <xf numFmtId="0" fontId="28" fillId="0" borderId="0"/>
    <xf numFmtId="0" fontId="170" fillId="0" borderId="0"/>
    <xf numFmtId="0" fontId="73" fillId="0" borderId="42">
      <alignment wrapText="1"/>
    </xf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44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4" fontId="8" fillId="0" borderId="149"/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0" fontId="26" fillId="49" borderId="149">
      <alignment horizontal="center"/>
      <protection locked="0"/>
    </xf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28" fillId="33" borderId="147" applyNumberFormat="0" applyFon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171" fontId="33" fillId="0" borderId="154" applyFont="0" applyFill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61" fillId="47" borderId="150" applyNumberFormat="0" applyAlignment="0" applyProtection="0"/>
    <xf numFmtId="0" fontId="126" fillId="0" borderId="155" applyNumberFormat="0" applyFill="0" applyBorder="0" applyAlignment="0" applyProtection="0"/>
    <xf numFmtId="0" fontId="126" fillId="0" borderId="155" applyNumberFormat="0" applyFill="0" applyBorder="0" applyAlignment="0" applyProtection="0"/>
    <xf numFmtId="0" fontId="71" fillId="0" borderId="152" applyNumberFormat="0" applyFill="0" applyAlignment="0" applyProtection="0"/>
    <xf numFmtId="3" fontId="26" fillId="76" borderId="117" applyFill="0">
      <alignment vertical="center"/>
    </xf>
    <xf numFmtId="0" fontId="130" fillId="0" borderId="157">
      <alignment horizontal="left" wrapText="1" indent="2"/>
    </xf>
    <xf numFmtId="0" fontId="130" fillId="0" borderId="157">
      <alignment horizontal="left" wrapText="1" indent="2"/>
    </xf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2" fillId="7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88" borderId="158" applyNumberFormat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1" fillId="0" borderId="160">
      <alignment horizontal="center"/>
    </xf>
    <xf numFmtId="0" fontId="11" fillId="0" borderId="160">
      <alignment horizontal="center"/>
    </xf>
    <xf numFmtId="0" fontId="11" fillId="0" borderId="160"/>
    <xf numFmtId="0" fontId="11" fillId="0" borderId="16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126" fillId="0" borderId="162" applyNumberFormat="0" applyFill="0" applyBorder="0" applyAlignment="0" applyProtection="0"/>
    <xf numFmtId="0" fontId="126" fillId="0" borderId="162" applyNumberFormat="0" applyFill="0" applyBorder="0" applyAlignment="0" applyProtection="0"/>
    <xf numFmtId="202" fontId="143" fillId="0" borderId="163">
      <alignment horizontal="left"/>
    </xf>
    <xf numFmtId="202" fontId="144" fillId="0" borderId="164">
      <alignment horizontal="left"/>
    </xf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2" fillId="51" borderId="166" applyAlignment="0">
      <alignment horizontal="center" wrapText="1"/>
    </xf>
    <xf numFmtId="0" fontId="72" fillId="51" borderId="166" applyAlignment="0">
      <alignment horizontal="center" wrapText="1"/>
    </xf>
    <xf numFmtId="3" fontId="11" fillId="0" borderId="160"/>
    <xf numFmtId="3" fontId="26" fillId="76" borderId="166" applyFill="0">
      <alignment vertical="center"/>
    </xf>
    <xf numFmtId="49" fontId="161" fillId="0" borderId="167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2" fillId="46" borderId="146" applyNumberFormat="0" applyAlignment="0" applyProtection="0"/>
    <xf numFmtId="0" fontId="31" fillId="36" borderId="146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44" fontId="1" fillId="0" borderId="0" applyFont="0" applyFill="0" applyBorder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49" fontId="6" fillId="0" borderId="151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49" fontId="6" fillId="0" borderId="151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0" borderId="168"/>
    <xf numFmtId="169" fontId="31" fillId="3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71" fontId="33" fillId="0" borderId="170" applyFont="0" applyFill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4" fontId="28" fillId="0" borderId="148" applyFont="0" applyBorder="0"/>
    <xf numFmtId="0" fontId="71" fillId="0" borderId="165" applyNumberFormat="0" applyFill="0" applyAlignment="0" applyProtection="0"/>
    <xf numFmtId="4" fontId="8" fillId="50" borderId="148" applyFont="0" applyBorder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4" fontId="28" fillId="0" borderId="148" applyFont="0" applyBorder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49" fontId="6" fillId="0" borderId="151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4" fontId="8" fillId="0" borderId="168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6" fillId="50" borderId="148">
      <alignment horizontal="center"/>
      <protection locked="0"/>
    </xf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4" fontId="8" fillId="0" borderId="168"/>
    <xf numFmtId="4" fontId="8" fillId="0" borderId="148"/>
    <xf numFmtId="4" fontId="8" fillId="0" borderId="168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49" fontId="161" fillId="0" borderId="167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72" fillId="51" borderId="153" applyAlignment="0">
      <alignment horizontal="center" wrapText="1"/>
    </xf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58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49" fontId="6" fillId="0" borderId="151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22" fillId="46" borderId="158" applyNumberForma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4" fontId="8" fillId="0" borderId="148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26" fillId="50" borderId="148">
      <alignment horizontal="center"/>
      <protection locked="0"/>
    </xf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1" fillId="47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26" fillId="50" borderId="148">
      <alignment horizontal="center"/>
      <protection locked="0"/>
    </xf>
    <xf numFmtId="0" fontId="31" fillId="36" borderId="158" applyNumberFormat="0" applyAlignment="0" applyProtection="0"/>
    <xf numFmtId="4" fontId="28" fillId="0" borderId="148" applyFont="0" applyBorder="0"/>
    <xf numFmtId="0" fontId="28" fillId="33" borderId="159" applyNumberFormat="0" applyFont="0" applyAlignment="0" applyProtection="0"/>
    <xf numFmtId="0" fontId="31" fillId="36" borderId="146" applyNumberFormat="0" applyAlignment="0" applyProtection="0"/>
    <xf numFmtId="169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61" fillId="47" borderId="150" applyNumberFormat="0" applyAlignment="0" applyProtection="0"/>
    <xf numFmtId="169" fontId="71" fillId="0" borderId="152" applyNumberFormat="0" applyFill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61" fillId="46" borderId="150" applyNumberFormat="0" applyAlignment="0" applyProtection="0"/>
    <xf numFmtId="169" fontId="61" fillId="47" borderId="150" applyNumberFormat="0" applyAlignment="0" applyProtection="0"/>
    <xf numFmtId="0" fontId="61" fillId="47" borderId="150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46" applyNumberFormat="0" applyAlignment="0" applyProtection="0"/>
    <xf numFmtId="169" fontId="28" fillId="33" borderId="159" applyNumberFormat="0" applyFont="0" applyAlignment="0" applyProtection="0"/>
    <xf numFmtId="0" fontId="31" fillId="30" borderId="146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6" borderId="150" applyNumberFormat="0" applyAlignment="0" applyProtection="0"/>
    <xf numFmtId="0" fontId="61" fillId="46" borderId="161" applyNumberFormat="0" applyAlignment="0" applyProtection="0"/>
    <xf numFmtId="169" fontId="61" fillId="47" borderId="150" applyNumberFormat="0" applyAlignment="0" applyProtection="0"/>
    <xf numFmtId="0" fontId="61" fillId="47" borderId="150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31" fillId="30" borderId="146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61" fillId="46" borderId="150" applyNumberFormat="0" applyAlignment="0" applyProtection="0"/>
    <xf numFmtId="0" fontId="28" fillId="33" borderId="159" applyNumberFormat="0" applyFont="0" applyAlignment="0" applyProtection="0"/>
    <xf numFmtId="169" fontId="61" fillId="46" borderId="150" applyNumberFormat="0" applyAlignment="0" applyProtection="0"/>
    <xf numFmtId="169" fontId="31" fillId="30" borderId="146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6" fillId="50" borderId="148">
      <alignment horizontal="center"/>
      <protection locked="0"/>
    </xf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61" fillId="47" borderId="150" applyNumberFormat="0" applyAlignment="0" applyProtection="0"/>
    <xf numFmtId="169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7" borderId="150" applyNumberFormat="0" applyAlignment="0" applyProtection="0"/>
    <xf numFmtId="0" fontId="31" fillId="30" borderId="146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4" fontId="8" fillId="50" borderId="148" applyFont="0" applyBorder="0"/>
    <xf numFmtId="4" fontId="8" fillId="50" borderId="148" applyFont="0" applyBorder="0"/>
    <xf numFmtId="4" fontId="28" fillId="0" borderId="148" applyFont="0" applyBorder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4" fontId="8" fillId="0" borderId="148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4" fontId="8" fillId="0" borderId="168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49" fontId="6" fillId="0" borderId="151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4" fontId="8" fillId="0" borderId="168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4" fontId="8" fillId="0" borderId="148"/>
    <xf numFmtId="169" fontId="31" fillId="30" borderId="158" applyNumberFormat="0" applyAlignment="0" applyProtection="0"/>
    <xf numFmtId="169" fontId="31" fillId="30" borderId="158" applyNumberFormat="0" applyAlignment="0" applyProtection="0"/>
    <xf numFmtId="4" fontId="8" fillId="0" borderId="148"/>
    <xf numFmtId="171" fontId="33" fillId="0" borderId="170" applyFont="0" applyFill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50" borderId="148" applyFont="0" applyBorder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4" fontId="8" fillId="0" borderId="148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49" fontId="6" fillId="0" borderId="151"/>
    <xf numFmtId="49" fontId="6" fillId="0" borderId="151"/>
    <xf numFmtId="49" fontId="6" fillId="0" borderId="151"/>
    <xf numFmtId="49" fontId="6" fillId="0" borderId="151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4" fontId="8" fillId="0" borderId="148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169" fontId="31" fillId="36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49" fontId="6" fillId="0" borderId="151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4" fontId="8" fillId="0" borderId="168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6" fillId="49" borderId="168">
      <alignment horizontal="center"/>
      <protection locked="0"/>
    </xf>
    <xf numFmtId="169" fontId="61" fillId="46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4" fontId="8" fillId="0" borderId="168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4" fontId="8" fillId="50" borderId="148" applyFont="0" applyBorder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4" fontId="28" fillId="0" borderId="148" applyFont="0" applyBorder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4" fontId="8" fillId="0" borderId="168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4" fontId="28" fillId="0" borderId="148" applyFont="0" applyBorder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4" fontId="8" fillId="0" borderId="168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4" fontId="8" fillId="0" borderId="148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4" fontId="8" fillId="0" borderId="168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169" fontId="22" fillId="4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11" fillId="0" borderId="148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72" fillId="51" borderId="153" applyAlignment="0">
      <alignment horizontal="center" wrapText="1"/>
    </xf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0" borderId="148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0" fontId="26" fillId="50" borderId="148">
      <alignment horizontal="center"/>
      <protection locked="0"/>
    </xf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4" fontId="8" fillId="50" borderId="148" applyFont="0" applyBorder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28" fillId="33" borderId="159" applyNumberFormat="0" applyFon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49" fontId="6" fillId="0" borderId="151"/>
    <xf numFmtId="169" fontId="28" fillId="33" borderId="159" applyNumberFormat="0" applyFont="0" applyAlignment="0" applyProtection="0"/>
    <xf numFmtId="49" fontId="6" fillId="0" borderId="151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4" fontId="8" fillId="0" borderId="168"/>
    <xf numFmtId="169" fontId="21" fillId="47" borderId="158" applyNumberFormat="0" applyAlignment="0" applyProtection="0"/>
    <xf numFmtId="4" fontId="8" fillId="0" borderId="168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4" fontId="8" fillId="50" borderId="148" applyFont="0" applyBorder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4" fontId="28" fillId="0" borderId="148" applyFont="0" applyBorder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49" fontId="6" fillId="0" borderId="169"/>
    <xf numFmtId="49" fontId="6" fillId="0" borderId="169"/>
    <xf numFmtId="49" fontId="6" fillId="0" borderId="169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21" fillId="47" borderId="158" applyNumberFormat="0" applyAlignment="0" applyProtection="0"/>
    <xf numFmtId="0" fontId="126" fillId="0" borderId="156" applyNumberFormat="0" applyFill="0" applyBorder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72" fillId="51" borderId="166" applyAlignment="0">
      <alignment horizontal="center" wrapText="1"/>
    </xf>
    <xf numFmtId="0" fontId="21" fillId="47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61" fillId="46" borderId="150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6" borderId="146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31" fillId="36" borderId="146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49" fontId="6" fillId="0" borderId="169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2" fillId="51" borderId="166" applyAlignment="0">
      <alignment horizontal="center" wrapText="1"/>
    </xf>
    <xf numFmtId="169" fontId="31" fillId="36" borderId="146" applyNumberFormat="0" applyAlignment="0" applyProtection="0"/>
    <xf numFmtId="169" fontId="31" fillId="30" borderId="158" applyNumberFormat="0" applyAlignment="0" applyProtection="0"/>
    <xf numFmtId="169" fontId="31" fillId="36" borderId="146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2" fillId="51" borderId="166" applyAlignment="0">
      <alignment horizontal="center" wrapText="1"/>
    </xf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28" fillId="33" borderId="159" applyNumberFormat="0" applyFont="0" applyAlignment="0" applyProtection="0"/>
    <xf numFmtId="0" fontId="31" fillId="36" borderId="146" applyNumberFormat="0" applyAlignment="0" applyProtection="0"/>
    <xf numFmtId="169" fontId="71" fillId="0" borderId="165" applyNumberFormat="0" applyFill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0" fontId="72" fillId="51" borderId="153" applyAlignment="0">
      <alignment horizontal="center" wrapText="1"/>
    </xf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49" fontId="6" fillId="0" borderId="151"/>
    <xf numFmtId="4" fontId="28" fillId="0" borderId="148" applyFont="0" applyBorder="0"/>
    <xf numFmtId="4" fontId="8" fillId="50" borderId="148" applyFont="0" applyBorder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0" fontId="22" fillId="46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4" fontId="8" fillId="0" borderId="168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26" fillId="50" borderId="148">
      <alignment horizontal="center"/>
      <protection locked="0"/>
    </xf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4" fontId="8" fillId="0" borderId="168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4" fontId="8" fillId="0" borderId="168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4" fontId="8" fillId="0" borderId="148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202" fontId="144" fillId="0" borderId="164">
      <alignment horizontal="left"/>
    </xf>
    <xf numFmtId="169" fontId="61" fillId="46" borderId="161" applyNumberFormat="0" applyAlignment="0" applyProtection="0"/>
    <xf numFmtId="4" fontId="8" fillId="0" borderId="148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4" fontId="8" fillId="0" borderId="168"/>
    <xf numFmtId="4" fontId="8" fillId="0" borderId="148"/>
    <xf numFmtId="4" fontId="8" fillId="0" borderId="168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31" fillId="30" borderId="146" applyNumberFormat="0" applyAlignment="0" applyProtection="0"/>
    <xf numFmtId="0" fontId="31" fillId="30" borderId="146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61" fillId="47" borderId="150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71" fillId="0" borderId="152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69" fontId="71" fillId="0" borderId="152" applyNumberFormat="0" applyFill="0" applyAlignment="0" applyProtection="0"/>
    <xf numFmtId="0" fontId="71" fillId="0" borderId="152" applyNumberFormat="0" applyFill="0" applyAlignment="0" applyProtection="0"/>
    <xf numFmtId="4" fontId="8" fillId="50" borderId="148" applyFont="0" applyBorder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4" fontId="28" fillId="0" borderId="148" applyFont="0" applyBorder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49" fontId="6" fillId="0" borderId="151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49" fontId="6" fillId="0" borderId="151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4" fontId="8" fillId="0" borderId="168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6" fillId="50" borderId="148">
      <alignment horizontal="center"/>
      <protection locked="0"/>
    </xf>
    <xf numFmtId="0" fontId="31" fillId="30" borderId="158" applyNumberFormat="0" applyAlignment="0" applyProtection="0"/>
    <xf numFmtId="169" fontId="22" fillId="46" borderId="158" applyNumberFormat="0" applyAlignment="0" applyProtection="0"/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6" fillId="50" borderId="148">
      <alignment horizontal="center"/>
      <protection locked="0"/>
    </xf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4" fontId="28" fillId="0" borderId="148" applyFont="0" applyBorder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4" fontId="8" fillId="0" borderId="148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4" fontId="8" fillId="0" borderId="168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49" fontId="6" fillId="0" borderId="169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66" applyAlignment="0">
      <alignment horizontal="center" wrapText="1"/>
    </xf>
    <xf numFmtId="0" fontId="72" fillId="51" borderId="166" applyAlignment="0">
      <alignment horizontal="center" wrapText="1"/>
    </xf>
    <xf numFmtId="0" fontId="72" fillId="51" borderId="166" applyAlignment="0">
      <alignment horizontal="center" wrapText="1"/>
    </xf>
    <xf numFmtId="0" fontId="72" fillId="51" borderId="166" applyAlignment="0">
      <alignment horizontal="center" wrapText="1"/>
    </xf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4" fontId="8" fillId="50" borderId="148" applyFont="0" applyBorder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26" fillId="50" borderId="148">
      <alignment horizontal="center"/>
      <protection locked="0"/>
    </xf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126" fillId="0" borderId="162" applyNumberFormat="0" applyFill="0" applyBorder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9" fontId="6" fillId="0" borderId="151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11" fillId="0" borderId="148">
      <alignment horizontal="center"/>
    </xf>
    <xf numFmtId="169" fontId="31" fillId="30" borderId="158" applyNumberFormat="0" applyAlignment="0" applyProtection="0"/>
    <xf numFmtId="4" fontId="28" fillId="0" borderId="148" applyFont="0" applyBorder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49" fontId="6" fillId="0" borderId="151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4" fontId="8" fillId="0" borderId="148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68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0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71" fontId="33" fillId="0" borderId="170" applyFont="0" applyFill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49" fontId="6" fillId="0" borderId="169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46" applyNumberFormat="0" applyAlignment="0" applyProtection="0"/>
    <xf numFmtId="0" fontId="11" fillId="0" borderId="148">
      <alignment horizontal="center"/>
    </xf>
    <xf numFmtId="0" fontId="11" fillId="0" borderId="148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61" fillId="46" borderId="150" applyNumberFormat="0" applyAlignment="0" applyProtection="0"/>
    <xf numFmtId="0" fontId="61" fillId="47" borderId="150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26" fillId="50" borderId="148">
      <alignment horizontal="center"/>
      <protection locked="0"/>
    </xf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202" fontId="143" fillId="0" borderId="163">
      <alignment horizontal="left"/>
    </xf>
    <xf numFmtId="49" fontId="6" fillId="0" borderId="151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46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26" fillId="50" borderId="148">
      <alignment horizontal="center"/>
      <protection locked="0"/>
    </xf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4" fontId="8" fillId="0" borderId="168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171" fontId="33" fillId="0" borderId="170" applyFont="0" applyFill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6" fillId="49" borderId="168">
      <alignment horizontal="center"/>
      <protection locked="0"/>
    </xf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4" fontId="8" fillId="0" borderId="168"/>
    <xf numFmtId="0" fontId="26" fillId="49" borderId="168">
      <alignment horizontal="center"/>
      <protection locked="0"/>
    </xf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26" fillId="49" borderId="168">
      <alignment horizontal="center"/>
      <protection locked="0"/>
    </xf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2" fillId="46" borderId="146" applyNumberFormat="0" applyAlignment="0" applyProtection="0"/>
    <xf numFmtId="169" fontId="21" fillId="47" borderId="158" applyNumberFormat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49" fontId="6" fillId="0" borderId="151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7" borderId="150" applyNumberFormat="0" applyAlignment="0" applyProtection="0"/>
    <xf numFmtId="169" fontId="61" fillId="46" borderId="161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71" fillId="0" borderId="152" applyNumberFormat="0" applyFill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202" fontId="143" fillId="0" borderId="163">
      <alignment horizontal="left"/>
    </xf>
    <xf numFmtId="202" fontId="144" fillId="0" borderId="164">
      <alignment horizontal="left"/>
    </xf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169" fontId="31" fillId="30" borderId="158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169" fontId="31" fillId="30" borderId="158" applyNumberFormat="0" applyAlignment="0" applyProtection="0"/>
    <xf numFmtId="49" fontId="6" fillId="0" borderId="151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71" fontId="33" fillId="0" borderId="170" applyFont="0" applyFill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2" fillId="46" borderId="146" applyNumberFormat="0" applyAlignment="0" applyProtection="0"/>
    <xf numFmtId="169" fontId="21" fillId="47" borderId="146" applyNumberFormat="0" applyAlignment="0" applyProtection="0"/>
    <xf numFmtId="0" fontId="22" fillId="46" borderId="146" applyNumberFormat="0" applyAlignment="0" applyProtection="0"/>
    <xf numFmtId="169" fontId="31" fillId="36" borderId="146" applyNumberFormat="0" applyAlignment="0" applyProtection="0"/>
    <xf numFmtId="0" fontId="22" fillId="46" borderId="158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4" fontId="8" fillId="0" borderId="168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4" fontId="8" fillId="0" borderId="168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4" fontId="8" fillId="0" borderId="148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26" fillId="49" borderId="168">
      <alignment horizontal="center"/>
      <protection locked="0"/>
    </xf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4" fontId="8" fillId="50" borderId="148" applyFont="0" applyBorder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31" fillId="30" borderId="158" applyNumberFormat="0" applyAlignment="0" applyProtection="0"/>
    <xf numFmtId="49" fontId="6" fillId="0" borderId="151"/>
    <xf numFmtId="4" fontId="8" fillId="0" borderId="168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4" fontId="8" fillId="0" borderId="168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49" fontId="6" fillId="0" borderId="151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4" fontId="8" fillId="0" borderId="148"/>
    <xf numFmtId="169" fontId="71" fillId="0" borderId="165" applyNumberFormat="0" applyFill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4" fontId="8" fillId="0" borderId="148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72" fillId="51" borderId="153" applyAlignment="0">
      <alignment horizontal="center" wrapText="1"/>
    </xf>
    <xf numFmtId="0" fontId="21" fillId="47" borderId="158" applyNumberFormat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169" fontId="22" fillId="46" borderId="158" applyNumberFormat="0" applyAlignment="0" applyProtection="0"/>
    <xf numFmtId="4" fontId="28" fillId="0" borderId="148" applyFont="0" applyBorder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71" fontId="33" fillId="0" borderId="170" applyFont="0" applyFill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4" fontId="8" fillId="0" borderId="168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4" fontId="8" fillId="0" borderId="168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4" fontId="8" fillId="50" borderId="148" applyFont="0" applyBorder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6" borderId="158" applyNumberFormat="0" applyAlignment="0" applyProtection="0"/>
    <xf numFmtId="4" fontId="8" fillId="0" borderId="168"/>
    <xf numFmtId="0" fontId="31" fillId="36" borderId="158" applyNumberFormat="0" applyAlignment="0" applyProtection="0"/>
    <xf numFmtId="4" fontId="8" fillId="0" borderId="168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4" fontId="8" fillId="50" borderId="148" applyFont="0" applyBorder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4" fontId="28" fillId="0" borderId="148" applyFont="0" applyBorder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4" fontId="8" fillId="0" borderId="168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1" fillId="47" borderId="146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4" fontId="8" fillId="50" borderId="148" applyFont="0" applyBorder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8" fillId="50" borderId="148" applyFont="0" applyBorder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50" borderId="148" applyFont="0" applyBorder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4" fontId="8" fillId="0" borderId="168"/>
    <xf numFmtId="169" fontId="21" fillId="47" borderId="158" applyNumberFormat="0" applyAlignment="0" applyProtection="0"/>
    <xf numFmtId="169" fontId="22" fillId="46" borderId="158" applyNumberFormat="0" applyAlignment="0" applyProtection="0"/>
    <xf numFmtId="4" fontId="8" fillId="50" borderId="148" applyFont="0" applyBorder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4" fontId="28" fillId="0" borderId="148" applyFont="0" applyBorder="0"/>
    <xf numFmtId="0" fontId="22" fillId="46" borderId="158" applyNumberFormat="0" applyAlignment="0" applyProtection="0"/>
    <xf numFmtId="0" fontId="31" fillId="30" borderId="158" applyNumberFormat="0" applyAlignment="0" applyProtection="0"/>
    <xf numFmtId="4" fontId="8" fillId="0" borderId="148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6" fillId="49" borderId="168">
      <alignment horizontal="center"/>
      <protection locked="0"/>
    </xf>
    <xf numFmtId="0" fontId="31" fillId="36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49" fontId="6" fillId="0" borderId="151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4" fontId="8" fillId="0" borderId="148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31" fillId="36" borderId="158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72" fillId="51" borderId="153" applyAlignment="0">
      <alignment horizontal="center" wrapText="1"/>
    </xf>
    <xf numFmtId="0" fontId="21" fillId="47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0" fontId="26" fillId="49" borderId="168">
      <alignment horizontal="center"/>
      <protection locked="0"/>
    </xf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6" fillId="50" borderId="148">
      <alignment horizontal="center"/>
      <protection locked="0"/>
    </xf>
    <xf numFmtId="169" fontId="21" fillId="47" borderId="158" applyNumberFormat="0" applyAlignment="0" applyProtection="0"/>
    <xf numFmtId="0" fontId="26" fillId="49" borderId="168">
      <alignment horizontal="center"/>
      <protection locked="0"/>
    </xf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4" fontId="8" fillId="0" borderId="148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4" fontId="8" fillId="0" borderId="168"/>
    <xf numFmtId="4" fontId="8" fillId="0" borderId="148"/>
    <xf numFmtId="4" fontId="8" fillId="0" borderId="168"/>
    <xf numFmtId="4" fontId="8" fillId="0" borderId="168"/>
    <xf numFmtId="4" fontId="8" fillId="0" borderId="168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9" fontId="6" fillId="0" borderId="151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4" fontId="8" fillId="0" borderId="168"/>
    <xf numFmtId="4" fontId="8" fillId="0" borderId="148"/>
    <xf numFmtId="4" fontId="8" fillId="0" borderId="168"/>
    <xf numFmtId="4" fontId="8" fillId="0" borderId="168"/>
    <xf numFmtId="0" fontId="61" fillId="47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4" fontId="8" fillId="0" borderId="168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202" fontId="143" fillId="0" borderId="163">
      <alignment horizontal="left"/>
    </xf>
    <xf numFmtId="169" fontId="31" fillId="30" borderId="158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6" fillId="50" borderId="148">
      <alignment horizontal="center"/>
      <protection locked="0"/>
    </xf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4" fontId="8" fillId="0" borderId="148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4" fontId="8" fillId="0" borderId="168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72" fillId="51" borderId="153" applyAlignment="0">
      <alignment horizontal="center" wrapText="1"/>
    </xf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72" fillId="51" borderId="153" applyAlignment="0">
      <alignment horizontal="center" wrapText="1"/>
    </xf>
    <xf numFmtId="4" fontId="8" fillId="0" borderId="148"/>
    <xf numFmtId="169" fontId="71" fillId="0" borderId="165" applyNumberFormat="0" applyFill="0" applyAlignment="0" applyProtection="0"/>
    <xf numFmtId="4" fontId="8" fillId="0" borderId="148"/>
    <xf numFmtId="4" fontId="8" fillId="0" borderId="168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4" fontId="8" fillId="0" borderId="168"/>
    <xf numFmtId="4" fontId="8" fillId="0" borderId="148"/>
    <xf numFmtId="4" fontId="8" fillId="0" borderId="148"/>
    <xf numFmtId="0" fontId="61" fillId="47" borderId="161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169" fontId="31" fillId="3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4" fontId="8" fillId="50" borderId="148" applyFont="0" applyBorder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26" fillId="50" borderId="148">
      <alignment horizontal="center"/>
      <protection locked="0"/>
    </xf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4" fontId="8" fillId="0" borderId="168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26" fillId="49" borderId="168">
      <alignment horizontal="center"/>
      <protection locked="0"/>
    </xf>
    <xf numFmtId="0" fontId="31" fillId="36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169" fontId="31" fillId="3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28" fillId="0" borderId="148" applyFont="0" applyBorder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49" fontId="6" fillId="0" borderId="151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4" fontId="8" fillId="0" borderId="168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4" fontId="8" fillId="0" borderId="148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72" fillId="51" borderId="153" applyAlignment="0">
      <alignment horizontal="center" wrapText="1"/>
    </xf>
    <xf numFmtId="4" fontId="8" fillId="0" borderId="168"/>
    <xf numFmtId="0" fontId="72" fillId="51" borderId="153" applyAlignment="0">
      <alignment horizontal="center" wrapText="1"/>
    </xf>
    <xf numFmtId="169" fontId="31" fillId="30" borderId="158" applyNumberFormat="0" applyAlignment="0" applyProtection="0"/>
    <xf numFmtId="0" fontId="21" fillId="47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22" fillId="4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4" fontId="8" fillId="50" borderId="148" applyFont="0" applyBorder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72" fillId="51" borderId="153" applyAlignment="0">
      <alignment horizontal="center" wrapText="1"/>
    </xf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6" fillId="50" borderId="148">
      <alignment horizontal="center"/>
      <protection locked="0"/>
    </xf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4" fontId="28" fillId="0" borderId="148" applyFont="0" applyBorder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126" fillId="0" borderId="162" applyNumberFormat="0" applyFill="0" applyBorder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50" borderId="148" applyFont="0" applyBorder="0"/>
    <xf numFmtId="0" fontId="31" fillId="36" borderId="158" applyNumberFormat="0" applyAlignment="0" applyProtection="0"/>
    <xf numFmtId="4" fontId="8" fillId="50" borderId="148" applyFont="0" applyBorder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4" fontId="8" fillId="0" borderId="148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4" fontId="8" fillId="0" borderId="168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126" fillId="0" borderId="162" applyNumberFormat="0" applyFill="0" applyBorder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4" fontId="8" fillId="0" borderId="168"/>
    <xf numFmtId="0" fontId="31" fillId="36" borderId="158" applyNumberFormat="0" applyAlignment="0" applyProtection="0"/>
    <xf numFmtId="4" fontId="28" fillId="0" borderId="148" applyFont="0" applyBorder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4" fontId="8" fillId="0" borderId="148"/>
    <xf numFmtId="4" fontId="8" fillId="0" borderId="168"/>
    <xf numFmtId="4" fontId="8" fillId="0" borderId="148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72" fillId="51" borderId="153" applyAlignment="0">
      <alignment horizontal="center" wrapText="1"/>
    </xf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169" fontId="21" fillId="47" borderId="158" applyNumberForma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4" fontId="8" fillId="50" borderId="148" applyFont="0" applyBorder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6" fillId="50" borderId="148">
      <alignment horizontal="center"/>
      <protection locked="0"/>
    </xf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22" fillId="77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1" fillId="47" borderId="146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61" fillId="46" borderId="150" applyNumberFormat="0" applyAlignment="0" applyProtection="0"/>
    <xf numFmtId="0" fontId="28" fillId="33" borderId="159" applyNumberFormat="0" applyFont="0" applyAlignment="0" applyProtection="0"/>
    <xf numFmtId="0" fontId="31" fillId="36" borderId="146" applyNumberFormat="0" applyAlignment="0" applyProtection="0"/>
    <xf numFmtId="169" fontId="31" fillId="30" borderId="146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49" fontId="6" fillId="0" borderId="151"/>
    <xf numFmtId="0" fontId="31" fillId="30" borderId="158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28" fillId="0" borderId="148" applyFont="0" applyBorder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126" fillId="0" borderId="162" applyNumberFormat="0" applyFill="0" applyBorder="0" applyAlignment="0" applyProtection="0"/>
    <xf numFmtId="169" fontId="31" fillId="36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4" fontId="8" fillId="0" borderId="168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6" fillId="49" borderId="168">
      <alignment horizontal="center"/>
      <protection locked="0"/>
    </xf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6" fillId="49" borderId="168">
      <alignment horizontal="center"/>
      <protection locked="0"/>
    </xf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31" fillId="30" borderId="158" applyNumberFormat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169" fontId="61" fillId="47" borderId="161" applyNumberFormat="0" applyAlignment="0" applyProtection="0"/>
    <xf numFmtId="0" fontId="26" fillId="49" borderId="168">
      <alignment horizontal="center"/>
      <protection locked="0"/>
    </xf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4" fontId="8" fillId="0" borderId="168"/>
    <xf numFmtId="4" fontId="8" fillId="0" borderId="168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0" borderId="148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4" fontId="8" fillId="0" borderId="168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4" fontId="28" fillId="0" borderId="148" applyFont="0" applyBorder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4" fontId="8" fillId="0" borderId="168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49" fontId="6" fillId="0" borderId="151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7" borderId="161" applyNumberFormat="0" applyAlignment="0" applyProtection="0"/>
    <xf numFmtId="4" fontId="8" fillId="0" borderId="148"/>
    <xf numFmtId="0" fontId="61" fillId="47" borderId="161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4" fontId="8" fillId="0" borderId="148"/>
    <xf numFmtId="169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49" fontId="161" fillId="0" borderId="167"/>
    <xf numFmtId="0" fontId="61" fillId="46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2" fillId="51" borderId="153" applyAlignment="0">
      <alignment horizontal="center" wrapText="1"/>
    </xf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49" fontId="6" fillId="0" borderId="151"/>
    <xf numFmtId="0" fontId="31" fillId="30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61" fillId="46" borderId="161" applyNumberFormat="0" applyAlignment="0" applyProtection="0"/>
    <xf numFmtId="202" fontId="144" fillId="0" borderId="164">
      <alignment horizontal="left"/>
    </xf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126" fillId="0" borderId="156" applyNumberFormat="0" applyFill="0" applyBorder="0" applyAlignment="0" applyProtection="0"/>
    <xf numFmtId="0" fontId="126" fillId="0" borderId="156" applyNumberFormat="0" applyFill="0" applyBorder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0" fontId="61" fillId="47" borderId="150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22" fillId="46" borderId="158" applyNumberForma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0" fontId="28" fillId="33" borderId="147" applyNumberFormat="0" applyFon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4" fontId="8" fillId="0" borderId="168"/>
    <xf numFmtId="169" fontId="61" fillId="47" borderId="161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4" fontId="8" fillId="50" borderId="148" applyFont="0" applyBorder="0"/>
    <xf numFmtId="4" fontId="8" fillId="50" borderId="148" applyFont="0" applyBorder="0"/>
    <xf numFmtId="49" fontId="6" fillId="0" borderId="151"/>
    <xf numFmtId="169" fontId="22" fillId="46" borderId="158" applyNumberFormat="0" applyAlignment="0" applyProtection="0"/>
    <xf numFmtId="0" fontId="31" fillId="88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6" fillId="50" borderId="148">
      <alignment horizontal="center"/>
      <protection locked="0"/>
    </xf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49" fontId="6" fillId="0" borderId="151"/>
    <xf numFmtId="0" fontId="28" fillId="33" borderId="159" applyNumberFormat="0" applyFont="0" applyAlignment="0" applyProtection="0"/>
    <xf numFmtId="0" fontId="22" fillId="7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126" fillId="0" borderId="156" applyNumberFormat="0" applyFill="0" applyBorder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61" fillId="46" borderId="161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0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31" fillId="36" borderId="146" applyNumberFormat="0" applyAlignment="0" applyProtection="0"/>
    <xf numFmtId="169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4" fontId="8" fillId="0" borderId="168"/>
    <xf numFmtId="4" fontId="8" fillId="0" borderId="148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4" fontId="28" fillId="0" borderId="148" applyFont="0" applyBorder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4" fontId="8" fillId="0" borderId="148"/>
    <xf numFmtId="169" fontId="21" fillId="47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0" fontId="71" fillId="0" borderId="152" applyNumberFormat="0" applyFill="0" applyAlignment="0" applyProtection="0"/>
    <xf numFmtId="0" fontId="71" fillId="0" borderId="152" applyNumberFormat="0" applyFill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61" fillId="46" borderId="150" applyNumberFormat="0" applyAlignment="0" applyProtection="0"/>
    <xf numFmtId="4" fontId="8" fillId="50" borderId="148" applyFont="0" applyBorder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0" borderId="146" applyNumberFormat="0" applyAlignment="0" applyProtection="0"/>
    <xf numFmtId="169" fontId="31" fillId="30" borderId="146" applyNumberFormat="0" applyAlignment="0" applyProtection="0"/>
    <xf numFmtId="0" fontId="28" fillId="33" borderId="159" applyNumberFormat="0" applyFont="0" applyAlignment="0" applyProtection="0"/>
    <xf numFmtId="0" fontId="21" fillId="47" borderId="146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4" fontId="28" fillId="0" borderId="148" applyFont="0" applyBorder="0"/>
    <xf numFmtId="169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0" fontId="21" fillId="47" borderId="146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1" fillId="47" borderId="146" applyNumberFormat="0" applyAlignment="0" applyProtection="0"/>
    <xf numFmtId="0" fontId="31" fillId="30" borderId="158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169" fontId="31" fillId="36" borderId="158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1" fillId="47" borderId="146" applyNumberFormat="0" applyAlignment="0" applyProtection="0"/>
    <xf numFmtId="169" fontId="21" fillId="47" borderId="158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61" fillId="46" borderId="150" applyNumberFormat="0" applyAlignment="0" applyProtection="0"/>
    <xf numFmtId="4" fontId="8" fillId="0" borderId="148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49" fontId="6" fillId="0" borderId="151"/>
    <xf numFmtId="169" fontId="31" fillId="36" borderId="158" applyNumberFormat="0" applyAlignment="0" applyProtection="0"/>
    <xf numFmtId="0" fontId="61" fillId="46" borderId="150" applyNumberFormat="0" applyAlignment="0" applyProtection="0"/>
    <xf numFmtId="169" fontId="61" fillId="46" borderId="150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61" fillId="47" borderId="161" applyNumberFormat="0" applyAlignment="0" applyProtection="0"/>
    <xf numFmtId="169" fontId="61" fillId="46" borderId="150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61" fillId="46" borderId="150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1" fillId="47" borderId="146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46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6" borderId="150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169" fontId="61" fillId="46" borderId="150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1" fillId="47" borderId="146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0" fontId="21" fillId="47" borderId="146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61" fillId="46" borderId="150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61" fillId="46" borderId="150" applyNumberFormat="0" applyAlignment="0" applyProtection="0"/>
    <xf numFmtId="0" fontId="61" fillId="46" borderId="161" applyNumberFormat="0" applyAlignment="0" applyProtection="0"/>
    <xf numFmtId="169" fontId="61" fillId="46" borderId="150" applyNumberFormat="0" applyAlignment="0" applyProtection="0"/>
    <xf numFmtId="0" fontId="71" fillId="0" borderId="165" applyNumberFormat="0" applyFill="0" applyAlignment="0" applyProtection="0"/>
    <xf numFmtId="0" fontId="21" fillId="47" borderId="146" applyNumberFormat="0" applyAlignment="0" applyProtection="0"/>
    <xf numFmtId="169" fontId="31" fillId="36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4" fontId="28" fillId="0" borderId="148" applyFont="0" applyBorder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0" fontId="61" fillId="46" borderId="150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0" fontId="61" fillId="47" borderId="161" applyNumberFormat="0" applyAlignment="0" applyProtection="0"/>
    <xf numFmtId="0" fontId="21" fillId="47" borderId="146" applyNumberFormat="0" applyAlignment="0" applyProtection="0"/>
    <xf numFmtId="169" fontId="21" fillId="47" borderId="158" applyNumberFormat="0" applyAlignment="0" applyProtection="0"/>
    <xf numFmtId="0" fontId="61" fillId="46" borderId="150" applyNumberFormat="0" applyAlignment="0" applyProtection="0"/>
    <xf numFmtId="0" fontId="21" fillId="47" borderId="146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61" fillId="46" borderId="161" applyNumberFormat="0" applyAlignment="0" applyProtection="0"/>
    <xf numFmtId="0" fontId="61" fillId="46" borderId="150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1" fillId="47" borderId="146" applyNumberFormat="0" applyAlignment="0" applyProtection="0"/>
    <xf numFmtId="0" fontId="21" fillId="47" borderId="158" applyNumberFormat="0" applyAlignment="0" applyProtection="0"/>
    <xf numFmtId="0" fontId="61" fillId="46" borderId="150" applyNumberFormat="0" applyAlignment="0" applyProtection="0"/>
    <xf numFmtId="0" fontId="21" fillId="47" borderId="146" applyNumberFormat="0" applyAlignment="0" applyProtection="0"/>
    <xf numFmtId="169" fontId="61" fillId="47" borderId="161" applyNumberFormat="0" applyAlignment="0" applyProtection="0"/>
    <xf numFmtId="0" fontId="26" fillId="50" borderId="148">
      <alignment horizontal="center"/>
      <protection locked="0"/>
    </xf>
    <xf numFmtId="0" fontId="61" fillId="46" borderId="150" applyNumberFormat="0" applyAlignment="0" applyProtection="0"/>
    <xf numFmtId="0" fontId="61" fillId="46" borderId="150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169" fontId="22" fillId="46" borderId="158" applyNumberFormat="0" applyAlignment="0" applyProtection="0"/>
    <xf numFmtId="0" fontId="21" fillId="47" borderId="146" applyNumberFormat="0" applyAlignment="0" applyProtection="0"/>
    <xf numFmtId="169" fontId="31" fillId="36" borderId="158" applyNumberFormat="0" applyAlignment="0" applyProtection="0"/>
    <xf numFmtId="0" fontId="61" fillId="46" borderId="150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61" fillId="46" borderId="150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61" fillId="46" borderId="150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0" fontId="61" fillId="46" borderId="150" applyNumberFormat="0" applyAlignment="0" applyProtection="0"/>
    <xf numFmtId="169" fontId="31" fillId="30" borderId="146" applyNumberFormat="0" applyAlignment="0" applyProtection="0"/>
    <xf numFmtId="0" fontId="61" fillId="46" borderId="150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0" fontId="31" fillId="30" borderId="158" applyNumberFormat="0" applyAlignment="0" applyProtection="0"/>
    <xf numFmtId="0" fontId="61" fillId="46" borderId="150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46" applyNumberFormat="0" applyAlignment="0" applyProtection="0"/>
    <xf numFmtId="0" fontId="61" fillId="46" borderId="150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4" fontId="8" fillId="0" borderId="168"/>
    <xf numFmtId="169" fontId="31" fillId="30" borderId="146" applyNumberFormat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46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26" fillId="50" borderId="148">
      <alignment horizontal="center"/>
      <protection locked="0"/>
    </xf>
    <xf numFmtId="0" fontId="21" fillId="47" borderId="146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31" fillId="36" borderId="158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169" fontId="28" fillId="33" borderId="159" applyNumberFormat="0" applyFont="0" applyAlignment="0" applyProtection="0"/>
    <xf numFmtId="0" fontId="31" fillId="30" borderId="146" applyNumberFormat="0" applyAlignment="0" applyProtection="0"/>
    <xf numFmtId="0" fontId="21" fillId="47" borderId="146" applyNumberFormat="0" applyAlignment="0" applyProtection="0"/>
    <xf numFmtId="0" fontId="61" fillId="46" borderId="150" applyNumberFormat="0" applyAlignment="0" applyProtection="0"/>
    <xf numFmtId="169" fontId="31" fillId="30" borderId="146" applyNumberForma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21" fillId="47" borderId="146" applyNumberFormat="0" applyAlignment="0" applyProtection="0"/>
    <xf numFmtId="169" fontId="31" fillId="30" borderId="146" applyNumberFormat="0" applyAlignment="0" applyProtection="0"/>
    <xf numFmtId="0" fontId="61" fillId="46" borderId="150" applyNumberFormat="0" applyAlignment="0" applyProtection="0"/>
    <xf numFmtId="0" fontId="28" fillId="33" borderId="159" applyNumberFormat="0" applyFont="0" applyAlignment="0" applyProtection="0"/>
    <xf numFmtId="0" fontId="21" fillId="47" borderId="146" applyNumberFormat="0" applyAlignment="0" applyProtection="0"/>
    <xf numFmtId="169" fontId="31" fillId="30" borderId="146" applyNumberFormat="0" applyAlignment="0" applyProtection="0"/>
    <xf numFmtId="4" fontId="8" fillId="0" borderId="148"/>
    <xf numFmtId="0" fontId="21" fillId="47" borderId="146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61" fillId="46" borderId="150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61" fillId="46" borderId="150" applyNumberFormat="0" applyAlignment="0" applyProtection="0"/>
    <xf numFmtId="169" fontId="21" fillId="47" borderId="158" applyNumberForma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61" fillId="46" borderId="150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61" fillId="46" borderId="150" applyNumberFormat="0" applyAlignment="0" applyProtection="0"/>
    <xf numFmtId="0" fontId="61" fillId="46" borderId="150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61" fillId="46" borderId="150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61" fillId="46" borderId="150" applyNumberFormat="0" applyAlignment="0" applyProtection="0"/>
    <xf numFmtId="171" fontId="33" fillId="0" borderId="170" applyFont="0" applyFill="0" applyAlignment="0" applyProtection="0"/>
    <xf numFmtId="0" fontId="61" fillId="46" borderId="150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6" borderId="150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61" fillId="46" borderId="150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71" fillId="0" borderId="165" applyNumberFormat="0" applyFill="0" applyAlignment="0" applyProtection="0"/>
    <xf numFmtId="4" fontId="8" fillId="0" borderId="168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0" fontId="22" fillId="46" borderId="158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72" fillId="51" borderId="153" applyAlignment="0">
      <alignment horizontal="center" wrapText="1"/>
    </xf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4" fontId="8" fillId="0" borderId="168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6" fillId="50" borderId="148">
      <alignment horizontal="center"/>
      <protection locked="0"/>
    </xf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88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4" fontId="8" fillId="50" borderId="148" applyFont="0" applyBorder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126" fillId="0" borderId="162" applyNumberFormat="0" applyFill="0" applyBorder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26" fillId="50" borderId="148">
      <alignment horizontal="center"/>
      <protection locked="0"/>
    </xf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4" fontId="8" fillId="0" borderId="168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49" fontId="6" fillId="0" borderId="151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4" fontId="8" fillId="50" borderId="148" applyFont="0" applyBorder="0"/>
    <xf numFmtId="4" fontId="8" fillId="0" borderId="148"/>
    <xf numFmtId="169" fontId="22" fillId="46" borderId="158" applyNumberFormat="0" applyAlignment="0" applyProtection="0"/>
    <xf numFmtId="3" fontId="11" fillId="0" borderId="148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4" fontId="8" fillId="0" borderId="168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4" fontId="28" fillId="0" borderId="148" applyFont="0" applyBorder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126" fillId="0" borderId="162" applyNumberFormat="0" applyFill="0" applyBorder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4" fontId="8" fillId="0" borderId="168"/>
    <xf numFmtId="0" fontId="22" fillId="46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72" fillId="51" borderId="153" applyAlignment="0">
      <alignment horizontal="center" wrapText="1"/>
    </xf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202" fontId="144" fillId="0" borderId="164">
      <alignment horizontal="left"/>
    </xf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4" fontId="28" fillId="0" borderId="148" applyFont="0" applyBorder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72" fillId="51" borderId="153" applyAlignment="0">
      <alignment horizontal="center" wrapText="1"/>
    </xf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4" fontId="28" fillId="0" borderId="148" applyFont="0" applyBorder="0"/>
    <xf numFmtId="0" fontId="31" fillId="30" borderId="158" applyNumberFormat="0" applyAlignment="0" applyProtection="0"/>
    <xf numFmtId="0" fontId="61" fillId="46" borderId="161" applyNumberFormat="0" applyAlignment="0" applyProtection="0"/>
    <xf numFmtId="4" fontId="8" fillId="0" borderId="148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9" fontId="6" fillId="0" borderId="151"/>
    <xf numFmtId="4" fontId="8" fillId="50" borderId="148" applyFont="0" applyBorder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4" fontId="8" fillId="0" borderId="168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4" fontId="8" fillId="0" borderId="168"/>
    <xf numFmtId="4" fontId="8" fillId="0" borderId="168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6" fillId="49" borderId="168">
      <alignment horizontal="center"/>
      <protection locked="0"/>
    </xf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49" fontId="6" fillId="0" borderId="151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4" fontId="8" fillId="50" borderId="148" applyFont="0" applyBorder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6" fillId="50" borderId="148">
      <alignment horizontal="center"/>
      <protection locked="0"/>
    </xf>
    <xf numFmtId="0" fontId="28" fillId="33" borderId="159" applyNumberFormat="0" applyFont="0" applyAlignment="0" applyProtection="0"/>
    <xf numFmtId="49" fontId="6" fillId="0" borderId="151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6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49" fontId="6" fillId="0" borderId="151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26" fillId="49" borderId="168">
      <alignment horizontal="center"/>
      <protection locked="0"/>
    </xf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1" fillId="47" borderId="158" applyNumberFormat="0" applyAlignment="0" applyProtection="0"/>
    <xf numFmtId="0" fontId="61" fillId="46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169" fontId="31" fillId="30" borderId="158" applyNumberFormat="0" applyAlignment="0" applyProtection="0"/>
    <xf numFmtId="0" fontId="11" fillId="0" borderId="148">
      <alignment horizontal="center"/>
    </xf>
    <xf numFmtId="0" fontId="11" fillId="0" borderId="148">
      <alignment horizontal="center"/>
    </xf>
    <xf numFmtId="0" fontId="11" fillId="0" borderId="148"/>
    <xf numFmtId="0" fontId="11" fillId="0" borderId="148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4" fontId="8" fillId="0" borderId="168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4" fontId="8" fillId="0" borderId="168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3" fontId="11" fillId="0" borderId="148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6" fillId="50" borderId="148">
      <alignment horizontal="center"/>
      <protection locked="0"/>
    </xf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2" fillId="46" borderId="158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21" fillId="47" borderId="158" applyNumberFormat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4" fontId="8" fillId="0" borderId="148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4" fontId="28" fillId="0" borderId="148" applyFont="0" applyBorder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71" fontId="33" fillId="0" borderId="170" applyFont="0" applyFill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4" fontId="8" fillId="0" borderId="168"/>
    <xf numFmtId="171" fontId="33" fillId="0" borderId="170" applyFont="0" applyFill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49" fontId="6" fillId="0" borderId="151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49" fontId="6" fillId="0" borderId="151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21" fillId="47" borderId="158" applyNumberFormat="0" applyAlignment="0" applyProtection="0"/>
    <xf numFmtId="0" fontId="22" fillId="4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2" fillId="46" borderId="158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31" fillId="36" borderId="158" applyNumberFormat="0" applyAlignment="0" applyProtection="0"/>
    <xf numFmtId="4" fontId="8" fillId="0" borderId="148"/>
    <xf numFmtId="0" fontId="31" fillId="30" borderId="158" applyNumberFormat="0" applyAlignment="0" applyProtection="0"/>
    <xf numFmtId="0" fontId="22" fillId="46" borderId="158" applyNumberFormat="0" applyAlignment="0" applyProtection="0"/>
    <xf numFmtId="0" fontId="31" fillId="30" borderId="158" applyNumberFormat="0" applyAlignment="0" applyProtection="0"/>
    <xf numFmtId="0" fontId="22" fillId="46" borderId="158" applyNumberFormat="0" applyAlignment="0" applyProtection="0"/>
    <xf numFmtId="4" fontId="8" fillId="50" borderId="148" applyFont="0" applyBorder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4" fontId="8" fillId="0" borderId="148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4" fontId="28" fillId="0" borderId="148" applyFont="0" applyBorder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0" fontId="22" fillId="46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2" fillId="4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0" fontId="26" fillId="49" borderId="168">
      <alignment horizontal="center"/>
      <protection locked="0"/>
    </xf>
    <xf numFmtId="169" fontId="31" fillId="30" borderId="158" applyNumberFormat="0" applyAlignment="0" applyProtection="0"/>
    <xf numFmtId="0" fontId="31" fillId="36" borderId="158" applyNumberFormat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0" fontId="31" fillId="36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4" fontId="28" fillId="0" borderId="148" applyFont="0" applyBorder="0"/>
    <xf numFmtId="0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0" borderId="148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2" fillId="46" borderId="158" applyNumberFormat="0" applyAlignment="0" applyProtection="0"/>
    <xf numFmtId="0" fontId="21" fillId="47" borderId="158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22" fillId="46" borderId="158" applyNumberForma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49" fontId="6" fillId="0" borderId="151"/>
    <xf numFmtId="0" fontId="21" fillId="47" borderId="158" applyNumberFormat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31" fillId="30" borderId="158" applyNumberFormat="0" applyAlignment="0" applyProtection="0"/>
    <xf numFmtId="0" fontId="11" fillId="0" borderId="148">
      <alignment horizontal="center"/>
    </xf>
    <xf numFmtId="0" fontId="11" fillId="0" borderId="148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126" fillId="0" borderId="162" applyNumberFormat="0" applyFill="0" applyBorder="0" applyAlignment="0" applyProtection="0"/>
    <xf numFmtId="0" fontId="126" fillId="0" borderId="162" applyNumberFormat="0" applyFill="0" applyBorder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0" fontId="31" fillId="36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49" fontId="6" fillId="0" borderId="151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2" fillId="77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88" borderId="158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49" fontId="6" fillId="0" borderId="151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4" fontId="8" fillId="0" borderId="168"/>
    <xf numFmtId="4" fontId="8" fillId="0" borderId="168"/>
    <xf numFmtId="4" fontId="8" fillId="0" borderId="168"/>
    <xf numFmtId="4" fontId="8" fillId="0" borderId="168"/>
    <xf numFmtId="0" fontId="11" fillId="0" borderId="148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126" fillId="0" borderId="162" applyNumberFormat="0" applyFill="0" applyBorder="0" applyAlignment="0" applyProtection="0"/>
    <xf numFmtId="0" fontId="126" fillId="0" borderId="162" applyNumberFormat="0" applyFill="0" applyBorder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202" fontId="143" fillId="0" borderId="163">
      <alignment horizontal="left"/>
    </xf>
    <xf numFmtId="202" fontId="144" fillId="0" borderId="164">
      <alignment horizontal="left"/>
    </xf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2" fillId="77" borderId="158" applyNumberForma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69" fontId="61" fillId="46" borderId="161" applyNumberFormat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9" fontId="161" fillId="0" borderId="167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31" fillId="36" borderId="158" applyNumberForma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31" fillId="30" borderId="158" applyNumberFormat="0" applyAlignment="0" applyProtection="0"/>
    <xf numFmtId="171" fontId="33" fillId="0" borderId="170" applyFont="0" applyFill="0" applyAlignment="0" applyProtection="0"/>
    <xf numFmtId="0" fontId="71" fillId="0" borderId="165" applyNumberForma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49" fontId="6" fillId="0" borderId="151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0" fontId="72" fillId="51" borderId="153" applyAlignment="0">
      <alignment horizontal="center" wrapText="1"/>
    </xf>
    <xf numFmtId="169" fontId="71" fillId="0" borderId="165" applyNumberFormat="0" applyFill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71" fontId="33" fillId="0" borderId="170" applyFont="0" applyFill="0" applyAlignment="0" applyProtection="0"/>
    <xf numFmtId="0" fontId="61" fillId="46" borderId="161" applyNumberFormat="0" applyAlignment="0" applyProtection="0"/>
    <xf numFmtId="0" fontId="72" fillId="51" borderId="153" applyAlignment="0">
      <alignment horizontal="center" wrapText="1"/>
    </xf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31" fillId="30" borderId="158" applyNumberFormat="0" applyAlignment="0" applyProtection="0"/>
    <xf numFmtId="169" fontId="61" fillId="47" borderId="161" applyNumberFormat="0" applyAlignment="0" applyProtection="0"/>
    <xf numFmtId="49" fontId="6" fillId="0" borderId="151"/>
    <xf numFmtId="0" fontId="72" fillId="51" borderId="153" applyAlignment="0">
      <alignment horizontal="center" wrapText="1"/>
    </xf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61" fillId="46" borderId="161" applyNumberFormat="0" applyAlignment="0" applyProtection="0"/>
    <xf numFmtId="169" fontId="31" fillId="36" borderId="158" applyNumberForma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72" fillId="51" borderId="153" applyAlignment="0">
      <alignment horizontal="center" wrapText="1"/>
    </xf>
    <xf numFmtId="169" fontId="31" fillId="36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1" fillId="47" borderId="158" applyNumberForma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71" fillId="0" borderId="165" applyNumberFormat="0" applyFill="0" applyAlignment="0" applyProtection="0"/>
    <xf numFmtId="171" fontId="33" fillId="0" borderId="170" applyFont="0" applyFill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4" fontId="8" fillId="0" borderId="168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169" fontId="61" fillId="47" borderId="161" applyNumberFormat="0" applyAlignment="0" applyProtection="0"/>
    <xf numFmtId="0" fontId="72" fillId="51" borderId="153" applyAlignment="0">
      <alignment horizontal="center" wrapText="1"/>
    </xf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9" fontId="6" fillId="0" borderId="151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22" fillId="46" borderId="158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31" fillId="30" borderId="158" applyNumberFormat="0" applyAlignment="0" applyProtection="0"/>
    <xf numFmtId="49" fontId="6" fillId="0" borderId="151"/>
    <xf numFmtId="0" fontId="31" fillId="36" borderId="158" applyNumberFormat="0" applyAlignment="0" applyProtection="0"/>
    <xf numFmtId="49" fontId="6" fillId="0" borderId="151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126" fillId="0" borderId="162" applyNumberFormat="0" applyFill="0" applyBorder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4" fontId="8" fillId="0" borderId="168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4" fontId="8" fillId="0" borderId="168"/>
    <xf numFmtId="4" fontId="8" fillId="0" borderId="168"/>
    <xf numFmtId="4" fontId="8" fillId="0" borderId="168"/>
    <xf numFmtId="4" fontId="8" fillId="0" borderId="148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169" fontId="31" fillId="30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7" borderId="161" applyNumberFormat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4" fontId="8" fillId="0" borderId="168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71" fontId="33" fillId="0" borderId="170" applyFont="0" applyFill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72" fillId="51" borderId="153" applyAlignment="0">
      <alignment horizontal="center" wrapText="1"/>
    </xf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126" fillId="0" borderId="162" applyNumberFormat="0" applyFill="0" applyBorder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21" fillId="47" borderId="158" applyNumberFormat="0" applyAlignment="0" applyProtection="0"/>
    <xf numFmtId="0" fontId="28" fillId="33" borderId="159" applyNumberFormat="0" applyFont="0" applyAlignment="0" applyProtection="0"/>
    <xf numFmtId="4" fontId="8" fillId="0" borderId="148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0" borderId="158" applyNumberFormat="0" applyAlignment="0" applyProtection="0"/>
    <xf numFmtId="0" fontId="11" fillId="0" borderId="148">
      <alignment horizontal="center"/>
    </xf>
    <xf numFmtId="0" fontId="11" fillId="0" borderId="148"/>
    <xf numFmtId="169" fontId="21" fillId="47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4" fontId="8" fillId="0" borderId="168"/>
    <xf numFmtId="4" fontId="8" fillId="0" borderId="148"/>
    <xf numFmtId="4" fontId="8" fillId="0" borderId="148"/>
    <xf numFmtId="4" fontId="8" fillId="0" borderId="148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9" fontId="161" fillId="0" borderId="167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49" fontId="6" fillId="0" borderId="151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31" fillId="36" borderId="158" applyNumberFormat="0" applyAlignment="0" applyProtection="0"/>
    <xf numFmtId="4" fontId="8" fillId="0" borderId="168"/>
    <xf numFmtId="169" fontId="61" fillId="47" borderId="161" applyNumberFormat="0" applyAlignment="0" applyProtection="0"/>
    <xf numFmtId="4" fontId="8" fillId="0" borderId="168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0" fontId="26" fillId="49" borderId="168">
      <alignment horizontal="center"/>
      <protection locked="0"/>
    </xf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169" fontId="71" fillId="0" borderId="165" applyNumberFormat="0" applyFill="0" applyAlignment="0" applyProtection="0"/>
    <xf numFmtId="0" fontId="61" fillId="46" borderId="161" applyNumberFormat="0" applyAlignment="0" applyProtection="0"/>
    <xf numFmtId="0" fontId="72" fillId="51" borderId="153" applyAlignment="0">
      <alignment horizontal="center" wrapText="1"/>
    </xf>
    <xf numFmtId="4" fontId="8" fillId="0" borderId="148"/>
    <xf numFmtId="0" fontId="26" fillId="50" borderId="148">
      <alignment horizontal="center"/>
      <protection locked="0"/>
    </xf>
    <xf numFmtId="171" fontId="33" fillId="0" borderId="170" applyFont="0" applyFill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7" borderId="161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61" fillId="47" borderId="161" applyNumberFormat="0" applyAlignment="0" applyProtection="0"/>
    <xf numFmtId="0" fontId="31" fillId="88" borderId="158" applyNumberFormat="0" applyAlignment="0" applyProtection="0"/>
    <xf numFmtId="169" fontId="61" fillId="47" borderId="161" applyNumberFormat="0" applyAlignment="0" applyProtection="0"/>
    <xf numFmtId="0" fontId="31" fillId="30" borderId="158" applyNumberFormat="0" applyAlignment="0" applyProtection="0"/>
    <xf numFmtId="169" fontId="61" fillId="47" borderId="161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71" fontId="33" fillId="0" borderId="170" applyFont="0" applyFill="0" applyAlignment="0" applyProtection="0"/>
    <xf numFmtId="0" fontId="61" fillId="47" borderId="161" applyNumberFormat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0" fontId="31" fillId="30" borderId="158" applyNumberFormat="0" applyAlignment="0" applyProtection="0"/>
    <xf numFmtId="169" fontId="71" fillId="0" borderId="165" applyNumberFormat="0" applyFill="0" applyAlignment="0" applyProtection="0"/>
    <xf numFmtId="169" fontId="31" fillId="30" borderId="158" applyNumberFormat="0" applyAlignment="0" applyProtection="0"/>
    <xf numFmtId="49" fontId="161" fillId="0" borderId="167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2" fillId="77" borderId="158" applyNumberFormat="0" applyAlignment="0" applyProtection="0"/>
    <xf numFmtId="202" fontId="144" fillId="0" borderId="164">
      <alignment horizontal="left"/>
    </xf>
    <xf numFmtId="202" fontId="143" fillId="0" borderId="163">
      <alignment horizontal="left"/>
    </xf>
    <xf numFmtId="0" fontId="126" fillId="0" borderId="162" applyNumberFormat="0" applyFill="0" applyBorder="0" applyAlignment="0" applyProtection="0"/>
    <xf numFmtId="0" fontId="126" fillId="0" borderId="162" applyNumberFormat="0" applyFill="0" applyBorder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88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4" fontId="8" fillId="0" borderId="148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21" fillId="47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169" fontId="61" fillId="47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4" fontId="8" fillId="50" borderId="148" applyFont="0" applyBorder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21" fillId="47" borderId="158" applyNumberFormat="0" applyAlignment="0" applyProtection="0"/>
    <xf numFmtId="171" fontId="33" fillId="0" borderId="170" applyFont="0" applyFill="0" applyAlignment="0" applyProtection="0"/>
    <xf numFmtId="4" fontId="8" fillId="50" borderId="148" applyFont="0" applyBorder="0"/>
    <xf numFmtId="169" fontId="61" fillId="47" borderId="161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8" fillId="33" borderId="159" applyNumberFormat="0" applyFon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169" fontId="21" fillId="47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4" fontId="8" fillId="0" borderId="168"/>
    <xf numFmtId="0" fontId="61" fillId="46" borderId="161" applyNumberForma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61" fillId="46" borderId="161" applyNumberFormat="0" applyAlignment="0" applyProtection="0"/>
    <xf numFmtId="4" fontId="8" fillId="50" borderId="148" applyFont="0" applyBorder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169" fontId="31" fillId="30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31" fillId="30" borderId="158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169" fontId="31" fillId="30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4" fontId="8" fillId="50" borderId="148" applyFont="0" applyBorder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8" fillId="0" borderId="168"/>
    <xf numFmtId="0" fontId="22" fillId="46" borderId="158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4" fontId="28" fillId="0" borderId="148" applyFont="0" applyBorder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0" fontId="61" fillId="46" borderId="161" applyNumberFormat="0" applyAlignment="0" applyProtection="0"/>
    <xf numFmtId="4" fontId="8" fillId="0" borderId="168"/>
    <xf numFmtId="4" fontId="28" fillId="0" borderId="148" applyFont="0" applyBorder="0"/>
    <xf numFmtId="4" fontId="28" fillId="0" borderId="148" applyFont="0" applyBorder="0"/>
    <xf numFmtId="0" fontId="61" fillId="46" borderId="161" applyNumberFormat="0" applyAlignment="0" applyProtection="0"/>
    <xf numFmtId="4" fontId="8" fillId="0" borderId="168"/>
    <xf numFmtId="4" fontId="28" fillId="0" borderId="148" applyFont="0" applyBorder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0" fontId="22" fillId="46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8" fillId="0" borderId="168"/>
    <xf numFmtId="4" fontId="8" fillId="0" borderId="168"/>
    <xf numFmtId="169" fontId="22" fillId="46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4" fontId="8" fillId="0" borderId="168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28" fillId="0" borderId="148" applyFont="0" applyBorder="0"/>
    <xf numFmtId="4" fontId="8" fillId="50" borderId="148" applyFont="0" applyBorder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50" borderId="148" applyFont="0" applyBorder="0"/>
    <xf numFmtId="0" fontId="61" fillId="46" borderId="161" applyNumberFormat="0" applyAlignment="0" applyProtection="0"/>
    <xf numFmtId="4" fontId="28" fillId="0" borderId="148" applyFont="0" applyBorder="0"/>
    <xf numFmtId="0" fontId="61" fillId="46" borderId="161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8" fillId="50" borderId="148" applyFont="0" applyBorder="0"/>
    <xf numFmtId="4" fontId="28" fillId="0" borderId="148" applyFont="0" applyBorder="0"/>
    <xf numFmtId="4" fontId="28" fillId="0" borderId="148" applyFont="0" applyBorder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6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0" borderId="158" applyNumberFormat="0" applyAlignment="0" applyProtection="0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0" fontId="61" fillId="46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8" fillId="33" borderId="159" applyNumberFormat="0" applyFont="0" applyAlignment="0" applyProtection="0"/>
    <xf numFmtId="169" fontId="31" fillId="36" borderId="158" applyNumberFormat="0" applyAlignment="0" applyProtection="0"/>
    <xf numFmtId="169" fontId="61" fillId="46" borderId="161" applyNumberFormat="0" applyAlignment="0" applyProtection="0"/>
    <xf numFmtId="169" fontId="31" fillId="36" borderId="158" applyNumberFormat="0" applyAlignment="0" applyProtection="0"/>
    <xf numFmtId="49" fontId="6" fillId="0" borderId="151"/>
    <xf numFmtId="169" fontId="31" fillId="36" borderId="158" applyNumberFormat="0" applyAlignment="0" applyProtection="0"/>
    <xf numFmtId="49" fontId="6" fillId="0" borderId="151"/>
    <xf numFmtId="0" fontId="61" fillId="47" borderId="161" applyNumberFormat="0" applyAlignment="0" applyProtection="0"/>
    <xf numFmtId="169" fontId="31" fillId="36" borderId="158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1" fillId="47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28" fillId="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4" fontId="8" fillId="50" borderId="148" applyFont="0" applyBorder="0"/>
    <xf numFmtId="169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28" fillId="33" borderId="159" applyNumberFormat="0" applyFon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4" fontId="8" fillId="0" borderId="168"/>
    <xf numFmtId="4" fontId="8" fillId="0" borderId="168"/>
    <xf numFmtId="4" fontId="8" fillId="0" borderId="16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48"/>
    <xf numFmtId="4" fontId="8" fillId="0" borderId="168"/>
    <xf numFmtId="4" fontId="8" fillId="0" borderId="168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0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4" fontId="8" fillId="0" borderId="168"/>
    <xf numFmtId="169" fontId="28" fillId="33" borderId="159" applyNumberFormat="0" applyFon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49" fontId="6" fillId="0" borderId="151"/>
    <xf numFmtId="0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71" fillId="0" borderId="165" applyNumberFormat="0" applyFill="0" applyAlignment="0" applyProtection="0"/>
    <xf numFmtId="3" fontId="11" fillId="0" borderId="148"/>
    <xf numFmtId="0" fontId="31" fillId="30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4" fontId="28" fillId="0" borderId="148" applyFont="0" applyBorder="0"/>
    <xf numFmtId="4" fontId="8" fillId="50" borderId="148" applyFont="0" applyBorder="0"/>
    <xf numFmtId="4" fontId="28" fillId="0" borderId="148" applyFont="0" applyBorder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4" fontId="28" fillId="0" borderId="148" applyFont="0" applyBorder="0"/>
    <xf numFmtId="0" fontId="61" fillId="46" borderId="161" applyNumberForma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4" fontId="8" fillId="50" borderId="148" applyFont="0" applyBorder="0"/>
    <xf numFmtId="4" fontId="28" fillId="0" borderId="148" applyFont="0" applyBorder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4" fontId="8" fillId="0" borderId="168"/>
    <xf numFmtId="4" fontId="28" fillId="0" borderId="148" applyFont="0" applyBorder="0"/>
    <xf numFmtId="4" fontId="8" fillId="0" borderId="168"/>
    <xf numFmtId="0" fontId="61" fillId="46" borderId="161" applyNumberFormat="0" applyAlignment="0" applyProtection="0"/>
    <xf numFmtId="4" fontId="28" fillId="0" borderId="148" applyFont="0" applyBorder="0"/>
    <xf numFmtId="4" fontId="28" fillId="0" borderId="148" applyFont="0" applyBorder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4" fontId="28" fillId="0" borderId="148" applyFont="0" applyBorder="0"/>
    <xf numFmtId="169" fontId="28" fillId="33" borderId="159" applyNumberFormat="0" applyFon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31" fillId="30" borderId="158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31" fillId="30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0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0" fontId="21" fillId="47" borderId="158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169" fontId="31" fillId="30" borderId="158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6" fillId="49" borderId="168">
      <alignment horizontal="center"/>
      <protection locked="0"/>
    </xf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6" fillId="50" borderId="148">
      <alignment horizontal="center"/>
      <protection locked="0"/>
    </xf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61" fillId="46" borderId="161" applyNumberFormat="0" applyAlignment="0" applyProtection="0"/>
    <xf numFmtId="0" fontId="26" fillId="50" borderId="148">
      <alignment horizontal="center"/>
      <protection locked="0"/>
    </xf>
    <xf numFmtId="0" fontId="21" fillId="47" borderId="158" applyNumberFormat="0" applyAlignment="0" applyProtection="0"/>
    <xf numFmtId="0" fontId="26" fillId="49" borderId="168">
      <alignment horizontal="center"/>
      <protection locked="0"/>
    </xf>
    <xf numFmtId="0" fontId="26" fillId="49" borderId="168">
      <alignment horizontal="center"/>
      <protection locked="0"/>
    </xf>
    <xf numFmtId="169" fontId="61" fillId="46" borderId="161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0" fontId="26" fillId="49" borderId="168">
      <alignment horizontal="center"/>
      <protection locked="0"/>
    </xf>
    <xf numFmtId="0" fontId="61" fillId="46" borderId="161" applyNumberFormat="0" applyAlignment="0" applyProtection="0"/>
    <xf numFmtId="4" fontId="8" fillId="50" borderId="148" applyFont="0" applyBorder="0"/>
    <xf numFmtId="169" fontId="28" fillId="33" borderId="159" applyNumberFormat="0" applyFon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6" fillId="49" borderId="168">
      <alignment horizontal="center"/>
      <protection locked="0"/>
    </xf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169" fontId="61" fillId="46" borderId="161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21" fillId="47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169" fontId="61" fillId="46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126" fillId="0" borderId="162" applyNumberFormat="0" applyFill="0" applyBorder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21" fillId="47" borderId="158" applyNumberFormat="0" applyAlignment="0" applyProtection="0"/>
    <xf numFmtId="0" fontId="31" fillId="36" borderId="158" applyNumberForma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169" fontId="28" fillId="33" borderId="159" applyNumberFormat="0" applyFon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61" fillId="46" borderId="161" applyNumberFormat="0" applyAlignment="0" applyProtection="0"/>
    <xf numFmtId="0" fontId="11" fillId="0" borderId="148">
      <alignment horizontal="center"/>
    </xf>
    <xf numFmtId="0" fontId="11" fillId="0" borderId="148">
      <alignment horizontal="center"/>
    </xf>
    <xf numFmtId="0" fontId="11" fillId="0" borderId="148"/>
    <xf numFmtId="0" fontId="11" fillId="0" borderId="148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0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169" fontId="31" fillId="36" borderId="158" applyNumberFormat="0" applyAlignment="0" applyProtection="0"/>
    <xf numFmtId="169" fontId="71" fillId="0" borderId="165" applyNumberFormat="0" applyFill="0" applyAlignment="0" applyProtection="0"/>
    <xf numFmtId="0" fontId="72" fillId="51" borderId="153" applyAlignment="0">
      <alignment horizontal="center" wrapText="1"/>
    </xf>
    <xf numFmtId="171" fontId="33" fillId="0" borderId="170" applyFont="0" applyFill="0" applyAlignment="0" applyProtection="0"/>
    <xf numFmtId="0" fontId="11" fillId="0" borderId="148">
      <alignment horizontal="center"/>
    </xf>
    <xf numFmtId="0" fontId="126" fillId="0" borderId="162" applyNumberFormat="0" applyFill="0" applyBorder="0" applyAlignment="0" applyProtection="0"/>
    <xf numFmtId="0" fontId="31" fillId="30" borderId="158" applyNumberFormat="0" applyAlignment="0" applyProtection="0"/>
    <xf numFmtId="3" fontId="11" fillId="0" borderId="148"/>
    <xf numFmtId="4" fontId="8" fillId="0" borderId="148"/>
    <xf numFmtId="49" fontId="6" fillId="0" borderId="151"/>
    <xf numFmtId="49" fontId="6" fillId="0" borderId="151"/>
    <xf numFmtId="0" fontId="22" fillId="46" borderId="158" applyNumberFormat="0" applyAlignment="0" applyProtection="0"/>
    <xf numFmtId="169" fontId="31" fillId="36" borderId="158" applyNumberFormat="0" applyAlignment="0" applyProtection="0"/>
    <xf numFmtId="0" fontId="31" fillId="36" borderId="158" applyNumberFormat="0" applyAlignment="0" applyProtection="0"/>
    <xf numFmtId="169" fontId="61" fillId="47" borderId="161" applyNumberFormat="0" applyAlignment="0" applyProtection="0"/>
    <xf numFmtId="0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22" fillId="46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169" fontId="31" fillId="30" borderId="158" applyNumberFormat="0" applyAlignment="0" applyProtection="0"/>
    <xf numFmtId="0" fontId="71" fillId="0" borderId="165" applyNumberFormat="0" applyFill="0" applyAlignment="0" applyProtection="0"/>
    <xf numFmtId="169" fontId="31" fillId="30" borderId="158" applyNumberFormat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169" fontId="61" fillId="47" borderId="161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61" fillId="47" borderId="161" applyNumberFormat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31" fillId="36" borderId="158" applyNumberFormat="0" applyAlignment="0" applyProtection="0"/>
    <xf numFmtId="0" fontId="31" fillId="36" borderId="158" applyNumberFormat="0" applyAlignment="0" applyProtection="0"/>
    <xf numFmtId="202" fontId="143" fillId="0" borderId="163">
      <alignment horizontal="left"/>
    </xf>
    <xf numFmtId="0" fontId="31" fillId="36" borderId="158" applyNumberFormat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169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71" fillId="0" borderId="165" applyNumberFormat="0" applyFill="0" applyAlignment="0" applyProtection="0"/>
    <xf numFmtId="0" fontId="173" fillId="0" borderId="0" applyNumberFormat="0" applyFill="0" applyBorder="0" applyAlignment="0" applyProtection="0"/>
    <xf numFmtId="49" fontId="174" fillId="104" borderId="172">
      <alignment horizontal="center" vertical="center"/>
    </xf>
    <xf numFmtId="0" fontId="174" fillId="104" borderId="0" applyNumberFormat="0">
      <alignment horizontal="center" vertical="top" wrapText="1"/>
    </xf>
    <xf numFmtId="49" fontId="28" fillId="0" borderId="104">
      <alignment horizontal="left" vertical="top"/>
    </xf>
    <xf numFmtId="0" fontId="28" fillId="0" borderId="104" applyNumberFormat="0">
      <alignment horizontal="center" vertical="top"/>
    </xf>
    <xf numFmtId="4" fontId="28" fillId="0" borderId="104">
      <alignment vertical="top"/>
    </xf>
    <xf numFmtId="4" fontId="174" fillId="105" borderId="104">
      <alignment horizontal="right" vertical="center" wrapText="1"/>
    </xf>
    <xf numFmtId="2" fontId="175" fillId="0" borderId="104">
      <alignment wrapText="1"/>
    </xf>
    <xf numFmtId="4" fontId="10" fillId="106" borderId="104">
      <alignment horizontal="right" wrapText="1"/>
    </xf>
    <xf numFmtId="49" fontId="11" fillId="0" borderId="104">
      <alignment horizontal="left" vertical="center"/>
    </xf>
    <xf numFmtId="44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104" borderId="0" applyNumberFormat="0">
      <alignment horizontal="center" vertical="top" wrapText="1"/>
    </xf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4" fillId="104" borderId="0" applyNumberFormat="0">
      <alignment horizontal="center" vertical="top" wrapText="1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28" fillId="0" borderId="104" applyNumberFormat="0">
      <alignment horizontal="center" vertical="top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/>
    <xf numFmtId="0" fontId="28" fillId="0" borderId="0"/>
    <xf numFmtId="2" fontId="32" fillId="0" borderId="0">
      <alignment horizontal="center"/>
    </xf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43" fillId="0" borderId="0" applyNumberFormat="0" applyFill="0" applyBorder="0" applyProtection="0">
      <alignment vertical="top" wrapText="1"/>
    </xf>
    <xf numFmtId="0" fontId="19" fillId="26" borderId="0" applyNumberFormat="0" applyBorder="0" applyAlignment="0" applyProtection="0"/>
    <xf numFmtId="0" fontId="21" fillId="47" borderId="174" applyNumberFormat="0" applyAlignment="0" applyProtection="0"/>
    <xf numFmtId="0" fontId="187" fillId="108" borderId="175" applyNumberFormat="0">
      <alignment horizontal="left" vertical="center" indent="1"/>
    </xf>
    <xf numFmtId="0" fontId="187" fillId="108" borderId="175" applyNumberFormat="0">
      <alignment horizontal="left" vertical="center" indent="1"/>
    </xf>
    <xf numFmtId="3" fontId="28" fillId="0" borderId="173" applyFont="0" applyFill="0" applyAlignment="0">
      <alignment horizontal="right" vertical="center"/>
    </xf>
    <xf numFmtId="38" fontId="14" fillId="0" borderId="0" applyFont="0" applyFill="0" applyBorder="0" applyAlignment="0" applyProtection="0"/>
    <xf numFmtId="4" fontId="28" fillId="0" borderId="175" applyFont="0" applyBorder="0"/>
    <xf numFmtId="4" fontId="28" fillId="0" borderId="175" applyFont="0" applyBorder="0"/>
    <xf numFmtId="4" fontId="8" fillId="50" borderId="175" applyFont="0" applyBorder="0"/>
    <xf numFmtId="4" fontId="8" fillId="50" borderId="175" applyFont="0" applyBorder="0"/>
    <xf numFmtId="0" fontId="188" fillId="0" borderId="0" applyNumberFormat="0" applyFill="0" applyBorder="0" applyAlignment="0" applyProtection="0"/>
    <xf numFmtId="0" fontId="123" fillId="0" borderId="176"/>
    <xf numFmtId="171" fontId="32" fillId="0" borderId="0" applyFont="0" applyFill="0" applyBorder="0" applyAlignment="0" applyProtection="0"/>
    <xf numFmtId="0" fontId="21" fillId="47" borderId="187" applyNumberFormat="0" applyAlignment="0" applyProtection="0"/>
    <xf numFmtId="171" fontId="28" fillId="0" borderId="0" applyFill="0" applyBorder="0" applyAlignment="0" applyProtection="0"/>
    <xf numFmtId="175" fontId="28" fillId="0" borderId="0" applyFont="0" applyFill="0" applyBorder="0" applyAlignment="0" applyProtection="0"/>
    <xf numFmtId="217" fontId="183" fillId="0" borderId="0" applyFont="0" applyFill="0" applyBorder="0" applyAlignment="0" applyProtection="0"/>
    <xf numFmtId="171" fontId="18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87" fillId="108" borderId="175" applyNumberFormat="0">
      <alignment horizontal="left" vertical="center" indent="1"/>
    </xf>
    <xf numFmtId="4" fontId="185" fillId="0" borderId="0" applyBorder="0" applyAlignment="0"/>
    <xf numFmtId="0" fontId="37" fillId="27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49" fontId="45" fillId="46" borderId="0">
      <alignment horizontal="left" vertical="top"/>
    </xf>
    <xf numFmtId="0" fontId="31" fillId="30" borderId="174" applyNumberFormat="0" applyAlignment="0" applyProtection="0"/>
    <xf numFmtId="0" fontId="33" fillId="0" borderId="0">
      <alignment horizontal="center" vertical="center" wrapText="1"/>
    </xf>
    <xf numFmtId="0" fontId="186" fillId="0" borderId="0" applyNumberFormat="0" applyFill="0" applyBorder="0" applyAlignment="0" applyProtection="0">
      <alignment vertical="top"/>
      <protection locked="0"/>
    </xf>
    <xf numFmtId="0" fontId="24" fillId="0" borderId="29" applyNumberFormat="0" applyFill="0" applyAlignment="0" applyProtection="0"/>
    <xf numFmtId="178" fontId="43" fillId="0" borderId="112" applyFont="0" applyBorder="0">
      <protection locked="0"/>
    </xf>
    <xf numFmtId="179" fontId="43" fillId="0" borderId="173" applyFont="0" applyBorder="0">
      <protection locked="0"/>
    </xf>
    <xf numFmtId="179" fontId="43" fillId="0" borderId="173" applyFont="0" applyBorder="0">
      <protection locked="0"/>
    </xf>
    <xf numFmtId="0" fontId="187" fillId="108" borderId="175" applyNumberFormat="0">
      <alignment horizontal="left" vertical="center" indent="1"/>
    </xf>
    <xf numFmtId="0" fontId="21" fillId="47" borderId="193" applyNumberFormat="0" applyAlignment="0" applyProtection="0"/>
    <xf numFmtId="181" fontId="43" fillId="0" borderId="173" applyFont="0" applyFill="0" applyBorder="0">
      <protection locked="0"/>
    </xf>
    <xf numFmtId="181" fontId="43" fillId="0" borderId="173" applyFont="0" applyFill="0" applyBorder="0">
      <protection locked="0"/>
    </xf>
    <xf numFmtId="49" fontId="192" fillId="46" borderId="0">
      <alignment horizontal="right" vertical="top"/>
    </xf>
    <xf numFmtId="216" fontId="54" fillId="0" borderId="0" applyFont="0" applyFill="0" applyBorder="0" applyAlignment="0" applyProtection="0"/>
    <xf numFmtId="38" fontId="14" fillId="0" borderId="0" applyFont="0" applyFill="0" applyBorder="0" applyAlignment="0" applyProtection="0"/>
    <xf numFmtId="182" fontId="43" fillId="0" borderId="171" applyFont="0" applyFill="0" applyBorder="0" applyAlignment="0" applyProtection="0">
      <protection locked="0"/>
    </xf>
    <xf numFmtId="183" fontId="121" fillId="0" borderId="0" applyFont="0" applyFill="0" applyBorder="0" applyAlignment="0" applyProtection="0"/>
    <xf numFmtId="0" fontId="54" fillId="0" borderId="0"/>
    <xf numFmtId="40" fontId="16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0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2" fontId="124" fillId="0" borderId="173"/>
    <xf numFmtId="4" fontId="8" fillId="0" borderId="175"/>
    <xf numFmtId="4" fontId="8" fillId="0" borderId="175"/>
    <xf numFmtId="0" fontId="51" fillId="36" borderId="0" applyNumberFormat="0" applyBorder="0" applyAlignment="0" applyProtection="0"/>
    <xf numFmtId="0" fontId="26" fillId="50" borderId="175">
      <alignment horizontal="center"/>
      <protection locked="0"/>
    </xf>
    <xf numFmtId="0" fontId="125" fillId="0" borderId="0"/>
    <xf numFmtId="0" fontId="184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182" fillId="0" borderId="0"/>
    <xf numFmtId="0" fontId="28" fillId="0" borderId="0"/>
    <xf numFmtId="0" fontId="14" fillId="0" borderId="0"/>
    <xf numFmtId="205" fontId="183" fillId="0" borderId="0"/>
    <xf numFmtId="0" fontId="182" fillId="0" borderId="0"/>
    <xf numFmtId="0" fontId="18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" fillId="0" borderId="0"/>
    <xf numFmtId="0" fontId="121" fillId="0" borderId="0"/>
    <xf numFmtId="0" fontId="121" fillId="0" borderId="0"/>
    <xf numFmtId="205" fontId="183" fillId="0" borderId="0"/>
    <xf numFmtId="0" fontId="28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28" fillId="0" borderId="0"/>
    <xf numFmtId="0" fontId="182" fillId="0" borderId="0"/>
    <xf numFmtId="0" fontId="28" fillId="0" borderId="0"/>
    <xf numFmtId="0" fontId="61" fillId="47" borderId="177" applyNumberFormat="0" applyAlignment="0" applyProtection="0"/>
    <xf numFmtId="192" fontId="124" fillId="0" borderId="173"/>
    <xf numFmtId="0" fontId="189" fillId="0" borderId="173"/>
    <xf numFmtId="0" fontId="190" fillId="0" borderId="178" applyNumberFormat="0" applyFont="0" applyFill="0" applyBorder="0" applyProtection="0">
      <alignment wrapText="1"/>
      <protection locked="0"/>
    </xf>
    <xf numFmtId="0" fontId="126" fillId="0" borderId="179" applyNumberFormat="0" applyFill="0" applyBorder="0" applyAlignment="0" applyProtection="0"/>
    <xf numFmtId="0" fontId="191" fillId="0" borderId="180">
      <alignment horizontal="right"/>
    </xf>
    <xf numFmtId="0" fontId="66" fillId="0" borderId="0" applyNumberFormat="0" applyFill="0" applyBorder="0" applyAlignment="0" applyProtection="0"/>
    <xf numFmtId="0" fontId="7" fillId="0" borderId="173" applyNumberFormat="0" applyProtection="0">
      <alignment horizontal="left"/>
    </xf>
    <xf numFmtId="205" fontId="163" fillId="0" borderId="0"/>
    <xf numFmtId="0" fontId="181" fillId="50" borderId="51"/>
    <xf numFmtId="0" fontId="28" fillId="0" borderId="0"/>
    <xf numFmtId="44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" fillId="0" borderId="0"/>
    <xf numFmtId="0" fontId="187" fillId="108" borderId="175" applyNumberFormat="0">
      <alignment horizontal="left" vertical="center" indent="1"/>
    </xf>
    <xf numFmtId="0" fontId="27" fillId="48" borderId="183" applyNumberFormat="0" applyAlignment="0" applyProtection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14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31" fillId="30" borderId="193" applyNumberFormat="0" applyAlignment="0" applyProtection="0"/>
    <xf numFmtId="0" fontId="31" fillId="30" borderId="187" applyNumberFormat="0" applyAlignment="0" applyProtection="0"/>
    <xf numFmtId="0" fontId="28" fillId="0" borderId="0"/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178" fontId="43" fillId="0" borderId="112" applyFont="0" applyBorder="0">
      <protection locked="0"/>
    </xf>
    <xf numFmtId="0" fontId="31" fillId="30" borderId="184" applyNumberFormat="0" applyAlignment="0" applyProtection="0"/>
    <xf numFmtId="0" fontId="31" fillId="30" borderId="190" applyNumberFormat="0" applyAlignment="0" applyProtection="0"/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28" fillId="0" borderId="0" applyNumberFormat="0" applyFont="0" applyFill="0" applyBorder="0" applyAlignment="0" applyProtection="0">
      <alignment vertical="top"/>
    </xf>
    <xf numFmtId="0" fontId="28" fillId="0" borderId="0" applyNumberFormat="0" applyFont="0" applyFill="0" applyBorder="0" applyAlignment="0" applyProtection="0">
      <alignment vertical="top"/>
    </xf>
    <xf numFmtId="0" fontId="14" fillId="0" borderId="0"/>
    <xf numFmtId="178" fontId="43" fillId="0" borderId="112" applyFont="0" applyBorder="0">
      <protection locked="0"/>
    </xf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87" fillId="108" borderId="175" applyNumberFormat="0">
      <alignment horizontal="left" vertical="center" indent="1"/>
    </xf>
    <xf numFmtId="0" fontId="21" fillId="47" borderId="184" applyNumberFormat="0" applyAlignment="0" applyProtection="0"/>
    <xf numFmtId="0" fontId="187" fillId="108" borderId="175" applyNumberFormat="0">
      <alignment horizontal="left" vertical="center" indent="1"/>
    </xf>
    <xf numFmtId="0" fontId="21" fillId="47" borderId="190" applyNumberFormat="0" applyAlignment="0" applyProtection="0"/>
    <xf numFmtId="0" fontId="187" fillId="108" borderId="175" applyNumberFormat="0">
      <alignment horizontal="left" vertical="center" indent="1"/>
    </xf>
    <xf numFmtId="0" fontId="61" fillId="47" borderId="188" applyNumberFormat="0" applyAlignment="0" applyProtection="0"/>
    <xf numFmtId="0" fontId="54" fillId="0" borderId="0"/>
    <xf numFmtId="0" fontId="7" fillId="0" borderId="173" applyNumberFormat="0" applyProtection="0">
      <alignment horizontal="left"/>
    </xf>
    <xf numFmtId="216" fontId="54" fillId="0" borderId="0" applyFont="0" applyFill="0" applyBorder="0" applyAlignment="0" applyProtection="0"/>
    <xf numFmtId="0" fontId="61" fillId="47" borderId="185" applyNumberFormat="0" applyAlignment="0" applyProtection="0"/>
    <xf numFmtId="0" fontId="191" fillId="0" borderId="186">
      <alignment horizontal="right"/>
    </xf>
    <xf numFmtId="0" fontId="61" fillId="47" borderId="191" applyNumberFormat="0" applyAlignment="0" applyProtection="0"/>
    <xf numFmtId="0" fontId="7" fillId="0" borderId="173" applyNumberFormat="0" applyProtection="0">
      <alignment horizontal="left"/>
    </xf>
    <xf numFmtId="0" fontId="54" fillId="0" borderId="0"/>
    <xf numFmtId="216" fontId="54" fillId="0" borderId="0" applyFont="0" applyFill="0" applyBorder="0" applyAlignment="0" applyProtection="0"/>
    <xf numFmtId="0" fontId="191" fillId="0" borderId="189">
      <alignment horizontal="right"/>
    </xf>
    <xf numFmtId="0" fontId="187" fillId="108" borderId="175" applyNumberFormat="0">
      <alignment horizontal="left" vertical="center" indent="1"/>
    </xf>
    <xf numFmtId="0" fontId="61" fillId="47" borderId="194" applyNumberFormat="0" applyAlignment="0" applyProtection="0"/>
    <xf numFmtId="0" fontId="7" fillId="0" borderId="173" applyNumberFormat="0" applyProtection="0">
      <alignment horizontal="left"/>
    </xf>
    <xf numFmtId="0" fontId="54" fillId="0" borderId="0"/>
    <xf numFmtId="216" fontId="54" fillId="0" borderId="0" applyFont="0" applyFill="0" applyBorder="0" applyAlignment="0" applyProtection="0"/>
    <xf numFmtId="0" fontId="191" fillId="0" borderId="192">
      <alignment horizontal="right"/>
    </xf>
    <xf numFmtId="0" fontId="7" fillId="0" borderId="173" applyNumberFormat="0" applyProtection="0">
      <alignment horizontal="left"/>
    </xf>
    <xf numFmtId="0" fontId="7" fillId="0" borderId="173" applyNumberFormat="0" applyProtection="0">
      <alignment horizontal="left"/>
    </xf>
    <xf numFmtId="0" fontId="54" fillId="0" borderId="0"/>
    <xf numFmtId="0" fontId="54" fillId="0" borderId="0"/>
    <xf numFmtId="0" fontId="191" fillId="0" borderId="195">
      <alignment horizontal="right"/>
    </xf>
    <xf numFmtId="0" fontId="7" fillId="0" borderId="173" applyNumberFormat="0" applyProtection="0">
      <alignment horizontal="left"/>
    </xf>
    <xf numFmtId="0" fontId="54" fillId="0" borderId="0"/>
    <xf numFmtId="0" fontId="7" fillId="0" borderId="173" applyNumberFormat="0" applyProtection="0">
      <alignment horizontal="left"/>
    </xf>
    <xf numFmtId="0" fontId="7" fillId="0" borderId="173" applyNumberFormat="0" applyProtection="0">
      <alignment horizontal="left"/>
    </xf>
    <xf numFmtId="0" fontId="54" fillId="0" borderId="0"/>
    <xf numFmtId="0" fontId="54" fillId="0" borderId="0"/>
    <xf numFmtId="216" fontId="54" fillId="0" borderId="0" applyFont="0" applyFill="0" applyBorder="0" applyAlignment="0" applyProtection="0"/>
    <xf numFmtId="178" fontId="43" fillId="0" borderId="112" applyFont="0" applyBorder="0">
      <protection locked="0"/>
    </xf>
    <xf numFmtId="0" fontId="187" fillId="108" borderId="175" applyNumberFormat="0">
      <alignment horizontal="left" vertical="center" indent="1"/>
    </xf>
    <xf numFmtId="0" fontId="187" fillId="108" borderId="175" applyNumberFormat="0">
      <alignment horizontal="left" vertical="center" indent="1"/>
    </xf>
    <xf numFmtId="0" fontId="14" fillId="0" borderId="0"/>
    <xf numFmtId="0" fontId="28" fillId="0" borderId="0"/>
    <xf numFmtId="178" fontId="43" fillId="0" borderId="112" applyFont="0" applyBorder="0">
      <protection locked="0"/>
    </xf>
    <xf numFmtId="0" fontId="187" fillId="108" borderId="175" applyNumberFormat="0">
      <alignment horizontal="left" vertical="center" indent="1"/>
    </xf>
    <xf numFmtId="178" fontId="43" fillId="0" borderId="112" applyFont="0" applyBorder="0">
      <protection locked="0"/>
    </xf>
    <xf numFmtId="216" fontId="54" fillId="0" borderId="0" applyFont="0" applyFill="0" applyBorder="0" applyAlignment="0" applyProtection="0"/>
    <xf numFmtId="216" fontId="54" fillId="0" borderId="0" applyFont="0" applyFill="0" applyBorder="0" applyAlignment="0" applyProtection="0"/>
    <xf numFmtId="178" fontId="43" fillId="0" borderId="112" applyFont="0" applyBorder="0">
      <protection locked="0"/>
    </xf>
    <xf numFmtId="0" fontId="28" fillId="0" borderId="0"/>
    <xf numFmtId="0" fontId="14" fillId="0" borderId="0"/>
    <xf numFmtId="0" fontId="28" fillId="0" borderId="0"/>
    <xf numFmtId="0" fontId="14" fillId="0" borderId="0"/>
    <xf numFmtId="0" fontId="187" fillId="108" borderId="175" applyNumberFormat="0">
      <alignment horizontal="left" vertical="center" indent="1"/>
    </xf>
    <xf numFmtId="0" fontId="54" fillId="0" borderId="0"/>
    <xf numFmtId="0" fontId="7" fillId="0" borderId="173" applyNumberFormat="0" applyProtection="0">
      <alignment horizontal="left"/>
    </xf>
    <xf numFmtId="44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54" fillId="0" borderId="0"/>
    <xf numFmtId="0" fontId="7" fillId="0" borderId="173" applyNumberFormat="0" applyProtection="0">
      <alignment horizontal="left"/>
    </xf>
    <xf numFmtId="216" fontId="54" fillId="0" borderId="0" applyFont="0" applyFill="0" applyBorder="0" applyAlignment="0" applyProtection="0"/>
    <xf numFmtId="0" fontId="7" fillId="0" borderId="173" applyNumberFormat="0" applyProtection="0">
      <alignment horizontal="left"/>
    </xf>
    <xf numFmtId="0" fontId="54" fillId="0" borderId="0"/>
    <xf numFmtId="0" fontId="28" fillId="0" borderId="0"/>
    <xf numFmtId="0" fontId="14" fillId="0" borderId="0"/>
    <xf numFmtId="0" fontId="7" fillId="0" borderId="173" applyNumberFormat="0" applyProtection="0">
      <alignment horizontal="left"/>
    </xf>
    <xf numFmtId="43" fontId="1" fillId="0" borderId="0" applyFont="0" applyFill="0" applyBorder="0" applyAlignment="0" applyProtection="0"/>
  </cellStyleXfs>
  <cellXfs count="88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8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23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0" fontId="0" fillId="24" borderId="0" xfId="0" applyFill="1"/>
    <xf numFmtId="9" fontId="0" fillId="24" borderId="0" xfId="2" applyFont="1" applyFill="1" applyAlignment="1">
      <alignment horizontal="center"/>
    </xf>
    <xf numFmtId="9" fontId="0" fillId="0" borderId="0" xfId="2" applyFont="1" applyAlignment="1">
      <alignment horizontal="center"/>
    </xf>
    <xf numFmtId="0" fontId="2" fillId="0" borderId="0" xfId="0" applyFont="1" applyFill="1"/>
    <xf numFmtId="44" fontId="2" fillId="0" borderId="56" xfId="2" applyNumberFormat="1" applyFont="1" applyBorder="1" applyAlignment="1">
      <alignment horizontal="center" vertical="center"/>
    </xf>
    <xf numFmtId="0" fontId="3" fillId="7" borderId="55" xfId="0" applyFont="1" applyFill="1" applyBorder="1" applyAlignment="1">
      <alignment horizontal="center" vertical="center"/>
    </xf>
    <xf numFmtId="0" fontId="3" fillId="7" borderId="65" xfId="0" applyFont="1" applyFill="1" applyBorder="1" applyAlignment="1">
      <alignment horizontal="center" vertical="center"/>
    </xf>
    <xf numFmtId="0" fontId="79" fillId="0" borderId="0" xfId="0" applyFont="1" applyAlignment="1">
      <alignment vertical="center"/>
    </xf>
    <xf numFmtId="44" fontId="79" fillId="2" borderId="15" xfId="1" applyFont="1" applyFill="1" applyBorder="1" applyAlignment="1">
      <alignment vertical="center"/>
    </xf>
    <xf numFmtId="0" fontId="77" fillId="7" borderId="1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9" fillId="0" borderId="0" xfId="0" applyFont="1"/>
    <xf numFmtId="0" fontId="79" fillId="0" borderId="11" xfId="0" applyFont="1" applyBorder="1" applyAlignment="1">
      <alignment horizontal="center" vertical="center"/>
    </xf>
    <xf numFmtId="14" fontId="79" fillId="0" borderId="22" xfId="0" applyNumberFormat="1" applyFont="1" applyBorder="1" applyAlignment="1">
      <alignment horizontal="center" vertical="center"/>
    </xf>
    <xf numFmtId="44" fontId="79" fillId="6" borderId="0" xfId="1" applyFont="1" applyFill="1" applyBorder="1" applyAlignment="1">
      <alignment vertical="center"/>
    </xf>
    <xf numFmtId="0" fontId="79" fillId="6" borderId="0" xfId="0" applyFont="1" applyFill="1"/>
    <xf numFmtId="0" fontId="79" fillId="6" borderId="0" xfId="0" applyFont="1" applyFill="1" applyAlignment="1">
      <alignment vertical="center"/>
    </xf>
    <xf numFmtId="0" fontId="77" fillId="2" borderId="12" xfId="0" applyFont="1" applyFill="1" applyBorder="1" applyAlignment="1">
      <alignment horizontal="center" vertical="center"/>
    </xf>
    <xf numFmtId="0" fontId="77" fillId="2" borderId="13" xfId="0" applyFont="1" applyFill="1" applyBorder="1" applyAlignment="1">
      <alignment horizontal="center" vertical="center"/>
    </xf>
    <xf numFmtId="0" fontId="79" fillId="0" borderId="74" xfId="0" applyFont="1" applyBorder="1" applyAlignment="1">
      <alignment horizontal="center" vertical="center"/>
    </xf>
    <xf numFmtId="44" fontId="2" fillId="0" borderId="77" xfId="0" applyNumberFormat="1" applyFont="1" applyBorder="1" applyAlignment="1">
      <alignment vertical="center"/>
    </xf>
    <xf numFmtId="44" fontId="2" fillId="0" borderId="81" xfId="0" applyNumberFormat="1" applyFont="1" applyBorder="1" applyAlignment="1">
      <alignment vertical="center"/>
    </xf>
    <xf numFmtId="44" fontId="4" fillId="0" borderId="81" xfId="1" applyFont="1" applyBorder="1" applyAlignment="1">
      <alignment horizontal="center" vertical="center"/>
    </xf>
    <xf numFmtId="44" fontId="2" fillId="0" borderId="0" xfId="0" applyNumberFormat="1" applyFont="1"/>
    <xf numFmtId="0" fontId="0" fillId="23" borderId="0" xfId="0" applyFill="1" applyAlignment="1">
      <alignment horizontal="center"/>
    </xf>
    <xf numFmtId="14" fontId="0" fillId="23" borderId="0" xfId="0" applyNumberFormat="1" applyFill="1" applyAlignment="1">
      <alignment vertical="center"/>
    </xf>
    <xf numFmtId="0" fontId="0" fillId="23" borderId="0" xfId="0" applyFill="1" applyAlignment="1">
      <alignment horizontal="left" vertical="center"/>
    </xf>
    <xf numFmtId="0" fontId="89" fillId="0" borderId="0" xfId="0" applyFont="1" applyAlignment="1"/>
    <xf numFmtId="0" fontId="79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  <xf numFmtId="9" fontId="2" fillId="0" borderId="0" xfId="2" applyFont="1"/>
    <xf numFmtId="0" fontId="79" fillId="0" borderId="0" xfId="0" applyFont="1" applyAlignment="1">
      <alignment vertical="center"/>
    </xf>
    <xf numFmtId="2" fontId="79" fillId="6" borderId="0" xfId="0" applyNumberFormat="1" applyFont="1" applyFill="1"/>
    <xf numFmtId="44" fontId="79" fillId="6" borderId="0" xfId="0" applyNumberFormat="1" applyFont="1" applyFill="1"/>
    <xf numFmtId="44" fontId="79" fillId="6" borderId="0" xfId="0" applyNumberFormat="1" applyFont="1" applyFill="1" applyAlignment="1">
      <alignment vertical="center"/>
    </xf>
    <xf numFmtId="210" fontId="166" fillId="0" borderId="0" xfId="0" applyNumberFormat="1" applyFont="1" applyAlignment="1">
      <alignment horizontal="right" vertical="center"/>
    </xf>
    <xf numFmtId="9" fontId="177" fillId="0" borderId="0" xfId="2" applyFont="1" applyAlignment="1">
      <alignment vertical="center"/>
    </xf>
    <xf numFmtId="44" fontId="79" fillId="8" borderId="0" xfId="0" applyNumberFormat="1" applyFont="1" applyFill="1" applyAlignment="1">
      <alignment vertical="center"/>
    </xf>
    <xf numFmtId="44" fontId="79" fillId="0" borderId="0" xfId="1" applyFont="1" applyAlignment="1">
      <alignment vertical="center"/>
    </xf>
    <xf numFmtId="0" fontId="88" fillId="0" borderId="0" xfId="0" applyFont="1" applyFill="1" applyAlignment="1">
      <alignment vertical="center"/>
    </xf>
    <xf numFmtId="0" fontId="83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0" fillId="0" borderId="0" xfId="0"/>
    <xf numFmtId="0" fontId="4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4" fontId="79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54" fillId="0" borderId="0" xfId="44914" applyFill="1" applyBorder="1" applyAlignment="1">
      <alignment vertical="center"/>
    </xf>
    <xf numFmtId="0" fontId="179" fillId="0" borderId="0" xfId="44914" applyFont="1" applyBorder="1" applyAlignment="1">
      <alignment horizontal="right" vertical="center"/>
    </xf>
    <xf numFmtId="0" fontId="180" fillId="0" borderId="0" xfId="44914" applyFont="1" applyFill="1" applyBorder="1" applyAlignment="1">
      <alignment vertical="center"/>
    </xf>
    <xf numFmtId="0" fontId="79" fillId="0" borderId="0" xfId="0" applyFont="1" applyBorder="1"/>
    <xf numFmtId="0" fontId="54" fillId="0" borderId="0" xfId="44914" applyBorder="1"/>
    <xf numFmtId="0" fontId="178" fillId="0" borderId="0" xfId="44914" applyFont="1" applyBorder="1"/>
    <xf numFmtId="0" fontId="180" fillId="0" borderId="0" xfId="44914" applyFont="1" applyBorder="1"/>
    <xf numFmtId="0" fontId="54" fillId="0" borderId="0" xfId="44914" applyBorder="1" applyAlignment="1">
      <alignment vertical="center"/>
    </xf>
    <xf numFmtId="0" fontId="180" fillId="0" borderId="0" xfId="44914" applyFont="1" applyBorder="1" applyAlignment="1">
      <alignment vertical="center"/>
    </xf>
    <xf numFmtId="0" fontId="79" fillId="6" borderId="0" xfId="0" applyFont="1" applyFill="1" applyAlignment="1">
      <alignment horizontal="center" vertical="center"/>
    </xf>
    <xf numFmtId="208" fontId="77" fillId="6" borderId="0" xfId="0" applyNumberFormat="1" applyFont="1" applyFill="1" applyAlignment="1">
      <alignment horizontal="left"/>
    </xf>
    <xf numFmtId="0" fontId="195" fillId="6" borderId="0" xfId="0" applyFont="1" applyFill="1" applyAlignment="1">
      <alignment vertical="center"/>
    </xf>
    <xf numFmtId="0" fontId="79" fillId="6" borderId="0" xfId="0" applyFont="1" applyFill="1" applyAlignment="1">
      <alignment horizontal="left"/>
    </xf>
    <xf numFmtId="208" fontId="0" fillId="0" borderId="0" xfId="0" applyNumberFormat="1" applyFill="1" applyAlignment="1">
      <alignment horizontal="center" vertical="center"/>
    </xf>
    <xf numFmtId="209" fontId="0" fillId="0" borderId="0" xfId="0" applyNumberFormat="1" applyFill="1" applyAlignment="1">
      <alignment horizontal="center" vertical="center"/>
    </xf>
    <xf numFmtId="215" fontId="4" fillId="107" borderId="42" xfId="0" applyNumberFormat="1" applyFont="1" applyFill="1" applyBorder="1" applyAlignment="1" applyProtection="1">
      <alignment horizontal="center" vertical="center"/>
      <protection locked="0"/>
    </xf>
    <xf numFmtId="0" fontId="196" fillId="110" borderId="51" xfId="0" applyFont="1" applyFill="1" applyBorder="1" applyAlignment="1">
      <alignment horizontal="center" vertical="center"/>
    </xf>
    <xf numFmtId="0" fontId="196" fillId="110" borderId="51" xfId="0" applyFont="1" applyFill="1" applyBorder="1" applyAlignment="1">
      <alignment horizontal="center" vertical="center" wrapText="1"/>
    </xf>
    <xf numFmtId="0" fontId="196" fillId="113" borderId="51" xfId="0" applyFont="1" applyFill="1" applyBorder="1" applyAlignment="1">
      <alignment horizontal="center" vertical="center"/>
    </xf>
    <xf numFmtId="0" fontId="196" fillId="113" borderId="51" xfId="0" applyFont="1" applyFill="1" applyBorder="1" applyAlignment="1">
      <alignment horizontal="center" vertical="center" wrapText="1"/>
    </xf>
    <xf numFmtId="0" fontId="84" fillId="114" borderId="73" xfId="0" applyFont="1" applyFill="1" applyBorder="1" applyAlignment="1">
      <alignment horizontal="center" vertical="center"/>
    </xf>
    <xf numFmtId="0" fontId="0" fillId="0" borderId="0" xfId="0" applyBorder="1"/>
    <xf numFmtId="0" fontId="196" fillId="110" borderId="58" xfId="0" applyFont="1" applyFill="1" applyBorder="1" applyAlignment="1">
      <alignment horizontal="center" vertical="center" wrapText="1"/>
    </xf>
    <xf numFmtId="0" fontId="2" fillId="0" borderId="59" xfId="0" applyFont="1" applyBorder="1" applyAlignment="1" applyProtection="1">
      <alignment horizontal="center" vertical="center"/>
      <protection locked="0"/>
    </xf>
    <xf numFmtId="0" fontId="196" fillId="110" borderId="50" xfId="0" applyFont="1" applyFill="1" applyBorder="1" applyAlignment="1">
      <alignment horizontal="center" vertical="center" wrapText="1"/>
    </xf>
    <xf numFmtId="0" fontId="196" fillId="110" borderId="7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4" fontId="79" fillId="0" borderId="0" xfId="0" applyNumberFormat="1" applyFont="1" applyFill="1" applyBorder="1"/>
    <xf numFmtId="0" fontId="79" fillId="0" borderId="0" xfId="0" applyFont="1" applyFill="1" applyBorder="1"/>
    <xf numFmtId="0" fontId="79" fillId="0" borderId="0" xfId="0" applyFont="1" applyFill="1" applyBorder="1" applyAlignment="1">
      <alignment horizontal="left"/>
    </xf>
    <xf numFmtId="2" fontId="79" fillId="0" borderId="0" xfId="0" applyNumberFormat="1" applyFont="1" applyFill="1" applyBorder="1"/>
    <xf numFmtId="208" fontId="176" fillId="0" borderId="0" xfId="0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2" fillId="0" borderId="173" xfId="0" applyNumberFormat="1" applyFont="1" applyBorder="1" applyAlignment="1">
      <alignment horizontal="center" vertical="center"/>
    </xf>
    <xf numFmtId="44" fontId="4" fillId="6" borderId="0" xfId="0" applyNumberFormat="1" applyFont="1" applyFill="1" applyAlignment="1"/>
    <xf numFmtId="0" fontId="90" fillId="6" borderId="0" xfId="0" applyFont="1" applyFill="1" applyAlignment="1">
      <alignment horizontal="center"/>
    </xf>
    <xf numFmtId="211" fontId="4" fillId="6" borderId="0" xfId="0" applyNumberFormat="1" applyFont="1" applyFill="1" applyAlignment="1"/>
    <xf numFmtId="14" fontId="2" fillId="0" borderId="22" xfId="0" applyNumberFormat="1" applyFont="1" applyBorder="1" applyAlignment="1">
      <alignment horizontal="center" vertical="center"/>
    </xf>
    <xf numFmtId="0" fontId="2" fillId="7" borderId="69" xfId="0" applyFont="1" applyFill="1" applyBorder="1" applyAlignment="1">
      <alignment horizontal="center" vertical="center"/>
    </xf>
    <xf numFmtId="0" fontId="2" fillId="7" borderId="70" xfId="0" applyFont="1" applyFill="1" applyBorder="1" applyAlignment="1">
      <alignment horizontal="center" vertical="center"/>
    </xf>
    <xf numFmtId="0" fontId="2" fillId="7" borderId="207" xfId="0" applyFont="1" applyFill="1" applyBorder="1" applyAlignment="1">
      <alignment horizontal="center" vertical="center"/>
    </xf>
    <xf numFmtId="44" fontId="2" fillId="6" borderId="70" xfId="1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49" fontId="3" fillId="7" borderId="8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4" fillId="0" borderId="173" xfId="0" applyFont="1" applyFill="1" applyBorder="1" applyAlignment="1">
      <alignment horizontal="center" vertical="center"/>
    </xf>
    <xf numFmtId="44" fontId="4" fillId="0" borderId="3" xfId="1" applyFont="1" applyBorder="1" applyAlignment="1">
      <alignment vertical="center"/>
    </xf>
    <xf numFmtId="44" fontId="2" fillId="2" borderId="15" xfId="1" applyFont="1" applyFill="1" applyBorder="1" applyAlignment="1">
      <alignment horizontal="right" vertical="center"/>
    </xf>
    <xf numFmtId="44" fontId="4" fillId="7" borderId="171" xfId="1" applyFont="1" applyFill="1" applyBorder="1" applyAlignment="1">
      <alignment vertical="center"/>
    </xf>
    <xf numFmtId="44" fontId="4" fillId="7" borderId="173" xfId="1" applyFont="1" applyFill="1" applyBorder="1" applyAlignment="1">
      <alignment vertical="center"/>
    </xf>
    <xf numFmtId="44" fontId="4" fillId="7" borderId="173" xfId="1" applyNumberFormat="1" applyFont="1" applyFill="1" applyBorder="1" applyAlignment="1">
      <alignment vertical="center"/>
    </xf>
    <xf numFmtId="44" fontId="4" fillId="3" borderId="173" xfId="1" applyFont="1" applyFill="1" applyBorder="1" applyAlignment="1">
      <alignment vertical="center"/>
    </xf>
    <xf numFmtId="44" fontId="4" fillId="5" borderId="173" xfId="1" applyFont="1" applyFill="1" applyBorder="1" applyAlignment="1">
      <alignment vertical="center"/>
    </xf>
    <xf numFmtId="2" fontId="2" fillId="7" borderId="173" xfId="1" applyNumberFormat="1" applyFont="1" applyFill="1" applyBorder="1" applyAlignment="1">
      <alignment vertical="center"/>
    </xf>
    <xf numFmtId="44" fontId="2" fillId="7" borderId="112" xfId="1" applyFont="1" applyFill="1" applyBorder="1" applyAlignment="1">
      <alignment vertical="center"/>
    </xf>
    <xf numFmtId="0" fontId="85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1330" applyFont="1" applyAlignment="1">
      <alignment horizontal="center" vertical="center"/>
    </xf>
    <xf numFmtId="44" fontId="4" fillId="5" borderId="112" xfId="1" applyFont="1" applyFill="1" applyBorder="1" applyAlignment="1">
      <alignment vertical="center"/>
    </xf>
    <xf numFmtId="0" fontId="4" fillId="0" borderId="173" xfId="133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96" fillId="0" borderId="59" xfId="0" applyFont="1" applyFill="1" applyBorder="1" applyAlignment="1">
      <alignment horizontal="center" vertical="center"/>
    </xf>
    <xf numFmtId="0" fontId="84" fillId="0" borderId="0" xfId="0" applyFont="1"/>
    <xf numFmtId="2" fontId="2" fillId="0" borderId="0" xfId="0" applyNumberFormat="1" applyFont="1" applyBorder="1" applyAlignment="1">
      <alignment horizontal="center" vertical="center"/>
    </xf>
    <xf numFmtId="2" fontId="2" fillId="7" borderId="3" xfId="1" applyNumberFormat="1" applyFont="1" applyFill="1" applyBorder="1" applyAlignment="1">
      <alignment vertical="center"/>
    </xf>
    <xf numFmtId="44" fontId="2" fillId="7" borderId="4" xfId="1" applyFont="1" applyFill="1" applyBorder="1" applyAlignment="1">
      <alignment vertical="center"/>
    </xf>
    <xf numFmtId="44" fontId="3" fillId="2" borderId="26" xfId="1" applyFont="1" applyFill="1" applyBorder="1" applyAlignment="1">
      <alignment vertical="center"/>
    </xf>
    <xf numFmtId="44" fontId="3" fillId="6" borderId="0" xfId="1" applyFont="1" applyFill="1" applyBorder="1" applyAlignment="1">
      <alignment vertical="center"/>
    </xf>
    <xf numFmtId="44" fontId="3" fillId="7" borderId="32" xfId="1" applyFont="1" applyFill="1" applyBorder="1" applyAlignment="1">
      <alignment vertical="center"/>
    </xf>
    <xf numFmtId="44" fontId="3" fillId="3" borderId="32" xfId="1" applyFont="1" applyFill="1" applyBorder="1" applyAlignment="1">
      <alignment vertical="center"/>
    </xf>
    <xf numFmtId="44" fontId="3" fillId="5" borderId="32" xfId="1" applyFont="1" applyFill="1" applyBorder="1" applyAlignment="1">
      <alignment vertical="center"/>
    </xf>
    <xf numFmtId="44" fontId="3" fillId="2" borderId="13" xfId="1" applyFont="1" applyFill="1" applyBorder="1" applyAlignment="1">
      <alignment vertical="center"/>
    </xf>
    <xf numFmtId="44" fontId="2" fillId="6" borderId="0" xfId="1" applyFont="1" applyFill="1" applyBorder="1" applyAlignment="1">
      <alignment vertical="center"/>
    </xf>
    <xf numFmtId="2" fontId="3" fillId="7" borderId="32" xfId="1" applyNumberFormat="1" applyFont="1" applyFill="1" applyBorder="1" applyAlignment="1">
      <alignment vertical="center"/>
    </xf>
    <xf numFmtId="44" fontId="3" fillId="2" borderId="25" xfId="1" applyFont="1" applyFill="1" applyBorder="1" applyAlignment="1">
      <alignment vertical="center"/>
    </xf>
    <xf numFmtId="0" fontId="200" fillId="0" borderId="0" xfId="0" applyFont="1"/>
    <xf numFmtId="0" fontId="79" fillId="116" borderId="0" xfId="0" applyFont="1" applyFill="1"/>
    <xf numFmtId="0" fontId="200" fillId="116" borderId="0" xfId="0" applyFont="1" applyFill="1"/>
    <xf numFmtId="0" fontId="79" fillId="0" borderId="0" xfId="0" applyFont="1" applyFill="1"/>
    <xf numFmtId="0" fontId="77" fillId="0" borderId="0" xfId="0" applyFont="1" applyFill="1"/>
    <xf numFmtId="0" fontId="85" fillId="0" borderId="14" xfId="0" applyFont="1" applyBorder="1" applyAlignment="1">
      <alignment horizontal="center" vertical="center"/>
    </xf>
    <xf numFmtId="0" fontId="196" fillId="113" borderId="50" xfId="0" applyFont="1" applyFill="1" applyBorder="1" applyAlignment="1">
      <alignment horizontal="center" vertical="center" wrapText="1"/>
    </xf>
    <xf numFmtId="0" fontId="196" fillId="110" borderId="57" xfId="0" applyFont="1" applyFill="1" applyBorder="1" applyAlignment="1">
      <alignment horizontal="center" vertical="center" wrapText="1"/>
    </xf>
    <xf numFmtId="0" fontId="84" fillId="114" borderId="48" xfId="0" applyFont="1" applyFill="1" applyBorder="1" applyAlignment="1">
      <alignment horizontal="center" vertical="center"/>
    </xf>
    <xf numFmtId="215" fontId="4" fillId="107" borderId="196" xfId="0" applyNumberFormat="1" applyFont="1" applyFill="1" applyBorder="1" applyAlignment="1" applyProtection="1">
      <alignment horizontal="center" vertical="center"/>
      <protection locked="0"/>
    </xf>
    <xf numFmtId="212" fontId="196" fillId="109" borderId="61" xfId="0" applyNumberFormat="1" applyFont="1" applyFill="1" applyBorder="1" applyAlignment="1">
      <alignment horizontal="center" vertical="center"/>
    </xf>
    <xf numFmtId="213" fontId="196" fillId="109" borderId="61" xfId="0" applyNumberFormat="1" applyFont="1" applyFill="1" applyBorder="1" applyAlignment="1">
      <alignment horizontal="center" vertical="center"/>
    </xf>
    <xf numFmtId="214" fontId="196" fillId="109" borderId="61" xfId="0" applyNumberFormat="1" applyFont="1" applyFill="1" applyBorder="1" applyAlignment="1">
      <alignment horizontal="center" vertical="center"/>
    </xf>
    <xf numFmtId="0" fontId="196" fillId="109" borderId="51" xfId="0" applyFont="1" applyFill="1" applyBorder="1" applyAlignment="1">
      <alignment horizontal="center" vertical="center" wrapText="1"/>
    </xf>
    <xf numFmtId="0" fontId="84" fillId="109" borderId="60" xfId="0" applyFont="1" applyFill="1" applyBorder="1" applyAlignment="1">
      <alignment horizontal="center" vertical="center"/>
    </xf>
    <xf numFmtId="0" fontId="84" fillId="109" borderId="61" xfId="0" applyFont="1" applyFill="1" applyBorder="1" applyAlignment="1">
      <alignment horizontal="center" vertical="center"/>
    </xf>
    <xf numFmtId="215" fontId="196" fillId="109" borderId="61" xfId="0" applyNumberFormat="1" applyFont="1" applyFill="1" applyBorder="1" applyAlignment="1">
      <alignment horizontal="center" vertical="center"/>
    </xf>
    <xf numFmtId="1" fontId="3" fillId="109" borderId="61" xfId="0" applyNumberFormat="1" applyFont="1" applyFill="1" applyBorder="1" applyAlignment="1">
      <alignment horizontal="center" vertical="center"/>
    </xf>
    <xf numFmtId="0" fontId="84" fillId="109" borderId="61" xfId="0" applyFont="1" applyFill="1" applyBorder="1"/>
    <xf numFmtId="0" fontId="84" fillId="109" borderId="198" xfId="0" applyFont="1" applyFill="1" applyBorder="1"/>
    <xf numFmtId="212" fontId="2" fillId="6" borderId="57" xfId="0" applyNumberFormat="1" applyFont="1" applyFill="1" applyBorder="1" applyAlignment="1" applyProtection="1">
      <alignment horizontal="center" vertical="center"/>
      <protection locked="0"/>
    </xf>
    <xf numFmtId="212" fontId="2" fillId="6" borderId="58" xfId="0" applyNumberFormat="1" applyFont="1" applyFill="1" applyBorder="1" applyAlignment="1" applyProtection="1">
      <alignment horizontal="center" vertical="center"/>
      <protection locked="0"/>
    </xf>
    <xf numFmtId="212" fontId="2" fillId="6" borderId="209" xfId="0" applyNumberFormat="1" applyFont="1" applyFill="1" applyBorder="1" applyAlignment="1" applyProtection="1">
      <alignment horizontal="center" vertical="center"/>
      <protection locked="0"/>
    </xf>
    <xf numFmtId="212" fontId="2" fillId="6" borderId="59" xfId="0" applyNumberFormat="1" applyFont="1" applyFill="1" applyBorder="1" applyAlignment="1" applyProtection="1">
      <alignment horizontal="center" vertical="center"/>
      <protection locked="0"/>
    </xf>
    <xf numFmtId="212" fontId="2" fillId="6" borderId="42" xfId="0" applyNumberFormat="1" applyFont="1" applyFill="1" applyBorder="1" applyAlignment="1" applyProtection="1">
      <alignment horizontal="center" vertical="center"/>
      <protection locked="0"/>
    </xf>
    <xf numFmtId="0" fontId="196" fillId="110" borderId="209" xfId="0" applyFont="1" applyFill="1" applyBorder="1" applyAlignment="1">
      <alignment horizontal="center" vertical="center" wrapText="1"/>
    </xf>
    <xf numFmtId="0" fontId="196" fillId="109" borderId="50" xfId="0" applyFont="1" applyFill="1" applyBorder="1" applyAlignment="1">
      <alignment horizontal="center" vertical="center" wrapText="1"/>
    </xf>
    <xf numFmtId="212" fontId="196" fillId="109" borderId="51" xfId="0" applyNumberFormat="1" applyFont="1" applyFill="1" applyBorder="1" applyAlignment="1">
      <alignment horizontal="center" vertical="center" wrapText="1"/>
    </xf>
    <xf numFmtId="215" fontId="196" fillId="109" borderId="51" xfId="0" applyNumberFormat="1" applyFont="1" applyFill="1" applyBorder="1" applyAlignment="1">
      <alignment horizontal="center" vertical="center" wrapText="1"/>
    </xf>
    <xf numFmtId="214" fontId="196" fillId="109" borderId="51" xfId="0" applyNumberFormat="1" applyFont="1" applyFill="1" applyBorder="1" applyAlignment="1">
      <alignment horizontal="center" vertical="center" wrapText="1"/>
    </xf>
    <xf numFmtId="0" fontId="196" fillId="109" borderId="73" xfId="0" applyFont="1" applyFill="1" applyBorder="1" applyAlignment="1">
      <alignment horizontal="center" vertical="center" wrapText="1"/>
    </xf>
    <xf numFmtId="0" fontId="0" fillId="23" borderId="0" xfId="0" applyFill="1" applyAlignment="1">
      <alignment horizontal="right" vertical="center"/>
    </xf>
    <xf numFmtId="0" fontId="2" fillId="0" borderId="58" xfId="0" applyFont="1" applyBorder="1" applyAlignment="1">
      <alignment horizontal="center"/>
    </xf>
    <xf numFmtId="0" fontId="2" fillId="0" borderId="58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44" fontId="85" fillId="55" borderId="175" xfId="0" applyNumberFormat="1" applyFont="1" applyFill="1" applyBorder="1" applyAlignment="1">
      <alignment vertical="center"/>
    </xf>
    <xf numFmtId="44" fontId="2" fillId="7" borderId="175" xfId="0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3" fillId="7" borderId="2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44" fontId="2" fillId="0" borderId="0" xfId="0" applyNumberFormat="1" applyFont="1" applyFill="1" applyBorder="1" applyAlignment="1">
      <alignment vertical="center"/>
    </xf>
    <xf numFmtId="0" fontId="2" fillId="2" borderId="3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43" fontId="2" fillId="0" borderId="173" xfId="45156" applyFont="1" applyBorder="1" applyAlignment="1">
      <alignment horizontal="left" vertical="center"/>
    </xf>
    <xf numFmtId="44" fontId="3" fillId="53" borderId="66" xfId="0" applyNumberFormat="1" applyFont="1" applyFill="1" applyBorder="1" applyAlignment="1">
      <alignment vertical="center"/>
    </xf>
    <xf numFmtId="0" fontId="0" fillId="0" borderId="0" xfId="0" applyBorder="1" applyAlignment="1">
      <alignment horizontal="right"/>
    </xf>
    <xf numFmtId="2" fontId="0" fillId="0" borderId="0" xfId="0" applyNumberFormat="1" applyBorder="1"/>
    <xf numFmtId="0" fontId="84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4" fillId="24" borderId="0" xfId="0" applyFont="1" applyFill="1" applyBorder="1" applyAlignment="1">
      <alignment horizontal="right" vertical="center"/>
    </xf>
    <xf numFmtId="0" fontId="86" fillId="0" borderId="0" xfId="0" applyFont="1" applyBorder="1" applyAlignment="1">
      <alignment horizontal="center"/>
    </xf>
    <xf numFmtId="0" fontId="77" fillId="116" borderId="0" xfId="0" applyFont="1" applyFill="1" applyBorder="1" applyAlignment="1">
      <alignment horizontal="right" vertical="center"/>
    </xf>
    <xf numFmtId="213" fontId="2" fillId="0" borderId="0" xfId="0" applyNumberFormat="1" applyFont="1" applyBorder="1"/>
    <xf numFmtId="214" fontId="2" fillId="0" borderId="0" xfId="0" applyNumberFormat="1" applyFont="1" applyBorder="1"/>
    <xf numFmtId="0" fontId="2" fillId="0" borderId="0" xfId="0" applyFont="1" applyBorder="1"/>
    <xf numFmtId="0" fontId="2" fillId="120" borderId="0" xfId="0" applyFont="1" applyFill="1"/>
    <xf numFmtId="44" fontId="166" fillId="0" borderId="0" xfId="1" applyFont="1" applyAlignment="1">
      <alignment horizontal="right" vertical="center"/>
    </xf>
    <xf numFmtId="44" fontId="166" fillId="0" borderId="0" xfId="1" applyNumberFormat="1" applyFont="1" applyAlignment="1">
      <alignment horizontal="right" vertical="center"/>
    </xf>
    <xf numFmtId="0" fontId="4" fillId="0" borderId="179" xfId="0" applyFont="1" applyFill="1" applyBorder="1" applyAlignment="1">
      <alignment horizontal="center" vertical="center"/>
    </xf>
    <xf numFmtId="43" fontId="2" fillId="0" borderId="179" xfId="45156" applyFont="1" applyBorder="1" applyAlignment="1">
      <alignment horizontal="left" vertical="center"/>
    </xf>
    <xf numFmtId="44" fontId="4" fillId="0" borderId="0" xfId="1" applyFont="1" applyBorder="1" applyAlignment="1">
      <alignment vertical="center"/>
    </xf>
    <xf numFmtId="0" fontId="85" fillId="0" borderId="224" xfId="0" applyFont="1" applyFill="1" applyBorder="1" applyAlignment="1">
      <alignment horizontal="center" vertical="center"/>
    </xf>
    <xf numFmtId="44" fontId="2" fillId="6" borderId="222" xfId="1" applyFont="1" applyFill="1" applyBorder="1" applyAlignment="1">
      <alignment horizontal="right" vertical="center"/>
    </xf>
    <xf numFmtId="0" fontId="79" fillId="6" borderId="0" xfId="0" applyFont="1" applyFill="1" applyBorder="1" applyAlignment="1">
      <alignment vertical="center"/>
    </xf>
    <xf numFmtId="0" fontId="84" fillId="113" borderId="51" xfId="0" applyFont="1" applyFill="1" applyBorder="1" applyAlignment="1">
      <alignment horizontal="center" vertical="center"/>
    </xf>
    <xf numFmtId="1" fontId="2" fillId="6" borderId="58" xfId="0" applyNumberFormat="1" applyFont="1" applyFill="1" applyBorder="1" applyAlignment="1" applyProtection="1">
      <alignment horizontal="center" vertical="center"/>
      <protection locked="0"/>
    </xf>
    <xf numFmtId="0" fontId="204" fillId="0" borderId="0" xfId="44977" applyFont="1" applyBorder="1"/>
    <xf numFmtId="44" fontId="204" fillId="0" borderId="0" xfId="44977" applyNumberFormat="1" applyFont="1" applyBorder="1"/>
    <xf numFmtId="44" fontId="204" fillId="0" borderId="0" xfId="1" applyNumberFormat="1" applyFont="1" applyBorder="1"/>
    <xf numFmtId="44" fontId="204" fillId="0" borderId="0" xfId="1" applyFont="1" applyBorder="1"/>
    <xf numFmtId="0" fontId="85" fillId="0" borderId="5" xfId="0" applyFont="1" applyFill="1" applyBorder="1" applyAlignment="1">
      <alignment horizontal="center" vertical="center"/>
    </xf>
    <xf numFmtId="0" fontId="85" fillId="0" borderId="5" xfId="0" applyFont="1" applyFill="1" applyBorder="1" applyAlignment="1">
      <alignment horizontal="right" vertical="center"/>
    </xf>
    <xf numFmtId="0" fontId="199" fillId="0" borderId="0" xfId="0" applyFont="1" applyFill="1" applyBorder="1"/>
    <xf numFmtId="0" fontId="199" fillId="0" borderId="0" xfId="0" applyFont="1" applyAlignment="1">
      <alignment horizontal="center" vertical="center"/>
    </xf>
    <xf numFmtId="0" fontId="199" fillId="0" borderId="0" xfId="0" applyFont="1" applyFill="1" applyBorder="1" applyAlignment="1">
      <alignment vertical="center"/>
    </xf>
    <xf numFmtId="44" fontId="199" fillId="0" borderId="0" xfId="1" applyFont="1" applyFill="1" applyBorder="1" applyAlignment="1">
      <alignment vertical="center"/>
    </xf>
    <xf numFmtId="0" fontId="199" fillId="0" borderId="0" xfId="0" applyFont="1"/>
    <xf numFmtId="0" fontId="177" fillId="6" borderId="0" xfId="0" applyFont="1" applyFill="1" applyAlignment="1">
      <alignment horizontal="right"/>
    </xf>
    <xf numFmtId="44" fontId="177" fillId="6" borderId="0" xfId="0" applyNumberFormat="1" applyFont="1" applyFill="1" applyAlignment="1">
      <alignment horizontal="right"/>
    </xf>
    <xf numFmtId="44" fontId="177" fillId="6" borderId="227" xfId="0" applyNumberFormat="1" applyFont="1" applyFill="1" applyBorder="1" applyAlignment="1">
      <alignment horizontal="right"/>
    </xf>
    <xf numFmtId="44" fontId="177" fillId="6" borderId="0" xfId="0" applyNumberFormat="1" applyFont="1" applyFill="1" applyAlignment="1">
      <alignment horizontal="center" vertical="center"/>
    </xf>
    <xf numFmtId="0" fontId="177" fillId="0" borderId="0" xfId="0" quotePrefix="1" applyFont="1" applyBorder="1" applyAlignment="1">
      <alignment horizontal="right"/>
    </xf>
    <xf numFmtId="0" fontId="205" fillId="0" borderId="0" xfId="44977" applyFont="1" applyBorder="1" applyAlignment="1">
      <alignment vertical="center"/>
    </xf>
    <xf numFmtId="208" fontId="166" fillId="0" borderId="0" xfId="0" applyNumberFormat="1" applyFont="1" applyAlignment="1">
      <alignment horizontal="right" vertical="center"/>
    </xf>
    <xf numFmtId="44" fontId="205" fillId="0" borderId="0" xfId="1" applyFont="1" applyBorder="1" applyAlignment="1">
      <alignment vertical="center"/>
    </xf>
    <xf numFmtId="44" fontId="204" fillId="0" borderId="0" xfId="1" applyFont="1" applyBorder="1" applyAlignment="1">
      <alignment vertical="center"/>
    </xf>
    <xf numFmtId="209" fontId="166" fillId="0" borderId="0" xfId="0" applyNumberFormat="1" applyFont="1" applyAlignment="1">
      <alignment horizontal="right" vertical="center"/>
    </xf>
    <xf numFmtId="0" fontId="204" fillId="0" borderId="0" xfId="44977" applyFont="1" applyBorder="1" applyAlignment="1">
      <alignment vertical="center"/>
    </xf>
    <xf numFmtId="0" fontId="177" fillId="0" borderId="0" xfId="0" applyFont="1" applyBorder="1" applyAlignment="1">
      <alignment vertical="center"/>
    </xf>
    <xf numFmtId="0" fontId="177" fillId="6" borderId="0" xfId="0" applyFont="1" applyFill="1" applyBorder="1" applyAlignment="1">
      <alignment horizontal="right"/>
    </xf>
    <xf numFmtId="0" fontId="206" fillId="0" borderId="0" xfId="1330" applyFont="1" applyAlignment="1">
      <alignment horizontal="center" vertical="center"/>
    </xf>
    <xf numFmtId="43" fontId="206" fillId="0" borderId="173" xfId="45156" applyFont="1" applyBorder="1" applyAlignment="1">
      <alignment horizontal="left" vertical="center"/>
    </xf>
    <xf numFmtId="0" fontId="77" fillId="0" borderId="0" xfId="0" applyFont="1" applyBorder="1" applyAlignment="1">
      <alignment horizontal="right" vertical="center"/>
    </xf>
    <xf numFmtId="4" fontId="77" fillId="0" borderId="0" xfId="0" applyNumberFormat="1" applyFont="1" applyBorder="1" applyAlignment="1">
      <alignment vertical="center"/>
    </xf>
    <xf numFmtId="0" fontId="79" fillId="0" borderId="0" xfId="0" applyFont="1" applyBorder="1" applyAlignment="1">
      <alignment vertical="center"/>
    </xf>
    <xf numFmtId="0" fontId="85" fillId="0" borderId="179" xfId="0" applyFont="1" applyFill="1" applyBorder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212" fontId="2" fillId="0" borderId="0" xfId="0" applyNumberFormat="1" applyFont="1" applyAlignment="1" applyProtection="1">
      <alignment horizontal="center" vertical="center"/>
      <protection locked="0"/>
    </xf>
    <xf numFmtId="212" fontId="2" fillId="6" borderId="0" xfId="0" applyNumberFormat="1" applyFont="1" applyFill="1" applyAlignment="1" applyProtection="1">
      <alignment horizontal="center" vertical="center"/>
      <protection locked="0"/>
    </xf>
    <xf numFmtId="0" fontId="2" fillId="7" borderId="181" xfId="0" applyFont="1" applyFill="1" applyBorder="1" applyAlignment="1">
      <alignment horizontal="center" vertical="center"/>
    </xf>
    <xf numFmtId="0" fontId="2" fillId="7" borderId="175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0" fillId="0" borderId="57" xfId="0" applyBorder="1"/>
    <xf numFmtId="0" fontId="0" fillId="0" borderId="209" xfId="0" applyBorder="1"/>
    <xf numFmtId="0" fontId="0" fillId="0" borderId="59" xfId="0" applyBorder="1"/>
    <xf numFmtId="0" fontId="196" fillId="0" borderId="0" xfId="0" applyFont="1" applyFill="1" applyBorder="1" applyAlignment="1"/>
    <xf numFmtId="0" fontId="196" fillId="0" borderId="0" xfId="0" applyFont="1" applyFill="1" applyBorder="1" applyAlignment="1">
      <alignment horizontal="left"/>
    </xf>
    <xf numFmtId="0" fontId="196" fillId="118" borderId="196" xfId="0" applyFont="1" applyFill="1" applyBorder="1" applyAlignment="1">
      <alignment horizontal="center" vertical="center"/>
    </xf>
    <xf numFmtId="0" fontId="196" fillId="119" borderId="196" xfId="0" applyFont="1" applyFill="1" applyBorder="1" applyAlignment="1">
      <alignment horizontal="center" vertical="center"/>
    </xf>
    <xf numFmtId="0" fontId="196" fillId="109" borderId="199" xfId="0" applyFont="1" applyFill="1" applyBorder="1" applyAlignment="1">
      <alignment horizontal="center" vertical="center"/>
    </xf>
    <xf numFmtId="0" fontId="78" fillId="6" borderId="0" xfId="0" applyFont="1" applyFill="1" applyBorder="1" applyAlignment="1">
      <alignment vertical="center"/>
    </xf>
    <xf numFmtId="173" fontId="2" fillId="6" borderId="0" xfId="0" applyNumberFormat="1" applyFont="1" applyFill="1" applyBorder="1" applyAlignment="1">
      <alignment horizontal="center" vertical="center"/>
    </xf>
    <xf numFmtId="44" fontId="2" fillId="0" borderId="55" xfId="0" applyNumberFormat="1" applyFont="1" applyBorder="1" applyAlignment="1">
      <alignment horizontal="center" vertical="center"/>
    </xf>
    <xf numFmtId="44" fontId="2" fillId="0" borderId="228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7" borderId="231" xfId="0" applyFont="1" applyFill="1" applyBorder="1" applyAlignment="1">
      <alignment horizontal="center" vertical="center"/>
    </xf>
    <xf numFmtId="215" fontId="2" fillId="0" borderId="208" xfId="0" applyNumberFormat="1" applyFont="1" applyBorder="1" applyAlignment="1">
      <alignment horizontal="center" vertical="center"/>
    </xf>
    <xf numFmtId="221" fontId="2" fillId="0" borderId="230" xfId="0" applyNumberFormat="1" applyFont="1" applyBorder="1" applyAlignment="1">
      <alignment horizontal="center" vertical="center"/>
    </xf>
    <xf numFmtId="220" fontId="2" fillId="0" borderId="230" xfId="0" applyNumberFormat="1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80" fillId="0" borderId="58" xfId="0" applyFont="1" applyBorder="1" applyAlignment="1">
      <alignment horizontal="center" vertical="center"/>
    </xf>
    <xf numFmtId="0" fontId="3" fillId="7" borderId="21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vertical="center"/>
    </xf>
    <xf numFmtId="44" fontId="2" fillId="7" borderId="169" xfId="1" applyFont="1" applyFill="1" applyBorder="1" applyAlignment="1">
      <alignment horizontal="center" vertical="center"/>
    </xf>
    <xf numFmtId="10" fontId="2" fillId="0" borderId="79" xfId="2" applyNumberFormat="1" applyFont="1" applyFill="1" applyBorder="1" applyAlignment="1">
      <alignment horizontal="center" vertical="center"/>
    </xf>
    <xf numFmtId="0" fontId="3" fillId="53" borderId="63" xfId="0" applyFont="1" applyFill="1" applyBorder="1" applyAlignment="1">
      <alignment vertical="center"/>
    </xf>
    <xf numFmtId="0" fontId="3" fillId="53" borderId="63" xfId="0" applyFont="1" applyFill="1" applyBorder="1" applyAlignment="1">
      <alignment horizontal="center" vertical="center"/>
    </xf>
    <xf numFmtId="10" fontId="85" fillId="55" borderId="41" xfId="2" applyNumberFormat="1" applyFont="1" applyFill="1" applyBorder="1" applyAlignment="1">
      <alignment horizontal="center" vertical="center"/>
    </xf>
    <xf numFmtId="10" fontId="2" fillId="7" borderId="41" xfId="2" applyNumberFormat="1" applyFont="1" applyFill="1" applyBorder="1" applyAlignment="1">
      <alignment horizontal="center" vertical="center"/>
    </xf>
    <xf numFmtId="10" fontId="2" fillId="0" borderId="75" xfId="2" applyNumberFormat="1" applyFont="1" applyFill="1" applyBorder="1" applyAlignment="1">
      <alignment horizontal="center" vertical="center"/>
    </xf>
    <xf numFmtId="10" fontId="3" fillId="55" borderId="41" xfId="2" applyNumberFormat="1" applyFont="1" applyFill="1" applyBorder="1" applyAlignment="1">
      <alignment horizontal="center" vertical="center"/>
    </xf>
    <xf numFmtId="10" fontId="3" fillId="53" borderId="55" xfId="2" applyNumberFormat="1" applyFont="1" applyFill="1" applyBorder="1" applyAlignment="1">
      <alignment horizontal="center" vertical="center"/>
    </xf>
    <xf numFmtId="0" fontId="3" fillId="7" borderId="175" xfId="0" applyFont="1" applyFill="1" applyBorder="1" applyAlignment="1">
      <alignment horizontal="center" vertical="center"/>
    </xf>
    <xf numFmtId="0" fontId="3" fillId="7" borderId="230" xfId="0" applyFont="1" applyFill="1" applyBorder="1" applyAlignment="1">
      <alignment horizontal="center" vertical="center"/>
    </xf>
    <xf numFmtId="0" fontId="3" fillId="7" borderId="228" xfId="0" applyFont="1" applyFill="1" applyBorder="1" applyAlignment="1">
      <alignment horizontal="center" vertical="center"/>
    </xf>
    <xf numFmtId="0" fontId="2" fillId="0" borderId="57" xfId="0" applyFont="1" applyBorder="1" applyAlignment="1"/>
    <xf numFmtId="0" fontId="2" fillId="0" borderId="59" xfId="0" applyFont="1" applyBorder="1" applyAlignment="1"/>
    <xf numFmtId="0" fontId="2" fillId="0" borderId="60" xfId="0" applyFont="1" applyBorder="1" applyAlignment="1"/>
    <xf numFmtId="0" fontId="2" fillId="0" borderId="215" xfId="0" applyFont="1" applyBorder="1" applyAlignment="1">
      <alignment horizontal="center" vertical="center"/>
    </xf>
    <xf numFmtId="14" fontId="2" fillId="0" borderId="233" xfId="0" applyNumberFormat="1" applyFont="1" applyBorder="1" applyAlignment="1">
      <alignment horizontal="center" vertical="center"/>
    </xf>
    <xf numFmtId="49" fontId="4" fillId="0" borderId="81" xfId="1" applyNumberFormat="1" applyFont="1" applyBorder="1" applyAlignment="1">
      <alignment horizontal="center" vertical="center"/>
    </xf>
    <xf numFmtId="1" fontId="85" fillId="120" borderId="52" xfId="1" applyNumberFormat="1" applyFont="1" applyFill="1" applyBorder="1" applyAlignment="1">
      <alignment horizontal="center" vertical="center"/>
    </xf>
    <xf numFmtId="213" fontId="4" fillId="120" borderId="54" xfId="1" applyNumberFormat="1" applyFont="1" applyFill="1" applyBorder="1" applyAlignment="1">
      <alignment horizontal="center" vertical="center"/>
    </xf>
    <xf numFmtId="1" fontId="85" fillId="120" borderId="231" xfId="1" applyNumberFormat="1" applyFont="1" applyFill="1" applyBorder="1" applyAlignment="1">
      <alignment horizontal="center" vertical="center"/>
    </xf>
    <xf numFmtId="215" fontId="4" fillId="120" borderId="230" xfId="1" applyNumberFormat="1" applyFont="1" applyFill="1" applyBorder="1" applyAlignment="1">
      <alignment horizontal="center" vertical="center"/>
    </xf>
    <xf numFmtId="214" fontId="4" fillId="120" borderId="230" xfId="1" applyNumberFormat="1" applyFont="1" applyFill="1" applyBorder="1" applyAlignment="1">
      <alignment horizontal="center" vertical="center"/>
    </xf>
    <xf numFmtId="214" fontId="4" fillId="120" borderId="56" xfId="1" applyNumberFormat="1" applyFont="1" applyFill="1" applyBorder="1" applyAlignment="1">
      <alignment horizontal="center" vertical="center"/>
    </xf>
    <xf numFmtId="2" fontId="4" fillId="0" borderId="81" xfId="1" applyNumberFormat="1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234" xfId="0" applyFont="1" applyBorder="1" applyAlignment="1">
      <alignment horizontal="center" vertical="center"/>
    </xf>
    <xf numFmtId="215" fontId="2" fillId="0" borderId="0" xfId="0" applyNumberFormat="1" applyFont="1" applyFill="1" applyBorder="1" applyAlignment="1">
      <alignment horizontal="center" vertical="center"/>
    </xf>
    <xf numFmtId="44" fontId="2" fillId="0" borderId="175" xfId="1" applyFont="1" applyBorder="1" applyAlignment="1">
      <alignment horizontal="center" vertical="center"/>
    </xf>
    <xf numFmtId="44" fontId="2" fillId="0" borderId="228" xfId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1" fontId="2" fillId="0" borderId="230" xfId="0" applyNumberFormat="1" applyFont="1" applyBorder="1" applyAlignment="1">
      <alignment horizontal="center" vertical="center"/>
    </xf>
    <xf numFmtId="0" fontId="4" fillId="0" borderId="0" xfId="578" applyFont="1" applyAlignment="1">
      <alignment horizontal="center"/>
    </xf>
    <xf numFmtId="0" fontId="4" fillId="0" borderId="0" xfId="578" applyFont="1"/>
    <xf numFmtId="0" fontId="165" fillId="0" borderId="0" xfId="578" applyFont="1" applyAlignment="1">
      <alignment horizontal="center"/>
    </xf>
    <xf numFmtId="0" fontId="85" fillId="0" borderId="0" xfId="578" applyFont="1" applyAlignment="1">
      <alignment horizontal="center"/>
    </xf>
    <xf numFmtId="0" fontId="177" fillId="0" borderId="0" xfId="578" applyFont="1" applyAlignment="1">
      <alignment horizontal="center"/>
    </xf>
    <xf numFmtId="1" fontId="165" fillId="0" borderId="0" xfId="578" applyNumberFormat="1" applyFont="1" applyAlignment="1">
      <alignment horizontal="center"/>
    </xf>
    <xf numFmtId="206" fontId="165" fillId="0" borderId="0" xfId="578" applyNumberFormat="1" applyFont="1" applyAlignment="1">
      <alignment horizontal="center"/>
    </xf>
    <xf numFmtId="206" fontId="4" fillId="0" borderId="0" xfId="578" applyNumberFormat="1" applyFont="1" applyAlignment="1">
      <alignment horizontal="center"/>
    </xf>
    <xf numFmtId="0" fontId="4" fillId="3" borderId="0" xfId="578" applyFont="1" applyFill="1" applyAlignment="1">
      <alignment horizontal="center"/>
    </xf>
    <xf numFmtId="9" fontId="203" fillId="0" borderId="0" xfId="2364" applyFont="1" applyAlignment="1">
      <alignment horizontal="center"/>
    </xf>
    <xf numFmtId="0" fontId="4" fillId="103" borderId="0" xfId="578" applyFont="1" applyFill="1" applyAlignment="1">
      <alignment horizontal="center"/>
    </xf>
    <xf numFmtId="44" fontId="203" fillId="0" borderId="0" xfId="489" applyFont="1" applyAlignment="1">
      <alignment horizontal="center"/>
    </xf>
    <xf numFmtId="2" fontId="203" fillId="0" borderId="0" xfId="2364" applyNumberFormat="1" applyFont="1" applyAlignment="1">
      <alignment horizontal="center"/>
    </xf>
    <xf numFmtId="206" fontId="4" fillId="103" borderId="0" xfId="578" applyNumberFormat="1" applyFont="1" applyFill="1" applyAlignment="1">
      <alignment horizontal="center"/>
    </xf>
    <xf numFmtId="0" fontId="203" fillId="0" borderId="0" xfId="2364" applyNumberFormat="1" applyFont="1" applyAlignment="1">
      <alignment horizontal="center"/>
    </xf>
    <xf numFmtId="1" fontId="4" fillId="0" borderId="0" xfId="578" applyNumberFormat="1" applyFont="1" applyAlignment="1">
      <alignment horizontal="center"/>
    </xf>
    <xf numFmtId="44" fontId="210" fillId="0" borderId="0" xfId="489" applyFont="1" applyAlignment="1">
      <alignment horizontal="center"/>
    </xf>
    <xf numFmtId="2" fontId="4" fillId="0" borderId="0" xfId="578" applyNumberFormat="1" applyFont="1"/>
    <xf numFmtId="2" fontId="4" fillId="0" borderId="0" xfId="578" quotePrefix="1" applyNumberFormat="1" applyFont="1" applyAlignment="1">
      <alignment horizontal="center"/>
    </xf>
    <xf numFmtId="2" fontId="4" fillId="0" borderId="0" xfId="578" applyNumberFormat="1" applyFont="1" applyAlignment="1">
      <alignment horizontal="center"/>
    </xf>
    <xf numFmtId="0" fontId="4" fillId="103" borderId="0" xfId="578" applyFont="1" applyFill="1"/>
    <xf numFmtId="2" fontId="4" fillId="103" borderId="0" xfId="578" applyNumberFormat="1" applyFont="1" applyFill="1" applyAlignment="1">
      <alignment horizontal="center"/>
    </xf>
    <xf numFmtId="44" fontId="203" fillId="103" borderId="0" xfId="489" applyFont="1" applyFill="1" applyAlignment="1">
      <alignment horizontal="center"/>
    </xf>
    <xf numFmtId="1" fontId="4" fillId="0" borderId="0" xfId="578" applyNumberFormat="1" applyFont="1"/>
    <xf numFmtId="0" fontId="214" fillId="0" borderId="0" xfId="578" applyFont="1"/>
    <xf numFmtId="206" fontId="4" fillId="0" borderId="0" xfId="578" applyNumberFormat="1" applyFont="1"/>
    <xf numFmtId="2" fontId="4" fillId="0" borderId="0" xfId="578" applyNumberFormat="1" applyFont="1" applyAlignment="1">
      <alignment horizontal="right"/>
    </xf>
    <xf numFmtId="4" fontId="4" fillId="103" borderId="0" xfId="578" applyNumberFormat="1" applyFont="1" applyFill="1" applyAlignment="1">
      <alignment horizontal="center"/>
    </xf>
    <xf numFmtId="44" fontId="4" fillId="3" borderId="0" xfId="578" applyNumberFormat="1" applyFont="1" applyFill="1" applyAlignment="1">
      <alignment horizontal="center"/>
    </xf>
    <xf numFmtId="44" fontId="208" fillId="0" borderId="48" xfId="578" applyNumberFormat="1" applyFont="1" applyBorder="1" applyAlignment="1">
      <alignment horizontal="center"/>
    </xf>
    <xf numFmtId="44" fontId="4" fillId="0" borderId="0" xfId="578" applyNumberFormat="1" applyFont="1" applyAlignment="1">
      <alignment horizontal="center"/>
    </xf>
    <xf numFmtId="0" fontId="4" fillId="0" borderId="0" xfId="578" applyFont="1" applyFill="1"/>
    <xf numFmtId="0" fontId="4" fillId="6" borderId="0" xfId="578" applyFont="1" applyFill="1" applyBorder="1"/>
    <xf numFmtId="0" fontId="212" fillId="6" borderId="0" xfId="578" applyFont="1" applyFill="1" applyBorder="1" applyAlignment="1">
      <alignment horizontal="right"/>
    </xf>
    <xf numFmtId="44" fontId="210" fillId="6" borderId="0" xfId="489" applyFont="1" applyFill="1" applyBorder="1" applyAlignment="1">
      <alignment horizontal="center"/>
    </xf>
    <xf numFmtId="0" fontId="4" fillId="0" borderId="238" xfId="578" applyFont="1" applyBorder="1"/>
    <xf numFmtId="0" fontId="4" fillId="23" borderId="238" xfId="578" applyFont="1" applyFill="1" applyBorder="1" applyAlignment="1">
      <alignment horizontal="center"/>
    </xf>
    <xf numFmtId="0" fontId="4" fillId="0" borderId="238" xfId="578" applyFont="1" applyBorder="1" applyAlignment="1">
      <alignment horizontal="center"/>
    </xf>
    <xf numFmtId="0" fontId="203" fillId="0" borderId="238" xfId="489" applyNumberFormat="1" applyFont="1" applyBorder="1" applyAlignment="1">
      <alignment horizontal="center"/>
    </xf>
    <xf numFmtId="44" fontId="4" fillId="0" borderId="238" xfId="1" applyFont="1" applyBorder="1" applyAlignment="1">
      <alignment horizontal="center"/>
    </xf>
    <xf numFmtId="0" fontId="4" fillId="0" borderId="0" xfId="578" applyFont="1" applyFill="1" applyAlignment="1">
      <alignment horizontal="center"/>
    </xf>
    <xf numFmtId="44" fontId="203" fillId="6" borderId="0" xfId="489" applyFont="1" applyFill="1" applyBorder="1" applyAlignment="1">
      <alignment horizontal="center"/>
    </xf>
    <xf numFmtId="44" fontId="0" fillId="23" borderId="0" xfId="1" applyFont="1" applyFill="1" applyAlignment="1">
      <alignment horizontal="center" vertical="center"/>
    </xf>
    <xf numFmtId="44" fontId="0" fillId="24" borderId="0" xfId="1" applyFont="1" applyFill="1" applyAlignment="1">
      <alignment horizontal="center"/>
    </xf>
    <xf numFmtId="44" fontId="0" fillId="0" borderId="0" xfId="1" applyFont="1"/>
    <xf numFmtId="44" fontId="0" fillId="0" borderId="0" xfId="1" applyFont="1" applyAlignment="1">
      <alignment horizontal="center"/>
    </xf>
    <xf numFmtId="220" fontId="0" fillId="24" borderId="0" xfId="0" applyNumberFormat="1" applyFill="1" applyAlignment="1">
      <alignment horizontal="center"/>
    </xf>
    <xf numFmtId="219" fontId="4" fillId="0" borderId="0" xfId="578" applyNumberFormat="1" applyFont="1" applyAlignment="1">
      <alignment horizontal="center"/>
    </xf>
    <xf numFmtId="220" fontId="4" fillId="0" borderId="0" xfId="578" applyNumberFormat="1" applyFont="1" applyAlignment="1">
      <alignment horizontal="center"/>
    </xf>
    <xf numFmtId="222" fontId="4" fillId="103" borderId="0" xfId="578" applyNumberFormat="1" applyFont="1" applyFill="1" applyAlignment="1">
      <alignment horizontal="center"/>
    </xf>
    <xf numFmtId="3" fontId="4" fillId="103" borderId="0" xfId="578" applyNumberFormat="1" applyFont="1" applyFill="1" applyAlignment="1">
      <alignment horizontal="center"/>
    </xf>
    <xf numFmtId="1" fontId="4" fillId="103" borderId="0" xfId="578" applyNumberFormat="1" applyFont="1" applyFill="1" applyAlignment="1">
      <alignment horizontal="center"/>
    </xf>
    <xf numFmtId="44" fontId="3" fillId="2" borderId="226" xfId="1" applyFont="1" applyFill="1" applyBorder="1" applyAlignment="1">
      <alignment horizontal="right" vertical="center"/>
    </xf>
    <xf numFmtId="43" fontId="2" fillId="0" borderId="173" xfId="45156" applyNumberFormat="1" applyFont="1" applyBorder="1" applyAlignment="1">
      <alignment horizontal="left" vertical="center"/>
    </xf>
    <xf numFmtId="10" fontId="2" fillId="0" borderId="229" xfId="2" applyNumberFormat="1" applyFont="1" applyBorder="1" applyAlignment="1">
      <alignment horizontal="center" vertical="center"/>
    </xf>
    <xf numFmtId="0" fontId="4" fillId="6" borderId="59" xfId="0" applyFont="1" applyFill="1" applyBorder="1" applyAlignment="1" applyProtection="1">
      <alignment horizontal="center" vertical="center"/>
      <protection locked="0"/>
    </xf>
    <xf numFmtId="212" fontId="4" fillId="6" borderId="42" xfId="0" applyNumberFormat="1" applyFont="1" applyFill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212" fontId="196" fillId="109" borderId="60" xfId="0" applyNumberFormat="1" applyFont="1" applyFill="1" applyBorder="1" applyAlignment="1" applyProtection="1">
      <alignment horizontal="center" vertical="center"/>
      <protection locked="0"/>
    </xf>
    <xf numFmtId="212" fontId="196" fillId="109" borderId="61" xfId="0" applyNumberFormat="1" applyFont="1" applyFill="1" applyBorder="1" applyAlignment="1" applyProtection="1">
      <alignment horizontal="center" vertical="center"/>
      <protection locked="0"/>
    </xf>
    <xf numFmtId="0" fontId="196" fillId="109" borderId="61" xfId="0" applyNumberFormat="1" applyFont="1" applyFill="1" applyBorder="1" applyAlignment="1" applyProtection="1">
      <alignment horizontal="center" vertical="center"/>
      <protection locked="0"/>
    </xf>
    <xf numFmtId="213" fontId="196" fillId="109" borderId="61" xfId="0" applyNumberFormat="1" applyFont="1" applyFill="1" applyBorder="1" applyAlignment="1" applyProtection="1">
      <alignment horizontal="center" vertical="center"/>
      <protection locked="0"/>
    </xf>
    <xf numFmtId="215" fontId="196" fillId="109" borderId="0" xfId="0" applyNumberFormat="1" applyFont="1" applyFill="1" applyAlignment="1" applyProtection="1">
      <alignment horizontal="center" vertical="center"/>
      <protection locked="0"/>
    </xf>
    <xf numFmtId="214" fontId="196" fillId="109" borderId="61" xfId="0" applyNumberFormat="1" applyFont="1" applyFill="1" applyBorder="1" applyAlignment="1" applyProtection="1">
      <alignment horizontal="center" vertical="center"/>
      <protection locked="0"/>
    </xf>
    <xf numFmtId="212" fontId="196" fillId="109" borderId="198" xfId="0" applyNumberFormat="1" applyFont="1" applyFill="1" applyBorder="1" applyAlignment="1" applyProtection="1">
      <alignment horizontal="center" vertical="center"/>
      <protection locked="0"/>
    </xf>
    <xf numFmtId="212" fontId="2" fillId="0" borderId="42" xfId="0" applyNumberFormat="1" applyFont="1" applyBorder="1" applyAlignment="1" applyProtection="1">
      <alignment horizontal="center" vertical="center"/>
      <protection locked="0"/>
    </xf>
    <xf numFmtId="208" fontId="85" fillId="121" borderId="48" xfId="1" applyNumberFormat="1" applyFont="1" applyFill="1" applyBorder="1" applyAlignment="1">
      <alignment horizontal="center" vertical="center"/>
    </xf>
    <xf numFmtId="210" fontId="85" fillId="116" borderId="48" xfId="1" applyNumberFormat="1" applyFont="1" applyFill="1" applyBorder="1" applyAlignment="1">
      <alignment horizontal="center" vertical="center"/>
    </xf>
    <xf numFmtId="0" fontId="167" fillId="0" borderId="0" xfId="0" applyFont="1" applyFill="1" applyAlignment="1">
      <alignment horizontal="center" vertical="center"/>
    </xf>
    <xf numFmtId="0" fontId="197" fillId="0" borderId="0" xfId="0" applyFont="1" applyFill="1" applyAlignment="1">
      <alignment horizontal="center" vertical="center"/>
    </xf>
    <xf numFmtId="0" fontId="167" fillId="0" borderId="0" xfId="0" applyFont="1" applyAlignment="1">
      <alignment horizontal="center" vertical="center"/>
    </xf>
    <xf numFmtId="0" fontId="197" fillId="0" borderId="171" xfId="0" applyFont="1" applyBorder="1" applyAlignment="1">
      <alignment horizontal="center" vertical="center"/>
    </xf>
    <xf numFmtId="1" fontId="85" fillId="120" borderId="181" xfId="1" applyNumberFormat="1" applyFont="1" applyFill="1" applyBorder="1" applyAlignment="1">
      <alignment horizontal="center" vertical="center"/>
    </xf>
    <xf numFmtId="0" fontId="2" fillId="0" borderId="182" xfId="0" applyFont="1" applyBorder="1" applyAlignment="1">
      <alignment horizontal="center" vertical="center"/>
    </xf>
    <xf numFmtId="0" fontId="2" fillId="0" borderId="156" xfId="0" applyFont="1" applyBorder="1" applyAlignment="1">
      <alignment horizontal="center" vertical="center"/>
    </xf>
    <xf numFmtId="1" fontId="85" fillId="120" borderId="218" xfId="1" applyNumberFormat="1" applyFont="1" applyFill="1" applyBorder="1" applyAlignment="1">
      <alignment horizontal="center" vertical="center"/>
    </xf>
    <xf numFmtId="0" fontId="2" fillId="7" borderId="52" xfId="0" applyFont="1" applyFill="1" applyBorder="1" applyAlignment="1">
      <alignment horizontal="center" vertical="center"/>
    </xf>
    <xf numFmtId="0" fontId="2" fillId="7" borderId="232" xfId="0" applyFont="1" applyFill="1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 wrapText="1"/>
    </xf>
    <xf numFmtId="2" fontId="2" fillId="6" borderId="228" xfId="2" applyNumberFormat="1" applyFont="1" applyFill="1" applyBorder="1" applyAlignment="1">
      <alignment horizontal="center" vertical="center"/>
    </xf>
    <xf numFmtId="0" fontId="85" fillId="122" borderId="52" xfId="0" applyFont="1" applyFill="1" applyBorder="1" applyAlignment="1">
      <alignment horizontal="center" vertical="center"/>
    </xf>
    <xf numFmtId="44" fontId="4" fillId="122" borderId="54" xfId="0" applyNumberFormat="1" applyFont="1" applyFill="1" applyBorder="1" applyAlignment="1">
      <alignment vertical="center"/>
    </xf>
    <xf numFmtId="0" fontId="85" fillId="122" borderId="231" xfId="0" applyFont="1" applyFill="1" applyBorder="1" applyAlignment="1">
      <alignment horizontal="center" vertical="center"/>
    </xf>
    <xf numFmtId="44" fontId="4" fillId="122" borderId="230" xfId="0" applyNumberFormat="1" applyFont="1" applyFill="1" applyBorder="1" applyAlignment="1">
      <alignment vertical="center"/>
    </xf>
    <xf numFmtId="0" fontId="85" fillId="122" borderId="55" xfId="0" applyFont="1" applyFill="1" applyBorder="1" applyAlignment="1">
      <alignment horizontal="center" vertical="center"/>
    </xf>
    <xf numFmtId="44" fontId="4" fillId="122" borderId="56" xfId="0" applyNumberFormat="1" applyFont="1" applyFill="1" applyBorder="1" applyAlignment="1">
      <alignment vertical="center"/>
    </xf>
    <xf numFmtId="0" fontId="79" fillId="0" borderId="0" xfId="0" applyFont="1" applyBorder="1" applyAlignment="1">
      <alignment horizontal="left" vertical="center"/>
    </xf>
    <xf numFmtId="43" fontId="206" fillId="0" borderId="173" xfId="45156" applyFont="1" applyBorder="1" applyAlignment="1">
      <alignment horizontal="center" vertical="center"/>
    </xf>
    <xf numFmtId="1" fontId="85" fillId="2" borderId="48" xfId="1" applyNumberFormat="1" applyFont="1" applyFill="1" applyBorder="1" applyAlignment="1">
      <alignment horizontal="center" vertical="center" wrapText="1"/>
    </xf>
    <xf numFmtId="164" fontId="4" fillId="103" borderId="0" xfId="578" applyNumberFormat="1" applyFont="1" applyFill="1" applyAlignment="1">
      <alignment horizontal="center"/>
    </xf>
    <xf numFmtId="0" fontId="85" fillId="103" borderId="0" xfId="578" applyFont="1" applyFill="1"/>
    <xf numFmtId="44" fontId="4" fillId="7" borderId="211" xfId="1" applyFont="1" applyFill="1" applyBorder="1" applyAlignment="1">
      <alignment vertical="center"/>
    </xf>
    <xf numFmtId="219" fontId="0" fillId="6" borderId="222" xfId="0" applyNumberFormat="1" applyFont="1" applyFill="1" applyBorder="1" applyAlignment="1">
      <alignment horizontal="left" vertical="center"/>
    </xf>
    <xf numFmtId="0" fontId="2" fillId="0" borderId="112" xfId="0" applyFont="1" applyBorder="1" applyAlignment="1">
      <alignment vertical="center" wrapText="1"/>
    </xf>
    <xf numFmtId="1" fontId="196" fillId="109" borderId="51" xfId="0" applyNumberFormat="1" applyFont="1" applyFill="1" applyBorder="1" applyAlignment="1">
      <alignment horizontal="center" vertical="center" wrapText="1"/>
    </xf>
    <xf numFmtId="213" fontId="196" fillId="109" borderId="51" xfId="0" applyNumberFormat="1" applyFont="1" applyFill="1" applyBorder="1" applyAlignment="1">
      <alignment horizontal="center" vertical="center" wrapText="1"/>
    </xf>
    <xf numFmtId="0" fontId="105" fillId="0" borderId="0" xfId="0" applyFont="1" applyFill="1" applyBorder="1" applyAlignment="1">
      <alignment horizontal="center" vertical="center"/>
    </xf>
    <xf numFmtId="0" fontId="197" fillId="0" borderId="0" xfId="0" applyFont="1" applyFill="1" applyBorder="1" applyAlignment="1">
      <alignment horizontal="center" vertical="center"/>
    </xf>
    <xf numFmtId="44" fontId="4" fillId="0" borderId="173" xfId="1" applyFont="1" applyBorder="1" applyAlignment="1">
      <alignment vertical="center"/>
    </xf>
    <xf numFmtId="0" fontId="2" fillId="0" borderId="59" xfId="0" applyFont="1" applyBorder="1" applyAlignment="1">
      <alignment horizontal="center" vertical="center"/>
    </xf>
    <xf numFmtId="219" fontId="4" fillId="6" borderId="0" xfId="0" applyNumberFormat="1" applyFont="1" applyFill="1" applyAlignment="1" applyProtection="1">
      <alignment horizontal="center" vertical="center"/>
      <protection locked="0"/>
    </xf>
    <xf numFmtId="212" fontId="4" fillId="6" borderId="0" xfId="0" applyNumberFormat="1" applyFont="1" applyFill="1" applyAlignment="1" applyProtection="1">
      <alignment horizontal="center" vertical="center"/>
      <protection locked="0"/>
    </xf>
    <xf numFmtId="215" fontId="2" fillId="6" borderId="0" xfId="0" applyNumberFormat="1" applyFont="1" applyFill="1" applyAlignment="1" applyProtection="1">
      <alignment horizontal="center" vertical="center"/>
      <protection locked="0"/>
    </xf>
    <xf numFmtId="0" fontId="0" fillId="0" borderId="73" xfId="0" applyBorder="1"/>
    <xf numFmtId="0" fontId="0" fillId="0" borderId="198" xfId="0" applyBorder="1"/>
    <xf numFmtId="0" fontId="2" fillId="7" borderId="181" xfId="0" applyFont="1" applyFill="1" applyBorder="1" applyAlignment="1">
      <alignment horizontal="center" vertical="center"/>
    </xf>
    <xf numFmtId="0" fontId="2" fillId="7" borderId="175" xfId="0" applyFont="1" applyFill="1" applyBorder="1" applyAlignment="1">
      <alignment horizontal="center" vertical="center"/>
    </xf>
    <xf numFmtId="0" fontId="2" fillId="0" borderId="112" xfId="0" applyFont="1" applyBorder="1" applyAlignment="1">
      <alignment horizontal="left" vertical="center" wrapText="1"/>
    </xf>
    <xf numFmtId="0" fontId="79" fillId="0" borderId="0" xfId="0" applyFont="1" applyAlignment="1">
      <alignment horizontal="left"/>
    </xf>
    <xf numFmtId="44" fontId="4" fillId="6" borderId="0" xfId="0" applyNumberFormat="1" applyFont="1" applyFill="1"/>
    <xf numFmtId="1" fontId="85" fillId="6" borderId="0" xfId="1" applyNumberFormat="1" applyFont="1" applyFill="1" applyBorder="1" applyAlignment="1">
      <alignment horizontal="center" vertical="center"/>
    </xf>
    <xf numFmtId="213" fontId="4" fillId="6" borderId="0" xfId="1" applyNumberFormat="1" applyFont="1" applyFill="1" applyBorder="1" applyAlignment="1">
      <alignment horizontal="center" vertical="center"/>
    </xf>
    <xf numFmtId="1" fontId="85" fillId="6" borderId="0" xfId="1" applyNumberFormat="1" applyFont="1" applyFill="1" applyBorder="1" applyAlignment="1">
      <alignment horizontal="center" vertical="center" wrapText="1"/>
    </xf>
    <xf numFmtId="0" fontId="2" fillId="0" borderId="179" xfId="0" applyFont="1" applyBorder="1" applyAlignment="1">
      <alignment horizontal="center" vertical="center"/>
    </xf>
    <xf numFmtId="0" fontId="85" fillId="6" borderId="59" xfId="0" applyFont="1" applyFill="1" applyBorder="1" applyAlignment="1">
      <alignment horizontal="center" vertical="center"/>
    </xf>
    <xf numFmtId="44" fontId="4" fillId="6" borderId="0" xfId="0" applyNumberFormat="1" applyFont="1" applyFill="1" applyAlignment="1">
      <alignment vertical="center"/>
    </xf>
    <xf numFmtId="211" fontId="4" fillId="6" borderId="0" xfId="0" applyNumberFormat="1" applyFont="1" applyFill="1"/>
    <xf numFmtId="215" fontId="4" fillId="6" borderId="0" xfId="1" applyNumberFormat="1" applyFont="1" applyFill="1" applyBorder="1" applyAlignment="1">
      <alignment horizontal="center" vertical="center"/>
    </xf>
    <xf numFmtId="208" fontId="85" fillId="6" borderId="0" xfId="1" applyNumberFormat="1" applyFont="1" applyFill="1" applyBorder="1" applyAlignment="1">
      <alignment horizontal="center" vertical="center"/>
    </xf>
    <xf numFmtId="2" fontId="79" fillId="0" borderId="0" xfId="0" applyNumberFormat="1" applyFont="1"/>
    <xf numFmtId="208" fontId="176" fillId="0" borderId="0" xfId="0" applyNumberFormat="1" applyFont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214" fontId="4" fillId="6" borderId="0" xfId="1" applyNumberFormat="1" applyFont="1" applyFill="1" applyBorder="1" applyAlignment="1">
      <alignment horizontal="center" vertical="center"/>
    </xf>
    <xf numFmtId="14" fontId="2" fillId="0" borderId="143" xfId="0" applyNumberFormat="1" applyFont="1" applyBorder="1" applyAlignment="1">
      <alignment horizontal="center" vertical="center"/>
    </xf>
    <xf numFmtId="0" fontId="2" fillId="7" borderId="246" xfId="0" applyFont="1" applyFill="1" applyBorder="1" applyAlignment="1">
      <alignment horizontal="center" vertical="center"/>
    </xf>
    <xf numFmtId="2" fontId="2" fillId="6" borderId="48" xfId="0" applyNumberFormat="1" applyFont="1" applyFill="1" applyBorder="1" applyAlignment="1">
      <alignment horizontal="center" vertical="center"/>
    </xf>
    <xf numFmtId="2" fontId="2" fillId="6" borderId="60" xfId="0" applyNumberFormat="1" applyFont="1" applyFill="1" applyBorder="1" applyAlignment="1">
      <alignment horizontal="center" vertical="center"/>
    </xf>
    <xf numFmtId="2" fontId="2" fillId="6" borderId="61" xfId="2" applyNumberFormat="1" applyFont="1" applyFill="1" applyBorder="1" applyAlignment="1">
      <alignment horizontal="center" vertical="center"/>
    </xf>
    <xf numFmtId="210" fontId="85" fillId="6" borderId="61" xfId="1" applyNumberFormat="1" applyFont="1" applyFill="1" applyBorder="1" applyAlignment="1">
      <alignment horizontal="center" vertical="center"/>
    </xf>
    <xf numFmtId="0" fontId="2" fillId="7" borderId="245" xfId="0" applyFont="1" applyFill="1" applyBorder="1" applyAlignment="1">
      <alignment horizontal="center" vertical="center"/>
    </xf>
    <xf numFmtId="44" fontId="2" fillId="6" borderId="220" xfId="1" applyFont="1" applyFill="1" applyBorder="1" applyAlignment="1">
      <alignment horizontal="center" vertical="center"/>
    </xf>
    <xf numFmtId="0" fontId="2" fillId="7" borderId="220" xfId="0" applyFont="1" applyFill="1" applyBorder="1" applyAlignment="1">
      <alignment horizontal="center" vertical="center"/>
    </xf>
    <xf numFmtId="4" fontId="77" fillId="0" borderId="0" xfId="0" applyNumberFormat="1" applyFont="1" applyAlignment="1">
      <alignment vertical="center"/>
    </xf>
    <xf numFmtId="0" fontId="2" fillId="2" borderId="175" xfId="0" applyFont="1" applyFill="1" applyBorder="1" applyAlignment="1">
      <alignment horizontal="center" vertical="center"/>
    </xf>
    <xf numFmtId="0" fontId="2" fillId="2" borderId="175" xfId="0" applyFont="1" applyFill="1" applyBorder="1" applyAlignment="1">
      <alignment horizontal="center" vertical="center" wrapText="1"/>
    </xf>
    <xf numFmtId="0" fontId="2" fillId="2" borderId="226" xfId="0" applyFont="1" applyFill="1" applyBorder="1" applyAlignment="1">
      <alignment horizontal="center" vertical="center"/>
    </xf>
    <xf numFmtId="0" fontId="2" fillId="3" borderId="175" xfId="0" applyFont="1" applyFill="1" applyBorder="1" applyAlignment="1">
      <alignment horizontal="center" vertical="center"/>
    </xf>
    <xf numFmtId="0" fontId="2" fillId="5" borderId="175" xfId="0" applyFont="1" applyFill="1" applyBorder="1" applyAlignment="1">
      <alignment horizontal="center" vertical="center"/>
    </xf>
    <xf numFmtId="0" fontId="199" fillId="0" borderId="0" xfId="0" applyFont="1" applyAlignment="1">
      <alignment vertical="center"/>
    </xf>
    <xf numFmtId="0" fontId="204" fillId="0" borderId="0" xfId="44977" applyFont="1"/>
    <xf numFmtId="0" fontId="2" fillId="0" borderId="112" xfId="0" applyFont="1" applyBorder="1" applyAlignment="1">
      <alignment horizontal="center" vertical="center" wrapText="1"/>
    </xf>
    <xf numFmtId="0" fontId="79" fillId="0" borderId="0" xfId="0" applyFont="1" applyAlignment="1">
      <alignment horizontal="left" vertical="center"/>
    </xf>
    <xf numFmtId="0" fontId="77" fillId="0" borderId="0" xfId="0" applyFont="1" applyAlignment="1">
      <alignment horizontal="right" vertical="center"/>
    </xf>
    <xf numFmtId="49" fontId="4" fillId="0" borderId="173" xfId="0" applyNumberFormat="1" applyFont="1" applyBorder="1" applyAlignment="1">
      <alignment horizontal="center" vertical="center"/>
    </xf>
    <xf numFmtId="0" fontId="85" fillId="0" borderId="247" xfId="0" applyFont="1" applyBorder="1" applyAlignment="1">
      <alignment horizontal="center" vertical="center"/>
    </xf>
    <xf numFmtId="0" fontId="204" fillId="0" borderId="0" xfId="44977" applyFont="1" applyAlignment="1">
      <alignment vertical="center"/>
    </xf>
    <xf numFmtId="0" fontId="77" fillId="0" borderId="112" xfId="0" applyFont="1" applyBorder="1" applyAlignment="1">
      <alignment horizontal="center" vertical="center" wrapText="1"/>
    </xf>
    <xf numFmtId="0" fontId="177" fillId="0" borderId="0" xfId="0" applyFont="1" applyAlignment="1">
      <alignment vertical="center"/>
    </xf>
    <xf numFmtId="44" fontId="3" fillId="7" borderId="175" xfId="1" applyFont="1" applyFill="1" applyBorder="1" applyAlignment="1">
      <alignment vertical="center"/>
    </xf>
    <xf numFmtId="44" fontId="3" fillId="3" borderId="175" xfId="1" applyFont="1" applyFill="1" applyBorder="1" applyAlignment="1">
      <alignment vertical="center"/>
    </xf>
    <xf numFmtId="44" fontId="3" fillId="5" borderId="175" xfId="1" applyFont="1" applyFill="1" applyBorder="1" applyAlignment="1">
      <alignment vertical="center"/>
    </xf>
    <xf numFmtId="44" fontId="3" fillId="2" borderId="226" xfId="1" applyFont="1" applyFill="1" applyBorder="1" applyAlignment="1">
      <alignment vertical="center"/>
    </xf>
    <xf numFmtId="2" fontId="3" fillId="7" borderId="175" xfId="1" applyNumberFormat="1" applyFont="1" applyFill="1" applyBorder="1" applyAlignment="1">
      <alignment vertical="center"/>
    </xf>
    <xf numFmtId="0" fontId="178" fillId="0" borderId="0" xfId="44914" applyFont="1"/>
    <xf numFmtId="0" fontId="180" fillId="0" borderId="0" xfId="44914" applyFont="1" applyAlignment="1">
      <alignment vertical="center"/>
    </xf>
    <xf numFmtId="0" fontId="180" fillId="0" borderId="0" xfId="44914" applyFont="1"/>
    <xf numFmtId="0" fontId="54" fillId="0" borderId="0" xfId="44914" applyAlignment="1">
      <alignment vertical="center"/>
    </xf>
    <xf numFmtId="0" fontId="179" fillId="0" borderId="0" xfId="44914" applyFont="1" applyAlignment="1">
      <alignment horizontal="right" vertical="center"/>
    </xf>
    <xf numFmtId="0" fontId="54" fillId="0" borderId="0" xfId="44914"/>
    <xf numFmtId="0" fontId="178" fillId="0" borderId="0" xfId="44914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12" xfId="0" applyFont="1" applyBorder="1" applyAlignment="1">
      <alignment horizontal="left" vertical="center" wrapText="1"/>
    </xf>
    <xf numFmtId="0" fontId="85" fillId="0" borderId="112" xfId="0" applyFont="1" applyBorder="1" applyAlignment="1">
      <alignment horizontal="right" vertical="center"/>
    </xf>
    <xf numFmtId="219" fontId="0" fillId="6" borderId="248" xfId="0" applyNumberFormat="1" applyFill="1" applyBorder="1" applyAlignment="1">
      <alignment horizontal="left" vertical="center"/>
    </xf>
    <xf numFmtId="0" fontId="85" fillId="0" borderId="112" xfId="0" applyFont="1" applyBorder="1" applyAlignment="1">
      <alignment horizontal="center" vertical="center"/>
    </xf>
    <xf numFmtId="44" fontId="177" fillId="6" borderId="248" xfId="0" applyNumberFormat="1" applyFont="1" applyFill="1" applyBorder="1" applyAlignment="1">
      <alignment horizontal="right"/>
    </xf>
    <xf numFmtId="0" fontId="77" fillId="0" borderId="112" xfId="0" applyFont="1" applyBorder="1" applyAlignment="1">
      <alignment horizontal="left" vertical="center" wrapText="1"/>
    </xf>
    <xf numFmtId="0" fontId="2" fillId="0" borderId="173" xfId="0" applyFont="1" applyBorder="1" applyAlignment="1">
      <alignment horizontal="center" vertical="center"/>
    </xf>
    <xf numFmtId="215" fontId="2" fillId="22" borderId="199" xfId="0" applyNumberFormat="1" applyFont="1" applyFill="1" applyBorder="1" applyAlignment="1" applyProtection="1">
      <alignment horizontal="center" vertical="center"/>
      <protection locked="0"/>
    </xf>
    <xf numFmtId="215" fontId="2" fillId="22" borderId="196" xfId="0" applyNumberFormat="1" applyFont="1" applyFill="1" applyBorder="1" applyAlignment="1" applyProtection="1">
      <alignment horizontal="center" vertical="center"/>
      <protection locked="0"/>
    </xf>
    <xf numFmtId="223" fontId="2" fillId="0" borderId="0" xfId="0" applyNumberFormat="1" applyFont="1" applyBorder="1" applyAlignment="1" applyProtection="1">
      <alignment horizontal="center" vertical="center"/>
      <protection locked="0"/>
    </xf>
    <xf numFmtId="223" fontId="2" fillId="0" borderId="42" xfId="0" applyNumberFormat="1" applyFont="1" applyBorder="1" applyAlignment="1" applyProtection="1">
      <alignment horizontal="center" vertical="center"/>
      <protection locked="0"/>
    </xf>
    <xf numFmtId="44" fontId="203" fillId="3" borderId="173" xfId="1" applyFont="1" applyFill="1" applyBorder="1" applyAlignment="1">
      <alignment vertical="center"/>
    </xf>
    <xf numFmtId="0" fontId="4" fillId="0" borderId="0" xfId="1330" applyFont="1" applyBorder="1" applyAlignment="1">
      <alignment horizontal="center" vertical="center"/>
    </xf>
    <xf numFmtId="43" fontId="2" fillId="0" borderId="0" xfId="45156" applyFont="1" applyBorder="1" applyAlignment="1">
      <alignment horizontal="left" vertical="center"/>
    </xf>
    <xf numFmtId="0" fontId="206" fillId="0" borderId="173" xfId="1330" applyFont="1" applyBorder="1" applyAlignment="1">
      <alignment horizontal="center" vertical="center"/>
    </xf>
    <xf numFmtId="44" fontId="77" fillId="2" borderId="222" xfId="0" applyNumberFormat="1" applyFont="1" applyFill="1" applyBorder="1" applyAlignment="1">
      <alignment horizontal="center" vertical="center"/>
    </xf>
    <xf numFmtId="0" fontId="77" fillId="2" borderId="224" xfId="0" applyFont="1" applyFill="1" applyBorder="1" applyAlignment="1">
      <alignment horizontal="center" vertical="center"/>
    </xf>
    <xf numFmtId="49" fontId="79" fillId="6" borderId="14" xfId="0" quotePrefix="1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>
      <alignment vertical="center" wrapText="1"/>
    </xf>
    <xf numFmtId="44" fontId="79" fillId="6" borderId="222" xfId="1" applyFont="1" applyFill="1" applyBorder="1" applyAlignment="1">
      <alignment vertical="center"/>
    </xf>
    <xf numFmtId="49" fontId="79" fillId="6" borderId="247" xfId="0" quotePrefix="1" applyNumberFormat="1" applyFont="1" applyFill="1" applyBorder="1" applyAlignment="1">
      <alignment horizontal="center" vertical="center"/>
    </xf>
    <xf numFmtId="0" fontId="3" fillId="6" borderId="156" xfId="0" applyFont="1" applyFill="1" applyBorder="1" applyAlignment="1">
      <alignment vertical="center" wrapText="1"/>
    </xf>
    <xf numFmtId="213" fontId="2" fillId="0" borderId="42" xfId="0" applyNumberFormat="1" applyFont="1" applyBorder="1"/>
    <xf numFmtId="215" fontId="2" fillId="0" borderId="0" xfId="0" applyNumberFormat="1" applyFont="1" applyBorder="1"/>
    <xf numFmtId="215" fontId="2" fillId="0" borderId="42" xfId="0" applyNumberFormat="1" applyFont="1" applyBorder="1"/>
    <xf numFmtId="215" fontId="2" fillId="0" borderId="61" xfId="0" applyNumberFormat="1" applyFont="1" applyBorder="1"/>
    <xf numFmtId="215" fontId="2" fillId="0" borderId="198" xfId="0" applyNumberFormat="1" applyFont="1" applyBorder="1"/>
    <xf numFmtId="0" fontId="4" fillId="0" borderId="196" xfId="0" applyFont="1" applyBorder="1" applyAlignment="1">
      <alignment horizontal="left"/>
    </xf>
    <xf numFmtId="0" fontId="4" fillId="0" borderId="197" xfId="0" applyFont="1" applyBorder="1" applyAlignment="1">
      <alignment horizontal="left"/>
    </xf>
    <xf numFmtId="214" fontId="2" fillId="0" borderId="42" xfId="0" applyNumberFormat="1" applyFont="1" applyBorder="1"/>
    <xf numFmtId="0" fontId="4" fillId="0" borderId="199" xfId="0" applyFont="1" applyBorder="1" applyAlignment="1">
      <alignment horizontal="left"/>
    </xf>
    <xf numFmtId="0" fontId="85" fillId="0" borderId="208" xfId="0" applyFont="1" applyFill="1" applyBorder="1" applyAlignment="1">
      <alignment horizontal="center" vertical="center"/>
    </xf>
    <xf numFmtId="0" fontId="85" fillId="0" borderId="156" xfId="0" applyFont="1" applyFill="1" applyBorder="1" applyAlignment="1">
      <alignment vertical="center"/>
    </xf>
    <xf numFmtId="44" fontId="2" fillId="6" borderId="181" xfId="1" applyFont="1" applyFill="1" applyBorder="1" applyAlignment="1">
      <alignment horizontal="right" vertical="center"/>
    </xf>
    <xf numFmtId="2" fontId="2" fillId="0" borderId="198" xfId="0" applyNumberFormat="1" applyFont="1" applyBorder="1" applyAlignment="1">
      <alignment horizontal="center" vertical="center"/>
    </xf>
    <xf numFmtId="0" fontId="28" fillId="0" borderId="0" xfId="578" applyAlignment="1">
      <alignment horizontal="center"/>
    </xf>
    <xf numFmtId="44" fontId="167" fillId="0" borderId="0" xfId="489" applyFont="1" applyAlignment="1">
      <alignment horizontal="center"/>
    </xf>
    <xf numFmtId="170" fontId="2" fillId="6" borderId="216" xfId="0" applyNumberFormat="1" applyFont="1" applyFill="1" applyBorder="1" applyAlignment="1">
      <alignment horizontal="center" vertical="center"/>
    </xf>
    <xf numFmtId="165" fontId="204" fillId="0" borderId="0" xfId="2" applyNumberFormat="1" applyFont="1" applyBorder="1"/>
    <xf numFmtId="0" fontId="217" fillId="0" borderId="0" xfId="0" applyFont="1" applyFill="1" applyBorder="1" applyAlignment="1">
      <alignment horizontal="center" vertical="center"/>
    </xf>
    <xf numFmtId="43" fontId="217" fillId="0" borderId="173" xfId="45156" applyFont="1" applyBorder="1" applyAlignment="1">
      <alignment horizontal="left" vertical="center"/>
    </xf>
    <xf numFmtId="164" fontId="79" fillId="6" borderId="0" xfId="0" applyNumberFormat="1" applyFont="1" applyFill="1" applyAlignment="1">
      <alignment vertical="center"/>
    </xf>
    <xf numFmtId="0" fontId="2" fillId="0" borderId="59" xfId="0" applyFont="1" applyBorder="1" applyAlignment="1">
      <alignment horizontal="center" vertical="center"/>
    </xf>
    <xf numFmtId="0" fontId="196" fillId="113" borderId="0" xfId="0" applyFont="1" applyFill="1" applyBorder="1" applyAlignment="1">
      <alignment horizontal="center" vertical="center"/>
    </xf>
    <xf numFmtId="0" fontId="196" fillId="113" borderId="42" xfId="0" applyFont="1" applyFill="1" applyBorder="1" applyAlignment="1">
      <alignment horizontal="center" vertical="center" wrapText="1"/>
    </xf>
    <xf numFmtId="0" fontId="196" fillId="110" borderId="61" xfId="0" applyFont="1" applyFill="1" applyBorder="1" applyAlignment="1">
      <alignment horizontal="center" vertical="center" wrapText="1"/>
    </xf>
    <xf numFmtId="0" fontId="218" fillId="114" borderId="197" xfId="0" applyFont="1" applyFill="1" applyBorder="1" applyAlignment="1">
      <alignment horizontal="center" vertical="center"/>
    </xf>
    <xf numFmtId="0" fontId="2" fillId="0" borderId="57" xfId="0" applyFont="1" applyBorder="1"/>
    <xf numFmtId="0" fontId="2" fillId="0" borderId="209" xfId="0" applyFont="1" applyBorder="1"/>
    <xf numFmtId="0" fontId="2" fillId="0" borderId="59" xfId="0" applyFont="1" applyBorder="1"/>
    <xf numFmtId="0" fontId="2" fillId="0" borderId="42" xfId="0" applyFont="1" applyBorder="1"/>
    <xf numFmtId="0" fontId="2" fillId="0" borderId="60" xfId="0" applyFont="1" applyBorder="1" applyAlignment="1">
      <alignment horizontal="left"/>
    </xf>
    <xf numFmtId="0" fontId="2" fillId="0" borderId="58" xfId="0" applyFont="1" applyBorder="1"/>
    <xf numFmtId="0" fontId="4" fillId="0" borderId="59" xfId="0" applyFont="1" applyBorder="1" applyAlignment="1">
      <alignment horizontal="left"/>
    </xf>
    <xf numFmtId="44" fontId="2" fillId="6" borderId="242" xfId="1" applyFont="1" applyFill="1" applyBorder="1" applyAlignment="1">
      <alignment vertical="center"/>
    </xf>
    <xf numFmtId="9" fontId="4" fillId="6" borderId="48" xfId="0" applyNumberFormat="1" applyFont="1" applyFill="1" applyBorder="1" applyAlignment="1">
      <alignment horizontal="center" vertical="center"/>
    </xf>
    <xf numFmtId="215" fontId="196" fillId="123" borderId="0" xfId="0" applyNumberFormat="1" applyFont="1" applyFill="1" applyBorder="1" applyAlignment="1">
      <alignment horizontal="center" vertical="center"/>
    </xf>
    <xf numFmtId="213" fontId="196" fillId="123" borderId="0" xfId="0" applyNumberFormat="1" applyFont="1" applyFill="1" applyBorder="1" applyAlignment="1">
      <alignment horizontal="center" vertical="center"/>
    </xf>
    <xf numFmtId="214" fontId="196" fillId="123" borderId="0" xfId="0" applyNumberFormat="1" applyFont="1" applyFill="1" applyBorder="1" applyAlignment="1">
      <alignment horizontal="center" vertical="center"/>
    </xf>
    <xf numFmtId="0" fontId="196" fillId="124" borderId="51" xfId="0" applyFont="1" applyFill="1" applyBorder="1" applyAlignment="1">
      <alignment horizontal="center" vertical="center" wrapText="1"/>
    </xf>
    <xf numFmtId="0" fontId="196" fillId="124" borderId="51" xfId="0" applyFont="1" applyFill="1" applyBorder="1" applyAlignment="1">
      <alignment horizontal="center" vertical="center"/>
    </xf>
    <xf numFmtId="0" fontId="196" fillId="124" borderId="50" xfId="0" applyFont="1" applyFill="1" applyBorder="1" applyAlignment="1">
      <alignment horizontal="center" vertical="center" wrapText="1"/>
    </xf>
    <xf numFmtId="0" fontId="196" fillId="124" borderId="73" xfId="0" applyFont="1" applyFill="1" applyBorder="1" applyAlignment="1">
      <alignment horizontal="center" vertical="center" wrapText="1"/>
    </xf>
    <xf numFmtId="0" fontId="196" fillId="124" borderId="61" xfId="0" applyFont="1" applyFill="1" applyBorder="1" applyAlignment="1">
      <alignment horizontal="center" vertical="center" wrapText="1"/>
    </xf>
    <xf numFmtId="213" fontId="196" fillId="124" borderId="0" xfId="0" applyNumberFormat="1" applyFont="1" applyFill="1" applyBorder="1" applyAlignment="1">
      <alignment horizontal="center" vertical="center"/>
    </xf>
    <xf numFmtId="215" fontId="196" fillId="124" borderId="0" xfId="0" applyNumberFormat="1" applyFont="1" applyFill="1" applyBorder="1" applyAlignment="1">
      <alignment horizontal="center" vertical="center"/>
    </xf>
    <xf numFmtId="214" fontId="196" fillId="124" borderId="0" xfId="0" applyNumberFormat="1" applyFont="1" applyFill="1" applyBorder="1" applyAlignment="1">
      <alignment horizontal="center" vertical="center"/>
    </xf>
    <xf numFmtId="215" fontId="196" fillId="124" borderId="59" xfId="0" applyNumberFormat="1" applyFont="1" applyFill="1" applyBorder="1" applyAlignment="1">
      <alignment horizontal="center" vertical="center"/>
    </xf>
    <xf numFmtId="215" fontId="196" fillId="124" borderId="42" xfId="0" applyNumberFormat="1" applyFont="1" applyFill="1" applyBorder="1" applyAlignment="1">
      <alignment horizontal="center" vertical="center"/>
    </xf>
    <xf numFmtId="0" fontId="196" fillId="113" borderId="50" xfId="0" applyFont="1" applyFill="1" applyBorder="1" applyAlignment="1">
      <alignment horizontal="center" vertical="center"/>
    </xf>
    <xf numFmtId="0" fontId="196" fillId="113" borderId="73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/>
    </xf>
    <xf numFmtId="212" fontId="2" fillId="6" borderId="0" xfId="0" applyNumberFormat="1" applyFont="1" applyFill="1" applyBorder="1" applyAlignment="1" applyProtection="1">
      <alignment horizontal="center" vertical="center"/>
      <protection locked="0"/>
    </xf>
    <xf numFmtId="1" fontId="2" fillId="6" borderId="0" xfId="0" applyNumberFormat="1" applyFont="1" applyFill="1" applyBorder="1" applyAlignment="1" applyProtection="1">
      <alignment horizontal="center" vertical="center"/>
      <protection locked="0"/>
    </xf>
    <xf numFmtId="44" fontId="202" fillId="2" borderId="15" xfId="1" applyFont="1" applyFill="1" applyBorder="1" applyAlignment="1">
      <alignment horizontal="right" vertical="center"/>
    </xf>
    <xf numFmtId="0" fontId="85" fillId="0" borderId="199" xfId="0" applyFont="1" applyBorder="1" applyAlignment="1">
      <alignment horizontal="center" vertical="center"/>
    </xf>
    <xf numFmtId="208" fontId="4" fillId="115" borderId="204" xfId="0" applyNumberFormat="1" applyFont="1" applyFill="1" applyBorder="1" applyAlignment="1">
      <alignment horizontal="center" vertical="center"/>
    </xf>
    <xf numFmtId="208" fontId="4" fillId="115" borderId="199" xfId="0" applyNumberFormat="1" applyFont="1" applyFill="1" applyBorder="1" applyAlignment="1">
      <alignment horizontal="center" vertical="center"/>
    </xf>
    <xf numFmtId="208" fontId="165" fillId="0" borderId="196" xfId="0" applyNumberFormat="1" applyFont="1" applyFill="1" applyBorder="1" applyAlignment="1">
      <alignment horizontal="center" vertical="center"/>
    </xf>
    <xf numFmtId="0" fontId="85" fillId="0" borderId="196" xfId="0" applyFont="1" applyFill="1" applyBorder="1" applyAlignment="1">
      <alignment horizontal="left" vertical="center"/>
    </xf>
    <xf numFmtId="218" fontId="4" fillId="55" borderId="202" xfId="0" applyNumberFormat="1" applyFont="1" applyFill="1" applyBorder="1" applyAlignment="1">
      <alignment horizontal="center" vertical="center"/>
    </xf>
    <xf numFmtId="0" fontId="85" fillId="0" borderId="196" xfId="0" applyFont="1" applyBorder="1" applyAlignment="1">
      <alignment horizontal="center" vertical="center"/>
    </xf>
    <xf numFmtId="208" fontId="4" fillId="115" borderId="0" xfId="0" applyNumberFormat="1" applyFont="1" applyFill="1" applyBorder="1" applyAlignment="1">
      <alignment horizontal="center" vertical="center"/>
    </xf>
    <xf numFmtId="208" fontId="4" fillId="115" borderId="196" xfId="0" applyNumberFormat="1" applyFont="1" applyFill="1" applyBorder="1" applyAlignment="1">
      <alignment horizontal="center" vertical="center"/>
    </xf>
    <xf numFmtId="0" fontId="85" fillId="0" borderId="196" xfId="0" applyFont="1" applyFill="1" applyBorder="1" applyAlignment="1">
      <alignment horizontal="center" vertical="center"/>
    </xf>
    <xf numFmtId="0" fontId="85" fillId="0" borderId="196" xfId="0" applyFont="1" applyBorder="1" applyAlignment="1">
      <alignment horizontal="left" vertical="center"/>
    </xf>
    <xf numFmtId="208" fontId="4" fillId="115" borderId="205" xfId="0" applyNumberFormat="1" applyFont="1" applyFill="1" applyBorder="1" applyAlignment="1">
      <alignment horizontal="center" vertical="center"/>
    </xf>
    <xf numFmtId="208" fontId="4" fillId="115" borderId="203" xfId="0" applyNumberFormat="1" applyFont="1" applyFill="1" applyBorder="1" applyAlignment="1">
      <alignment horizontal="center" vertical="center"/>
    </xf>
    <xf numFmtId="0" fontId="85" fillId="0" borderId="59" xfId="0" applyFont="1" applyBorder="1" applyAlignment="1">
      <alignment horizontal="left" vertical="center"/>
    </xf>
    <xf numFmtId="208" fontId="4" fillId="115" borderId="201" xfId="0" applyNumberFormat="1" applyFont="1" applyFill="1" applyBorder="1" applyAlignment="1">
      <alignment horizontal="center" vertical="center"/>
    </xf>
    <xf numFmtId="208" fontId="4" fillId="115" borderId="206" xfId="0" applyNumberFormat="1" applyFont="1" applyFill="1" applyBorder="1" applyAlignment="1">
      <alignment horizontal="center" vertical="center"/>
    </xf>
    <xf numFmtId="208" fontId="4" fillId="0" borderId="196" xfId="0" applyNumberFormat="1" applyFont="1" applyFill="1" applyBorder="1" applyAlignment="1">
      <alignment horizontal="center" vertical="center"/>
    </xf>
    <xf numFmtId="208" fontId="4" fillId="115" borderId="200" xfId="0" applyNumberFormat="1" applyFont="1" applyFill="1" applyBorder="1" applyAlignment="1">
      <alignment horizontal="center" vertical="center"/>
    </xf>
    <xf numFmtId="0" fontId="3" fillId="0" borderId="59" xfId="0" applyFont="1" applyBorder="1" applyAlignment="1">
      <alignment horizontal="left" vertical="center"/>
    </xf>
    <xf numFmtId="208" fontId="4" fillId="115" borderId="241" xfId="0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85" fillId="0" borderId="197" xfId="0" applyFont="1" applyBorder="1" applyAlignment="1">
      <alignment horizontal="center" vertical="center"/>
    </xf>
    <xf numFmtId="208" fontId="4" fillId="115" borderId="19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5" fillId="0" borderId="0" xfId="0" applyFont="1" applyFill="1" applyBorder="1" applyAlignment="1">
      <alignment horizontal="center" vertical="center"/>
    </xf>
    <xf numFmtId="0" fontId="165" fillId="0" borderId="0" xfId="0" applyFont="1"/>
    <xf numFmtId="208" fontId="4" fillId="55" borderId="202" xfId="0" applyNumberFormat="1" applyFont="1" applyFill="1" applyBorder="1" applyAlignment="1">
      <alignment horizontal="center" vertical="center"/>
    </xf>
    <xf numFmtId="0" fontId="196" fillId="0" borderId="0" xfId="0" applyFont="1" applyFill="1" applyBorder="1" applyAlignment="1">
      <alignment horizontal="center" vertical="center"/>
    </xf>
    <xf numFmtId="0" fontId="196" fillId="117" borderId="48" xfId="0" applyFont="1" applyFill="1" applyBorder="1" applyAlignment="1">
      <alignment horizontal="center" vertical="center"/>
    </xf>
    <xf numFmtId="0" fontId="196" fillId="113" borderId="48" xfId="0" applyFont="1" applyFill="1" applyBorder="1" applyAlignment="1">
      <alignment horizontal="center" vertical="center"/>
    </xf>
    <xf numFmtId="0" fontId="196" fillId="0" borderId="61" xfId="0" applyFont="1" applyFill="1" applyBorder="1" applyAlignment="1">
      <alignment horizontal="center" vertical="center"/>
    </xf>
    <xf numFmtId="0" fontId="90" fillId="112" borderId="51" xfId="0" applyFont="1" applyFill="1" applyBorder="1" applyAlignment="1">
      <alignment horizontal="center" vertical="center"/>
    </xf>
    <xf numFmtId="213" fontId="2" fillId="0" borderId="199" xfId="0" applyNumberFormat="1" applyFont="1" applyBorder="1"/>
    <xf numFmtId="213" fontId="2" fillId="0" borderId="196" xfId="0" applyNumberFormat="1" applyFont="1" applyBorder="1"/>
    <xf numFmtId="215" fontId="2" fillId="0" borderId="196" xfId="0" applyNumberFormat="1" applyFont="1" applyBorder="1"/>
    <xf numFmtId="214" fontId="2" fillId="0" borderId="196" xfId="0" applyNumberFormat="1" applyFont="1" applyBorder="1"/>
    <xf numFmtId="215" fontId="2" fillId="0" borderId="197" xfId="0" applyNumberFormat="1" applyFont="1" applyBorder="1"/>
    <xf numFmtId="0" fontId="3" fillId="0" borderId="255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left" vertical="center"/>
    </xf>
    <xf numFmtId="44" fontId="202" fillId="2" borderId="15" xfId="1" applyFont="1" applyFill="1" applyBorder="1" applyAlignment="1">
      <alignment horizontal="right" vertical="center" wrapText="1"/>
    </xf>
    <xf numFmtId="0" fontId="196" fillId="109" borderId="50" xfId="0" applyFont="1" applyFill="1" applyBorder="1" applyAlignment="1">
      <alignment horizontal="center" vertical="center"/>
    </xf>
    <xf numFmtId="0" fontId="196" fillId="109" borderId="51" xfId="0" applyFont="1" applyFill="1" applyBorder="1" applyAlignment="1">
      <alignment horizontal="center" vertical="center"/>
    </xf>
    <xf numFmtId="0" fontId="196" fillId="109" borderId="73" xfId="0" applyFont="1" applyFill="1" applyBorder="1" applyAlignment="1">
      <alignment horizontal="center" vertical="center"/>
    </xf>
    <xf numFmtId="0" fontId="88" fillId="109" borderId="50" xfId="0" applyFont="1" applyFill="1" applyBorder="1" applyAlignment="1">
      <alignment horizontal="center" vertical="center"/>
    </xf>
    <xf numFmtId="0" fontId="88" fillId="109" borderId="51" xfId="0" applyFont="1" applyFill="1" applyBorder="1" applyAlignment="1">
      <alignment horizontal="center" vertical="center"/>
    </xf>
    <xf numFmtId="0" fontId="88" fillId="109" borderId="73" xfId="0" applyFont="1" applyFill="1" applyBorder="1" applyAlignment="1">
      <alignment horizontal="center" vertical="center"/>
    </xf>
    <xf numFmtId="0" fontId="81" fillId="54" borderId="50" xfId="0" applyFont="1" applyFill="1" applyBorder="1" applyAlignment="1">
      <alignment horizontal="center" vertical="center"/>
    </xf>
    <xf numFmtId="0" fontId="81" fillId="54" borderId="51" xfId="0" applyFont="1" applyFill="1" applyBorder="1" applyAlignment="1">
      <alignment horizontal="center" vertical="center"/>
    </xf>
    <xf numFmtId="0" fontId="81" fillId="54" borderId="73" xfId="0" applyFont="1" applyFill="1" applyBorder="1" applyAlignment="1">
      <alignment horizontal="center" vertical="center"/>
    </xf>
    <xf numFmtId="0" fontId="3" fillId="53" borderId="58" xfId="0" applyFont="1" applyFill="1" applyBorder="1" applyAlignment="1">
      <alignment horizontal="center" vertical="center"/>
    </xf>
    <xf numFmtId="0" fontId="3" fillId="53" borderId="209" xfId="0" applyFont="1" applyFill="1" applyBorder="1" applyAlignment="1">
      <alignment horizontal="center" vertical="center"/>
    </xf>
    <xf numFmtId="44" fontId="2" fillId="0" borderId="208" xfId="1" applyFont="1" applyBorder="1" applyAlignment="1">
      <alignment horizontal="center" vertical="center"/>
    </xf>
    <xf numFmtId="44" fontId="2" fillId="0" borderId="215" xfId="1" applyFont="1" applyBorder="1" applyAlignment="1">
      <alignment horizontal="center" vertical="center"/>
    </xf>
    <xf numFmtId="44" fontId="2" fillId="0" borderId="229" xfId="1" applyFont="1" applyBorder="1" applyAlignment="1">
      <alignment horizontal="center" vertical="center"/>
    </xf>
    <xf numFmtId="44" fontId="2" fillId="0" borderId="233" xfId="1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09" xfId="0" applyFont="1" applyBorder="1" applyAlignment="1">
      <alignment horizontal="center" vertical="center"/>
    </xf>
    <xf numFmtId="0" fontId="2" fillId="0" borderId="235" xfId="0" applyFont="1" applyBorder="1" applyAlignment="1">
      <alignment horizontal="center" vertical="center" wrapText="1"/>
    </xf>
    <xf numFmtId="0" fontId="2" fillId="0" borderId="236" xfId="0" applyFont="1" applyBorder="1" applyAlignment="1">
      <alignment horizontal="center" vertical="center"/>
    </xf>
    <xf numFmtId="0" fontId="2" fillId="0" borderId="23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98" xfId="0" applyFont="1" applyBorder="1" applyAlignment="1">
      <alignment horizontal="center" vertical="center"/>
    </xf>
    <xf numFmtId="0" fontId="2" fillId="0" borderId="219" xfId="0" applyFont="1" applyBorder="1" applyAlignment="1">
      <alignment horizontal="center"/>
    </xf>
    <xf numFmtId="0" fontId="2" fillId="0" borderId="108" xfId="0" applyFont="1" applyBorder="1" applyAlignment="1">
      <alignment horizontal="center"/>
    </xf>
    <xf numFmtId="0" fontId="2" fillId="0" borderId="216" xfId="0" applyFont="1" applyBorder="1" applyAlignment="1">
      <alignment horizontal="center"/>
    </xf>
    <xf numFmtId="0" fontId="2" fillId="0" borderId="259" xfId="0" applyFont="1" applyBorder="1" applyAlignment="1">
      <alignment horizontal="center"/>
    </xf>
    <xf numFmtId="0" fontId="2" fillId="0" borderId="173" xfId="0" applyFont="1" applyBorder="1" applyAlignment="1">
      <alignment horizontal="center"/>
    </xf>
    <xf numFmtId="0" fontId="2" fillId="0" borderId="217" xfId="0" applyFont="1" applyBorder="1" applyAlignment="1">
      <alignment horizontal="center"/>
    </xf>
    <xf numFmtId="0" fontId="2" fillId="0" borderId="256" xfId="0" applyFont="1" applyBorder="1" applyAlignment="1">
      <alignment horizontal="center"/>
    </xf>
    <xf numFmtId="0" fontId="2" fillId="0" borderId="254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57" xfId="0" applyFont="1" applyBorder="1" applyAlignment="1">
      <alignment horizontal="center"/>
    </xf>
    <xf numFmtId="0" fontId="2" fillId="0" borderId="198" xfId="0" applyFont="1" applyBorder="1" applyAlignment="1">
      <alignment horizontal="center"/>
    </xf>
    <xf numFmtId="44" fontId="207" fillId="0" borderId="258" xfId="1" applyFont="1" applyBorder="1" applyAlignment="1">
      <alignment horizontal="center" vertical="center"/>
    </xf>
    <xf numFmtId="44" fontId="207" fillId="0" borderId="262" xfId="1" applyFont="1" applyBorder="1" applyAlignment="1">
      <alignment horizontal="center" vertical="center"/>
    </xf>
    <xf numFmtId="173" fontId="2" fillId="0" borderId="208" xfId="0" applyNumberFormat="1" applyFont="1" applyBorder="1" applyAlignment="1">
      <alignment horizontal="center" vertical="center"/>
    </xf>
    <xf numFmtId="173" fontId="2" fillId="0" borderId="179" xfId="0" applyNumberFormat="1" applyFont="1" applyBorder="1" applyAlignment="1">
      <alignment horizontal="center" vertical="center"/>
    </xf>
    <xf numFmtId="173" fontId="2" fillId="0" borderId="215" xfId="0" applyNumberFormat="1" applyFont="1" applyBorder="1" applyAlignment="1">
      <alignment horizontal="center" vertical="center"/>
    </xf>
    <xf numFmtId="173" fontId="2" fillId="0" borderId="4" xfId="0" applyNumberFormat="1" applyFont="1" applyBorder="1" applyAlignment="1">
      <alignment horizontal="center" vertical="center"/>
    </xf>
    <xf numFmtId="173" fontId="2" fillId="0" borderId="0" xfId="0" applyNumberFormat="1" applyFont="1" applyBorder="1" applyAlignment="1">
      <alignment horizontal="center" vertical="center"/>
    </xf>
    <xf numFmtId="173" fontId="2" fillId="0" borderId="42" xfId="0" applyNumberFormat="1" applyFont="1" applyBorder="1" applyAlignment="1">
      <alignment horizontal="center" vertical="center"/>
    </xf>
    <xf numFmtId="173" fontId="2" fillId="0" borderId="229" xfId="0" applyNumberFormat="1" applyFont="1" applyBorder="1" applyAlignment="1">
      <alignment horizontal="center" vertical="center"/>
    </xf>
    <xf numFmtId="173" fontId="2" fillId="0" borderId="221" xfId="0" applyNumberFormat="1" applyFont="1" applyBorder="1" applyAlignment="1">
      <alignment horizontal="center" vertical="center"/>
    </xf>
    <xf numFmtId="173" fontId="2" fillId="0" borderId="233" xfId="0" applyNumberFormat="1" applyFont="1" applyBorder="1" applyAlignment="1">
      <alignment horizontal="center" vertical="center"/>
    </xf>
    <xf numFmtId="0" fontId="3" fillId="53" borderId="5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 applyBorder="1" applyAlignment="1">
      <alignment horizontal="center"/>
    </xf>
    <xf numFmtId="0" fontId="3" fillId="7" borderId="214" xfId="0" applyFont="1" applyFill="1" applyBorder="1" applyAlignment="1">
      <alignment horizontal="center" vertical="center"/>
    </xf>
    <xf numFmtId="0" fontId="3" fillId="7" borderId="179" xfId="0" applyFont="1" applyFill="1" applyBorder="1" applyAlignment="1">
      <alignment horizontal="center" vertical="center"/>
    </xf>
    <xf numFmtId="0" fontId="3" fillId="7" borderId="215" xfId="0" applyFont="1" applyFill="1" applyBorder="1" applyAlignment="1">
      <alignment horizontal="center" vertical="center"/>
    </xf>
    <xf numFmtId="0" fontId="85" fillId="55" borderId="179" xfId="0" applyFont="1" applyFill="1" applyBorder="1" applyAlignment="1">
      <alignment horizontal="center" vertical="center"/>
    </xf>
    <xf numFmtId="0" fontId="85" fillId="55" borderId="181" xfId="0" applyFont="1" applyFill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3" fillId="55" borderId="179" xfId="0" applyFont="1" applyFill="1" applyBorder="1" applyAlignment="1">
      <alignment horizontal="center" vertical="center"/>
    </xf>
    <xf numFmtId="0" fontId="3" fillId="55" borderId="181" xfId="0" applyFont="1" applyFill="1" applyBorder="1" applyAlignment="1">
      <alignment horizontal="center" vertical="center"/>
    </xf>
    <xf numFmtId="0" fontId="2" fillId="7" borderId="181" xfId="0" applyFont="1" applyFill="1" applyBorder="1" applyAlignment="1">
      <alignment horizontal="center" vertical="center"/>
    </xf>
    <xf numFmtId="0" fontId="2" fillId="7" borderId="175" xfId="0" applyFont="1" applyFill="1" applyBorder="1" applyAlignment="1">
      <alignment horizontal="center" vertical="center"/>
    </xf>
    <xf numFmtId="0" fontId="3" fillId="53" borderId="66" xfId="0" applyFont="1" applyFill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3" fillId="53" borderId="52" xfId="0" applyFont="1" applyFill="1" applyBorder="1" applyAlignment="1">
      <alignment horizontal="center" vertical="center"/>
    </xf>
    <xf numFmtId="0" fontId="3" fillId="53" borderId="53" xfId="0" applyFont="1" applyFill="1" applyBorder="1" applyAlignment="1">
      <alignment horizontal="center" vertical="center"/>
    </xf>
    <xf numFmtId="0" fontId="3" fillId="53" borderId="54" xfId="0" applyFont="1" applyFill="1" applyBorder="1" applyAlignment="1">
      <alignment horizontal="center" vertical="center"/>
    </xf>
    <xf numFmtId="0" fontId="3" fillId="53" borderId="62" xfId="0" applyFont="1" applyFill="1" applyBorder="1" applyAlignment="1">
      <alignment horizontal="center" vertical="center"/>
    </xf>
    <xf numFmtId="0" fontId="3" fillId="53" borderId="63" xfId="0" applyFont="1" applyFill="1" applyBorder="1" applyAlignment="1">
      <alignment horizontal="center" vertical="center"/>
    </xf>
    <xf numFmtId="0" fontId="3" fillId="53" borderId="6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02" fillId="7" borderId="208" xfId="0" applyFont="1" applyFill="1" applyBorder="1" applyAlignment="1">
      <alignment horizontal="center" vertical="center"/>
    </xf>
    <xf numFmtId="0" fontId="202" fillId="7" borderId="215" xfId="0" applyFont="1" applyFill="1" applyBorder="1" applyAlignment="1">
      <alignment horizontal="center" vertical="center"/>
    </xf>
    <xf numFmtId="44" fontId="207" fillId="0" borderId="260" xfId="1" applyFont="1" applyBorder="1" applyAlignment="1">
      <alignment horizontal="center" vertical="center"/>
    </xf>
    <xf numFmtId="44" fontId="207" fillId="0" borderId="261" xfId="1" applyFont="1" applyBorder="1" applyAlignment="1">
      <alignment horizontal="center" vertical="center"/>
    </xf>
    <xf numFmtId="44" fontId="207" fillId="0" borderId="83" xfId="1" applyFont="1" applyBorder="1" applyAlignment="1">
      <alignment horizontal="center" vertical="center"/>
    </xf>
    <xf numFmtId="44" fontId="207" fillId="0" borderId="263" xfId="1" applyFont="1" applyBorder="1" applyAlignment="1">
      <alignment horizontal="center" vertical="center"/>
    </xf>
    <xf numFmtId="44" fontId="85" fillId="55" borderId="208" xfId="0" applyNumberFormat="1" applyFont="1" applyFill="1" applyBorder="1" applyAlignment="1">
      <alignment horizontal="center" vertical="center"/>
    </xf>
    <xf numFmtId="44" fontId="85" fillId="55" borderId="181" xfId="0" applyNumberFormat="1" applyFont="1" applyFill="1" applyBorder="1" applyAlignment="1">
      <alignment horizontal="center" vertical="center"/>
    </xf>
    <xf numFmtId="44" fontId="3" fillId="53" borderId="229" xfId="1" applyFont="1" applyFill="1" applyBorder="1" applyAlignment="1">
      <alignment horizontal="center" vertical="center"/>
    </xf>
    <xf numFmtId="44" fontId="3" fillId="53" borderId="233" xfId="1" applyFont="1" applyFill="1" applyBorder="1" applyAlignment="1">
      <alignment horizontal="center" vertical="center"/>
    </xf>
    <xf numFmtId="44" fontId="202" fillId="7" borderId="208" xfId="0" applyNumberFormat="1" applyFont="1" applyFill="1" applyBorder="1" applyAlignment="1">
      <alignment horizontal="center" vertical="center"/>
    </xf>
    <xf numFmtId="44" fontId="202" fillId="7" borderId="215" xfId="0" applyNumberFormat="1" applyFont="1" applyFill="1" applyBorder="1" applyAlignment="1">
      <alignment horizontal="center" vertical="center"/>
    </xf>
    <xf numFmtId="0" fontId="5" fillId="22" borderId="0" xfId="0" applyFont="1" applyFill="1" applyAlignment="1">
      <alignment horizontal="center" vertical="center"/>
    </xf>
    <xf numFmtId="0" fontId="0" fillId="23" borderId="0" xfId="0" applyFill="1" applyAlignment="1">
      <alignment horizontal="right" vertical="center"/>
    </xf>
    <xf numFmtId="0" fontId="76" fillId="0" borderId="0" xfId="0" applyFont="1" applyBorder="1" applyAlignment="1">
      <alignment horizontal="center"/>
    </xf>
    <xf numFmtId="0" fontId="208" fillId="4" borderId="50" xfId="578" applyFont="1" applyFill="1" applyBorder="1" applyAlignment="1">
      <alignment horizontal="center"/>
    </xf>
    <xf numFmtId="0" fontId="208" fillId="4" borderId="51" xfId="578" applyFont="1" applyFill="1" applyBorder="1" applyAlignment="1">
      <alignment horizontal="center"/>
    </xf>
    <xf numFmtId="0" fontId="208" fillId="103" borderId="0" xfId="578" applyFont="1" applyFill="1" applyAlignment="1">
      <alignment horizontal="center" wrapText="1"/>
    </xf>
    <xf numFmtId="0" fontId="212" fillId="0" borderId="0" xfId="578" applyFont="1" applyAlignment="1">
      <alignment horizontal="right"/>
    </xf>
    <xf numFmtId="0" fontId="215" fillId="22" borderId="0" xfId="578" applyFont="1" applyFill="1" applyAlignment="1">
      <alignment horizontal="center"/>
    </xf>
    <xf numFmtId="0" fontId="211" fillId="0" borderId="0" xfId="578" applyFont="1" applyAlignment="1">
      <alignment horizontal="center"/>
    </xf>
    <xf numFmtId="0" fontId="209" fillId="0" borderId="0" xfId="578" applyFont="1" applyAlignment="1">
      <alignment horizontal="center" vertical="center" wrapText="1"/>
    </xf>
    <xf numFmtId="0" fontId="210" fillId="103" borderId="0" xfId="578" applyFont="1" applyFill="1" applyAlignment="1">
      <alignment horizontal="center"/>
    </xf>
    <xf numFmtId="0" fontId="208" fillId="103" borderId="0" xfId="578" applyFont="1" applyFill="1" applyAlignment="1">
      <alignment horizontal="center"/>
    </xf>
    <xf numFmtId="0" fontId="213" fillId="0" borderId="0" xfId="578" applyFont="1" applyAlignment="1">
      <alignment horizontal="center"/>
    </xf>
    <xf numFmtId="0" fontId="214" fillId="0" borderId="0" xfId="578" applyFont="1" applyAlignment="1">
      <alignment horizontal="center"/>
    </xf>
    <xf numFmtId="0" fontId="208" fillId="103" borderId="0" xfId="578" applyNumberFormat="1" applyFont="1" applyFill="1" applyBorder="1" applyAlignment="1">
      <alignment horizontal="center"/>
    </xf>
    <xf numFmtId="0" fontId="165" fillId="0" borderId="0" xfId="578" applyFont="1" applyAlignment="1">
      <alignment horizontal="center"/>
    </xf>
    <xf numFmtId="0" fontId="3" fillId="0" borderId="1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23" xfId="0" applyFont="1" applyBorder="1" applyAlignment="1">
      <alignment horizontal="right" vertical="center"/>
    </xf>
    <xf numFmtId="0" fontId="3" fillId="0" borderId="182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224" xfId="0" applyFont="1" applyBorder="1" applyAlignment="1">
      <alignment horizontal="right" vertical="center"/>
    </xf>
    <xf numFmtId="0" fontId="3" fillId="0" borderId="179" xfId="0" applyFont="1" applyBorder="1" applyAlignment="1">
      <alignment horizontal="right" vertical="center"/>
    </xf>
    <xf numFmtId="0" fontId="3" fillId="0" borderId="181" xfId="0" applyFont="1" applyBorder="1" applyAlignment="1">
      <alignment horizontal="right" vertical="center"/>
    </xf>
    <xf numFmtId="0" fontId="3" fillId="0" borderId="225" xfId="0" applyFont="1" applyBorder="1" applyAlignment="1">
      <alignment horizontal="right" vertical="center"/>
    </xf>
    <xf numFmtId="0" fontId="3" fillId="0" borderId="143" xfId="0" applyFont="1" applyBorder="1" applyAlignment="1">
      <alignment horizontal="right" vertical="center"/>
    </xf>
    <xf numFmtId="0" fontId="3" fillId="0" borderId="144" xfId="0" applyFont="1" applyBorder="1" applyAlignment="1">
      <alignment horizontal="right" vertical="center"/>
    </xf>
    <xf numFmtId="0" fontId="203" fillId="0" borderId="0" xfId="0" applyFont="1" applyAlignment="1">
      <alignment horizontal="left" vertical="center" wrapText="1"/>
    </xf>
    <xf numFmtId="0" fontId="2" fillId="0" borderId="1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7" fillId="0" borderId="0" xfId="0" applyFont="1" applyAlignment="1">
      <alignment horizontal="left" vertical="center" wrapText="1"/>
    </xf>
    <xf numFmtId="0" fontId="2" fillId="2" borderId="17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8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7" fillId="6" borderId="0" xfId="0" applyFont="1" applyFill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96" fillId="114" borderId="112" xfId="0" applyFont="1" applyFill="1" applyBorder="1" applyAlignment="1">
      <alignment horizontal="center" vertical="center"/>
    </xf>
    <xf numFmtId="0" fontId="196" fillId="114" borderId="248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82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243" xfId="0" applyFont="1" applyFill="1" applyBorder="1" applyAlignment="1">
      <alignment horizontal="center" vertical="center"/>
    </xf>
    <xf numFmtId="0" fontId="3" fillId="7" borderId="213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5" borderId="53" xfId="0" applyFont="1" applyFill="1" applyBorder="1" applyAlignment="1">
      <alignment horizontal="center" vertical="center"/>
    </xf>
    <xf numFmtId="0" fontId="3" fillId="7" borderId="208" xfId="0" applyFont="1" applyFill="1" applyBorder="1" applyAlignment="1">
      <alignment horizontal="center" vertical="center"/>
    </xf>
    <xf numFmtId="0" fontId="3" fillId="7" borderId="18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71" xfId="0" applyFont="1" applyFill="1" applyBorder="1" applyAlignment="1">
      <alignment horizontal="left" vertical="center" wrapText="1"/>
    </xf>
    <xf numFmtId="0" fontId="2" fillId="0" borderId="1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7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71" xfId="0" applyFont="1" applyBorder="1" applyAlignment="1">
      <alignment horizontal="left" vertical="center" wrapText="1"/>
    </xf>
    <xf numFmtId="0" fontId="2" fillId="0" borderId="211" xfId="0" applyFont="1" applyFill="1" applyBorder="1" applyAlignment="1">
      <alignment horizontal="left" vertical="center" wrapText="1"/>
    </xf>
    <xf numFmtId="0" fontId="2" fillId="0" borderId="112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171" xfId="0" applyFont="1" applyBorder="1" applyAlignment="1">
      <alignment horizontal="left" vertical="center" wrapText="1" indent="1"/>
    </xf>
    <xf numFmtId="0" fontId="4" fillId="0" borderId="1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71" xfId="0" applyFont="1" applyFill="1" applyBorder="1" applyAlignment="1">
      <alignment vertical="center" wrapText="1"/>
    </xf>
    <xf numFmtId="0" fontId="85" fillId="0" borderId="224" xfId="0" applyFont="1" applyFill="1" applyBorder="1" applyAlignment="1">
      <alignment horizontal="right" vertical="center"/>
    </xf>
    <xf numFmtId="0" fontId="85" fillId="0" borderId="179" xfId="0" applyFont="1" applyFill="1" applyBorder="1" applyAlignment="1">
      <alignment horizontal="right" vertical="center"/>
    </xf>
    <xf numFmtId="0" fontId="85" fillId="0" borderId="181" xfId="0" applyFont="1" applyFill="1" applyBorder="1" applyAlignment="1">
      <alignment horizontal="right" vertical="center"/>
    </xf>
    <xf numFmtId="0" fontId="2" fillId="0" borderId="11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211" xfId="0" applyFont="1" applyFill="1" applyBorder="1" applyAlignment="1">
      <alignment horizontal="left" vertical="center" wrapText="1" indent="1"/>
    </xf>
    <xf numFmtId="0" fontId="4" fillId="0" borderId="112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211" xfId="0" applyFont="1" applyBorder="1" applyAlignment="1">
      <alignment horizontal="left" vertical="center" wrapText="1" indent="1"/>
    </xf>
    <xf numFmtId="0" fontId="85" fillId="0" borderId="112" xfId="0" applyFont="1" applyBorder="1" applyAlignment="1">
      <alignment horizontal="left" vertical="center" wrapText="1"/>
    </xf>
    <xf numFmtId="0" fontId="85" fillId="0" borderId="0" xfId="0" applyFont="1" applyBorder="1" applyAlignment="1">
      <alignment horizontal="left" vertical="center" wrapText="1"/>
    </xf>
    <xf numFmtId="0" fontId="85" fillId="0" borderId="211" xfId="0" applyFont="1" applyBorder="1" applyAlignment="1">
      <alignment horizontal="left" vertical="center" wrapText="1"/>
    </xf>
    <xf numFmtId="0" fontId="2" fillId="0" borderId="211" xfId="0" applyFont="1" applyBorder="1" applyAlignment="1">
      <alignment horizontal="left" vertical="center" wrapText="1"/>
    </xf>
    <xf numFmtId="0" fontId="3" fillId="0" borderId="225" xfId="0" applyFont="1" applyFill="1" applyBorder="1" applyAlignment="1">
      <alignment horizontal="right" vertical="center"/>
    </xf>
    <xf numFmtId="0" fontId="3" fillId="0" borderId="143" xfId="0" applyFont="1" applyFill="1" applyBorder="1" applyAlignment="1">
      <alignment horizontal="right" vertical="center"/>
    </xf>
    <xf numFmtId="0" fontId="3" fillId="0" borderId="144" xfId="0" applyFont="1" applyFill="1" applyBorder="1" applyAlignment="1">
      <alignment horizontal="right" vertical="center"/>
    </xf>
    <xf numFmtId="0" fontId="3" fillId="0" borderId="223" xfId="0" applyFont="1" applyFill="1" applyBorder="1" applyAlignment="1">
      <alignment horizontal="right" vertical="center"/>
    </xf>
    <xf numFmtId="0" fontId="3" fillId="0" borderId="182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224" xfId="0" applyFont="1" applyFill="1" applyBorder="1" applyAlignment="1">
      <alignment horizontal="right" vertical="center"/>
    </xf>
    <xf numFmtId="0" fontId="3" fillId="0" borderId="156" xfId="0" applyFont="1" applyFill="1" applyBorder="1" applyAlignment="1">
      <alignment horizontal="right" vertical="center"/>
    </xf>
    <xf numFmtId="0" fontId="3" fillId="0" borderId="181" xfId="0" applyFont="1" applyFill="1" applyBorder="1" applyAlignment="1">
      <alignment horizontal="right" vertical="center"/>
    </xf>
    <xf numFmtId="0" fontId="4" fillId="0" borderId="11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11" xfId="0" applyFont="1" applyBorder="1" applyAlignment="1">
      <alignment vertical="center" wrapText="1"/>
    </xf>
    <xf numFmtId="0" fontId="3" fillId="0" borderId="211" xfId="0" applyFont="1" applyBorder="1" applyAlignment="1">
      <alignment horizontal="left" vertical="center" wrapText="1"/>
    </xf>
    <xf numFmtId="0" fontId="4" fillId="0" borderId="1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11" xfId="0" applyFont="1" applyBorder="1" applyAlignment="1">
      <alignment horizontal="left" vertical="center" wrapText="1"/>
    </xf>
    <xf numFmtId="0" fontId="85" fillId="0" borderId="0" xfId="0" applyFont="1" applyAlignment="1">
      <alignment horizontal="left" vertical="center" wrapText="1"/>
    </xf>
    <xf numFmtId="0" fontId="85" fillId="0" borderId="112" xfId="0" applyFont="1" applyFill="1" applyBorder="1" applyAlignment="1">
      <alignment horizontal="left" vertical="center" wrapText="1"/>
    </xf>
    <xf numFmtId="0" fontId="85" fillId="0" borderId="0" xfId="0" applyFont="1" applyFill="1" applyAlignment="1">
      <alignment horizontal="left" vertical="center" wrapText="1"/>
    </xf>
    <xf numFmtId="0" fontId="85" fillId="0" borderId="171" xfId="0" applyFont="1" applyFill="1" applyBorder="1" applyAlignment="1">
      <alignment horizontal="left" vertical="center" wrapText="1"/>
    </xf>
    <xf numFmtId="0" fontId="4" fillId="0" borderId="1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11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2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71" xfId="0" applyFont="1" applyFill="1" applyBorder="1" applyAlignment="1">
      <alignment horizontal="left" vertical="center" wrapText="1"/>
    </xf>
    <xf numFmtId="0" fontId="3" fillId="0" borderId="24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71" xfId="0" applyFont="1" applyBorder="1" applyAlignment="1">
      <alignment horizontal="left" vertical="center" wrapText="1"/>
    </xf>
    <xf numFmtId="0" fontId="3" fillId="0" borderId="112" xfId="0" applyFont="1" applyFill="1" applyBorder="1" applyAlignment="1">
      <alignment horizontal="left" vertical="center" wrapText="1"/>
    </xf>
    <xf numFmtId="0" fontId="3" fillId="0" borderId="211" xfId="0" applyFont="1" applyFill="1" applyBorder="1" applyAlignment="1">
      <alignment horizontal="left" vertical="center" wrapText="1"/>
    </xf>
    <xf numFmtId="0" fontId="85" fillId="0" borderId="2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171" xfId="0" applyFont="1" applyBorder="1" applyAlignment="1">
      <alignment horizontal="left" vertical="center" wrapText="1" indent="1"/>
    </xf>
    <xf numFmtId="0" fontId="2" fillId="0" borderId="210" xfId="0" applyFont="1" applyFill="1" applyBorder="1" applyAlignment="1">
      <alignment horizontal="left" vertical="center" wrapText="1"/>
    </xf>
    <xf numFmtId="0" fontId="203" fillId="0" borderId="0" xfId="0" applyFont="1" applyBorder="1" applyAlignment="1">
      <alignment horizontal="left" vertical="center" wrapText="1"/>
    </xf>
    <xf numFmtId="0" fontId="79" fillId="0" borderId="0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17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02" fillId="0" borderId="5" xfId="0" applyFont="1" applyFill="1" applyBorder="1" applyAlignment="1">
      <alignment horizontal="left" vertical="center" wrapText="1"/>
    </xf>
    <xf numFmtId="0" fontId="202" fillId="0" borderId="242" xfId="0" applyFont="1" applyFill="1" applyBorder="1" applyAlignment="1">
      <alignment horizontal="left" vertical="center" wrapText="1"/>
    </xf>
    <xf numFmtId="0" fontId="202" fillId="0" borderId="24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10" xfId="0" applyFont="1" applyBorder="1" applyAlignment="1">
      <alignment horizontal="left" vertical="center" wrapText="1"/>
    </xf>
    <xf numFmtId="0" fontId="85" fillId="0" borderId="210" xfId="0" applyFont="1" applyBorder="1" applyAlignment="1">
      <alignment horizontal="left" vertical="center" wrapText="1"/>
    </xf>
    <xf numFmtId="0" fontId="2" fillId="2" borderId="32" xfId="0" applyFont="1" applyFill="1" applyBorder="1" applyAlignment="1">
      <alignment horizontal="center" vertical="center"/>
    </xf>
    <xf numFmtId="0" fontId="3" fillId="6" borderId="112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3" fillId="6" borderId="211" xfId="0" applyFont="1" applyFill="1" applyBorder="1" applyAlignment="1">
      <alignment horizontal="left" vertical="center" wrapText="1"/>
    </xf>
    <xf numFmtId="0" fontId="4" fillId="0" borderId="249" xfId="0" applyFont="1" applyBorder="1" applyAlignment="1">
      <alignment horizontal="left" vertical="center" wrapText="1"/>
    </xf>
    <xf numFmtId="0" fontId="4" fillId="0" borderId="250" xfId="0" applyFont="1" applyBorder="1" applyAlignment="1">
      <alignment horizontal="left" vertical="center" wrapText="1"/>
    </xf>
    <xf numFmtId="0" fontId="4" fillId="0" borderId="25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171" xfId="0" applyFont="1" applyFill="1" applyBorder="1" applyAlignment="1">
      <alignment horizontal="left" vertical="center" wrapText="1" indent="1"/>
    </xf>
    <xf numFmtId="0" fontId="4" fillId="0" borderId="11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210" xfId="0" applyFont="1" applyFill="1" applyBorder="1" applyAlignment="1">
      <alignment horizontal="left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69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3" borderId="213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3" fillId="5" borderId="213" xfId="0" applyFont="1" applyFill="1" applyBorder="1" applyAlignment="1">
      <alignment horizontal="center" vertical="center"/>
    </xf>
    <xf numFmtId="0" fontId="3" fillId="5" borderId="175" xfId="0" applyFont="1" applyFill="1" applyBorder="1" applyAlignment="1">
      <alignment horizontal="center" vertical="center"/>
    </xf>
    <xf numFmtId="0" fontId="3" fillId="0" borderId="156" xfId="0" applyFont="1" applyFill="1" applyBorder="1" applyAlignment="1">
      <alignment horizontal="left" vertical="center" wrapText="1"/>
    </xf>
    <xf numFmtId="0" fontId="196" fillId="114" borderId="5" xfId="0" applyFont="1" applyFill="1" applyBorder="1" applyAlignment="1">
      <alignment horizontal="center" vertical="center"/>
    </xf>
    <xf numFmtId="0" fontId="196" fillId="114" borderId="222" xfId="0" applyFont="1" applyFill="1" applyBorder="1" applyAlignment="1">
      <alignment horizontal="center" vertical="center"/>
    </xf>
    <xf numFmtId="0" fontId="4" fillId="0" borderId="112" xfId="44977" applyFont="1" applyBorder="1" applyAlignment="1">
      <alignment horizontal="left" vertical="center"/>
    </xf>
    <xf numFmtId="0" fontId="4" fillId="0" borderId="0" xfId="44977" applyFont="1" applyBorder="1" applyAlignment="1">
      <alignment horizontal="left" vertical="center"/>
    </xf>
    <xf numFmtId="0" fontId="4" fillId="0" borderId="211" xfId="44977" applyFont="1" applyBorder="1" applyAlignment="1">
      <alignment horizontal="left" vertical="center"/>
    </xf>
    <xf numFmtId="0" fontId="85" fillId="0" borderId="112" xfId="44977" applyFont="1" applyBorder="1" applyAlignment="1">
      <alignment horizontal="left" vertical="center"/>
    </xf>
    <xf numFmtId="0" fontId="85" fillId="0" borderId="0" xfId="44977" applyFont="1" applyBorder="1" applyAlignment="1">
      <alignment horizontal="left" vertical="center"/>
    </xf>
    <xf numFmtId="0" fontId="85" fillId="0" borderId="211" xfId="44977" applyFont="1" applyBorder="1" applyAlignment="1">
      <alignment horizontal="left" vertical="center"/>
    </xf>
    <xf numFmtId="0" fontId="85" fillId="0" borderId="239" xfId="44977" applyFont="1" applyBorder="1" applyAlignment="1">
      <alignment horizontal="left" vertical="center"/>
    </xf>
    <xf numFmtId="0" fontId="85" fillId="0" borderId="244" xfId="44977" applyFont="1" applyBorder="1" applyAlignment="1">
      <alignment horizontal="left" vertical="center"/>
    </xf>
    <xf numFmtId="0" fontId="85" fillId="0" borderId="245" xfId="44977" applyFont="1" applyBorder="1" applyAlignment="1">
      <alignment horizontal="left" vertical="center"/>
    </xf>
    <xf numFmtId="0" fontId="78" fillId="7" borderId="8" xfId="0" applyFont="1" applyFill="1" applyBorder="1" applyAlignment="1">
      <alignment horizontal="center" vertical="center"/>
    </xf>
    <xf numFmtId="0" fontId="78" fillId="7" borderId="9" xfId="0" applyFont="1" applyFill="1" applyBorder="1" applyAlignment="1">
      <alignment horizontal="center" vertical="center"/>
    </xf>
    <xf numFmtId="0" fontId="78" fillId="7" borderId="182" xfId="0" applyFont="1" applyFill="1" applyBorder="1" applyAlignment="1">
      <alignment horizontal="center" vertical="center"/>
    </xf>
    <xf numFmtId="0" fontId="78" fillId="7" borderId="11" xfId="0" applyFont="1" applyFill="1" applyBorder="1" applyAlignment="1">
      <alignment horizontal="center" vertical="center"/>
    </xf>
    <xf numFmtId="0" fontId="79" fillId="0" borderId="6" xfId="0" applyFont="1" applyBorder="1" applyAlignment="1">
      <alignment horizontal="center"/>
    </xf>
    <xf numFmtId="0" fontId="79" fillId="0" borderId="7" xfId="0" applyFont="1" applyBorder="1" applyAlignment="1">
      <alignment horizontal="center"/>
    </xf>
    <xf numFmtId="0" fontId="79" fillId="0" borderId="12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79" fillId="0" borderId="17" xfId="0" applyFont="1" applyBorder="1" applyAlignment="1">
      <alignment horizontal="center"/>
    </xf>
    <xf numFmtId="0" fontId="79" fillId="0" borderId="18" xfId="0" applyFont="1" applyBorder="1" applyAlignment="1">
      <alignment horizontal="center"/>
    </xf>
    <xf numFmtId="0" fontId="79" fillId="0" borderId="8" xfId="0" applyFont="1" applyBorder="1" applyAlignment="1">
      <alignment horizontal="center" vertical="center" wrapText="1"/>
    </xf>
    <xf numFmtId="0" fontId="79" fillId="0" borderId="182" xfId="0" applyFont="1" applyBorder="1" applyAlignment="1">
      <alignment horizontal="center" vertical="center" wrapText="1"/>
    </xf>
    <xf numFmtId="0" fontId="79" fillId="0" borderId="10" xfId="0" applyFont="1" applyBorder="1" applyAlignment="1">
      <alignment horizontal="center" vertical="center" wrapText="1"/>
    </xf>
    <xf numFmtId="0" fontId="79" fillId="0" borderId="239" xfId="0" applyFont="1" applyBorder="1" applyAlignment="1">
      <alignment horizontal="center" vertical="center" wrapText="1"/>
    </xf>
    <xf numFmtId="0" fontId="79" fillId="0" borderId="236" xfId="0" applyFont="1" applyBorder="1" applyAlignment="1">
      <alignment horizontal="center" vertical="center" wrapText="1"/>
    </xf>
    <xf numFmtId="0" fontId="79" fillId="0" borderId="240" xfId="0" applyFont="1" applyBorder="1" applyAlignment="1">
      <alignment horizontal="center" vertical="center" wrapText="1"/>
    </xf>
    <xf numFmtId="0" fontId="79" fillId="0" borderId="4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 vertical="center" wrapText="1"/>
    </xf>
    <xf numFmtId="0" fontId="79" fillId="0" borderId="19" xfId="0" applyFont="1" applyBorder="1" applyAlignment="1">
      <alignment horizontal="center" vertical="center" wrapText="1"/>
    </xf>
    <xf numFmtId="0" fontId="79" fillId="0" borderId="20" xfId="0" applyFont="1" applyBorder="1" applyAlignment="1">
      <alignment horizontal="center" vertical="center" wrapText="1"/>
    </xf>
    <xf numFmtId="0" fontId="79" fillId="0" borderId="21" xfId="0" applyFont="1" applyBorder="1" applyAlignment="1">
      <alignment horizontal="center" vertical="center" wrapText="1"/>
    </xf>
    <xf numFmtId="0" fontId="79" fillId="0" borderId="0" xfId="0" applyFont="1" applyAlignment="1">
      <alignment horizontal="left"/>
    </xf>
    <xf numFmtId="0" fontId="201" fillId="116" borderId="0" xfId="0" applyFont="1" applyFill="1" applyAlignment="1">
      <alignment horizontal="left"/>
    </xf>
    <xf numFmtId="0" fontId="77" fillId="2" borderId="208" xfId="0" applyFont="1" applyFill="1" applyBorder="1" applyAlignment="1">
      <alignment horizontal="left" vertical="center"/>
    </xf>
    <xf numFmtId="0" fontId="77" fillId="2" borderId="179" xfId="0" applyFont="1" applyFill="1" applyBorder="1" applyAlignment="1">
      <alignment horizontal="left" vertical="center"/>
    </xf>
    <xf numFmtId="0" fontId="77" fillId="2" borderId="181" xfId="0" applyFont="1" applyFill="1" applyBorder="1" applyAlignment="1">
      <alignment horizontal="left" vertical="center"/>
    </xf>
    <xf numFmtId="0" fontId="79" fillId="0" borderId="0" xfId="0" applyFont="1" applyAlignment="1">
      <alignment horizontal="center"/>
    </xf>
    <xf numFmtId="0" fontId="79" fillId="0" borderId="0" xfId="0" applyFont="1" applyBorder="1" applyAlignment="1">
      <alignment horizontal="center"/>
    </xf>
    <xf numFmtId="0" fontId="4" fillId="116" borderId="112" xfId="0" applyFont="1" applyFill="1" applyBorder="1" applyAlignment="1">
      <alignment horizontal="left" vertical="center" wrapText="1"/>
    </xf>
    <xf numFmtId="0" fontId="4" fillId="116" borderId="0" xfId="0" applyFont="1" applyFill="1" applyBorder="1" applyAlignment="1">
      <alignment horizontal="left" vertical="center" wrapText="1"/>
    </xf>
    <xf numFmtId="0" fontId="79" fillId="116" borderId="0" xfId="0" applyFont="1" applyFill="1" applyAlignment="1">
      <alignment horizontal="left"/>
    </xf>
    <xf numFmtId="0" fontId="3" fillId="6" borderId="249" xfId="0" applyFont="1" applyFill="1" applyBorder="1" applyAlignment="1">
      <alignment horizontal="left" vertical="center" wrapText="1"/>
    </xf>
    <xf numFmtId="0" fontId="3" fillId="6" borderId="252" xfId="0" applyFont="1" applyFill="1" applyBorder="1" applyAlignment="1">
      <alignment horizontal="left" vertical="center" wrapText="1"/>
    </xf>
    <xf numFmtId="0" fontId="3" fillId="6" borderId="25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71" xfId="0" applyFont="1" applyFill="1" applyBorder="1" applyAlignment="1">
      <alignment horizontal="left" vertical="center" wrapText="1"/>
    </xf>
    <xf numFmtId="0" fontId="77" fillId="2" borderId="156" xfId="0" applyFont="1" applyFill="1" applyBorder="1" applyAlignment="1">
      <alignment horizontal="right" vertical="center"/>
    </xf>
    <xf numFmtId="0" fontId="3" fillId="0" borderId="179" xfId="0" applyFont="1" applyFill="1" applyBorder="1" applyAlignment="1">
      <alignment horizontal="right" vertical="center"/>
    </xf>
    <xf numFmtId="0" fontId="77" fillId="2" borderId="72" xfId="0" applyFont="1" applyFill="1" applyBorder="1" applyAlignment="1">
      <alignment horizontal="left" vertical="center"/>
    </xf>
    <xf numFmtId="0" fontId="77" fillId="2" borderId="71" xfId="0" applyFont="1" applyFill="1" applyBorder="1" applyAlignment="1">
      <alignment horizontal="left" vertical="center"/>
    </xf>
    <xf numFmtId="0" fontId="79" fillId="0" borderId="0" xfId="0" applyFont="1" applyBorder="1" applyAlignment="1">
      <alignment horizontal="left" vertical="center" wrapText="1"/>
    </xf>
    <xf numFmtId="0" fontId="88" fillId="111" borderId="50" xfId="0" applyFont="1" applyFill="1" applyBorder="1" applyAlignment="1">
      <alignment horizontal="center" vertical="center"/>
    </xf>
    <xf numFmtId="0" fontId="88" fillId="111" borderId="51" xfId="0" applyFont="1" applyFill="1" applyBorder="1" applyAlignment="1">
      <alignment horizontal="center" vertical="center"/>
    </xf>
    <xf numFmtId="0" fontId="88" fillId="111" borderId="73" xfId="0" applyFont="1" applyFill="1" applyBorder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88" fillId="111" borderId="60" xfId="0" applyFont="1" applyFill="1" applyBorder="1" applyAlignment="1">
      <alignment horizontal="center" vertical="center"/>
    </xf>
    <xf numFmtId="0" fontId="88" fillId="111" borderId="61" xfId="0" applyFont="1" applyFill="1" applyBorder="1" applyAlignment="1">
      <alignment horizontal="center" vertical="center"/>
    </xf>
  </cellXfs>
  <cellStyles count="45157">
    <cellStyle name="__iAO_Article" xfId="3" xr:uid="{00000000-0005-0000-0000-000000000000}"/>
    <cellStyle name="__iAO_Devis" xfId="4" xr:uid="{00000000-0005-0000-0000-000001000000}"/>
    <cellStyle name="__iAO_Localisation" xfId="5" xr:uid="{00000000-0005-0000-0000-000002000000}"/>
    <cellStyle name="__iAO_Minute" xfId="6" xr:uid="{00000000-0005-0000-0000-000003000000}"/>
    <cellStyle name="__iAO_Montant" xfId="7" xr:uid="{00000000-0005-0000-0000-000004000000}"/>
    <cellStyle name="__iAO_Montant 2" xfId="8" xr:uid="{00000000-0005-0000-0000-000005000000}"/>
    <cellStyle name="__iAO_Pourcent" xfId="9" xr:uid="{00000000-0005-0000-0000-000006000000}"/>
    <cellStyle name="__iAO_Prix" xfId="10" xr:uid="{00000000-0005-0000-0000-000007000000}"/>
    <cellStyle name="__iAO_Prix 2" xfId="11" xr:uid="{00000000-0005-0000-0000-000008000000}"/>
    <cellStyle name="__iAO_qte0d" xfId="12" xr:uid="{00000000-0005-0000-0000-000009000000}"/>
    <cellStyle name="__iAO_qte0d 2" xfId="13" xr:uid="{00000000-0005-0000-0000-00000A000000}"/>
    <cellStyle name="__iAO_qte1d" xfId="14" xr:uid="{00000000-0005-0000-0000-00000B000000}"/>
    <cellStyle name="__iAO_qte2d" xfId="15" xr:uid="{00000000-0005-0000-0000-00000C000000}"/>
    <cellStyle name="__iAO_qte2d 2" xfId="16" xr:uid="{00000000-0005-0000-0000-00000D000000}"/>
    <cellStyle name="__iAO_qte3d" xfId="17" xr:uid="{00000000-0005-0000-0000-00000E000000}"/>
    <cellStyle name="__iAO_Reference" xfId="18" xr:uid="{00000000-0005-0000-0000-00000F000000}"/>
    <cellStyle name="__iAO_Titre1" xfId="19" xr:uid="{00000000-0005-0000-0000-000010000000}"/>
    <cellStyle name="__iAO_Titre2" xfId="20" xr:uid="{00000000-0005-0000-0000-000011000000}"/>
    <cellStyle name="__iAO_Titre3" xfId="21" xr:uid="{00000000-0005-0000-0000-000012000000}"/>
    <cellStyle name="__iAO_Titre4" xfId="22" xr:uid="{00000000-0005-0000-0000-000013000000}"/>
    <cellStyle name="__iAO_Titre5" xfId="23" xr:uid="{00000000-0005-0000-0000-000014000000}"/>
    <cellStyle name="__iAO_Titre6" xfId="24" xr:uid="{00000000-0005-0000-0000-000015000000}"/>
    <cellStyle name="__iAO_Titre7" xfId="25" xr:uid="{00000000-0005-0000-0000-000016000000}"/>
    <cellStyle name="__iAO_Titre8" xfId="26" xr:uid="{00000000-0005-0000-0000-000017000000}"/>
    <cellStyle name="__iAO_Unite" xfId="27" xr:uid="{00000000-0005-0000-0000-000018000000}"/>
    <cellStyle name="§Q\?1@" xfId="44915" xr:uid="{28809E94-85D5-4C6F-8FEB-D2F95C7BC97F}"/>
    <cellStyle name="1" xfId="6961" xr:uid="{00000000-0005-0000-0000-000019000000}"/>
    <cellStyle name="1 2" xfId="6962" xr:uid="{00000000-0005-0000-0000-00001A000000}"/>
    <cellStyle name="1 2 2" xfId="6963" xr:uid="{00000000-0005-0000-0000-00001B000000}"/>
    <cellStyle name="1 2 2 2" xfId="6964" xr:uid="{00000000-0005-0000-0000-00001C000000}"/>
    <cellStyle name="1 2 3" xfId="6965" xr:uid="{00000000-0005-0000-0000-00001D000000}"/>
    <cellStyle name="1 2 4" xfId="6966" xr:uid="{00000000-0005-0000-0000-00001E000000}"/>
    <cellStyle name="1 2 5" xfId="6967" xr:uid="{00000000-0005-0000-0000-00001F000000}"/>
    <cellStyle name="1 3" xfId="6968" xr:uid="{00000000-0005-0000-0000-000020000000}"/>
    <cellStyle name="1 3 2" xfId="6969" xr:uid="{00000000-0005-0000-0000-000021000000}"/>
    <cellStyle name="1 4" xfId="6970" xr:uid="{00000000-0005-0000-0000-000022000000}"/>
    <cellStyle name="1 5" xfId="6971" xr:uid="{00000000-0005-0000-0000-000023000000}"/>
    <cellStyle name="1 6" xfId="6972" xr:uid="{00000000-0005-0000-0000-000024000000}"/>
    <cellStyle name="18248" xfId="44916" xr:uid="{FEC9F09D-E621-41EE-B1CE-D48AAE4D4F03}"/>
    <cellStyle name="1er : ." xfId="6973" xr:uid="{00000000-0005-0000-0000-000025000000}"/>
    <cellStyle name="1er : . 2" xfId="6974" xr:uid="{00000000-0005-0000-0000-000026000000}"/>
    <cellStyle name="1er : . 2 2" xfId="6975" xr:uid="{00000000-0005-0000-0000-000027000000}"/>
    <cellStyle name="1er : . 2 2 2" xfId="28484" xr:uid="{621D998A-8BC4-440E-8F31-3CC743BB82A8}"/>
    <cellStyle name="1er : . 3" xfId="6976" xr:uid="{00000000-0005-0000-0000-000028000000}"/>
    <cellStyle name="1er : . 4" xfId="6977" xr:uid="{00000000-0005-0000-0000-000029000000}"/>
    <cellStyle name="1er : . 5" xfId="28483" xr:uid="{4A967D28-71F7-4DB7-B790-2CB180EC707C}"/>
    <cellStyle name="1er : ._ELECTRICITE CFO - VDI" xfId="6978" xr:uid="{00000000-0005-0000-0000-00002A000000}"/>
    <cellStyle name="2" xfId="6979" xr:uid="{00000000-0005-0000-0000-00002B000000}"/>
    <cellStyle name="2 2" xfId="6980" xr:uid="{00000000-0005-0000-0000-00002C000000}"/>
    <cellStyle name="2 2 2" xfId="6981" xr:uid="{00000000-0005-0000-0000-00002D000000}"/>
    <cellStyle name="2 2 2 2" xfId="6982" xr:uid="{00000000-0005-0000-0000-00002E000000}"/>
    <cellStyle name="2 2 2 3" xfId="6983" xr:uid="{00000000-0005-0000-0000-00002F000000}"/>
    <cellStyle name="2 2 3" xfId="6984" xr:uid="{00000000-0005-0000-0000-000030000000}"/>
    <cellStyle name="2 2 4" xfId="6985" xr:uid="{00000000-0005-0000-0000-000031000000}"/>
    <cellStyle name="2 2 5" xfId="6986" xr:uid="{00000000-0005-0000-0000-000032000000}"/>
    <cellStyle name="2 2 6" xfId="6987" xr:uid="{00000000-0005-0000-0000-000033000000}"/>
    <cellStyle name="2 3" xfId="6988" xr:uid="{00000000-0005-0000-0000-000034000000}"/>
    <cellStyle name="2 3 2" xfId="6989" xr:uid="{00000000-0005-0000-0000-000035000000}"/>
    <cellStyle name="2 4" xfId="6990" xr:uid="{00000000-0005-0000-0000-000036000000}"/>
    <cellStyle name="2 5" xfId="6991" xr:uid="{00000000-0005-0000-0000-000037000000}"/>
    <cellStyle name="2 6" xfId="6992" xr:uid="{00000000-0005-0000-0000-000038000000}"/>
    <cellStyle name="2 7" xfId="6993" xr:uid="{00000000-0005-0000-0000-000039000000}"/>
    <cellStyle name="2_58 Logts Rue TENINE à FRESNES chauffage collectif 14092009" xfId="6994" xr:uid="{00000000-0005-0000-0000-00003A000000}"/>
    <cellStyle name="2_58 Logts Rue TENINE à FRESNES chauffage collectif 14092009 2" xfId="6995" xr:uid="{00000000-0005-0000-0000-00003B000000}"/>
    <cellStyle name="2_58 Logts Rue TENINE à FRESNES chauffage collectif 14092009 3" xfId="6996" xr:uid="{00000000-0005-0000-0000-00003C000000}"/>
    <cellStyle name="2_58 Logts Rue TENINE à FRESNES chauffage collectif 14092009_ELECTRICITE CFO - VDI" xfId="6997" xr:uid="{00000000-0005-0000-0000-00003D000000}"/>
    <cellStyle name="2_58 Logts Rue TENINE à FRESNES chauffage collectif 14092009_ELECTRICITE CFO - VDI 2" xfId="6998" xr:uid="{00000000-0005-0000-0000-00003E000000}"/>
    <cellStyle name="2_Bureaux ZAC SEGUIN BOULOGNE  CVCD 20 04 2011 rev A 03052011" xfId="6999" xr:uid="{00000000-0005-0000-0000-00003F000000}"/>
    <cellStyle name="2_Carnet de câbles envoi 31 08 2009" xfId="7000" xr:uid="{00000000-0005-0000-0000-000040000000}"/>
    <cellStyle name="2_Carnet de câbles envoi 31 08 2009 2" xfId="7001" xr:uid="{00000000-0005-0000-0000-000041000000}"/>
    <cellStyle name="2_Carnet de câbles envoi 31 08 2009 2 2" xfId="7002" xr:uid="{00000000-0005-0000-0000-000042000000}"/>
    <cellStyle name="2_Carnet de câbles envoi 31 08 2009 2 3" xfId="7003" xr:uid="{00000000-0005-0000-0000-000043000000}"/>
    <cellStyle name="2_Carnet de câbles envoi 31 08 2009 3" xfId="7004" xr:uid="{00000000-0005-0000-0000-000044000000}"/>
    <cellStyle name="2_Carnet de câbles envoi 31 08 2009 4" xfId="7005" xr:uid="{00000000-0005-0000-0000-000045000000}"/>
    <cellStyle name="2_Carnet de câbles envoi 31 08 2009 5" xfId="7006" xr:uid="{00000000-0005-0000-0000-000046000000}"/>
    <cellStyle name="2_Carnet de câbles envoi 31 08 2009 6" xfId="7007" xr:uid="{00000000-0005-0000-0000-000047000000}"/>
    <cellStyle name="2_Carnet de câbles envoi 31 08 2009 7" xfId="7008" xr:uid="{00000000-0005-0000-0000-000048000000}"/>
    <cellStyle name="2_Carnet de câbles envoi 31 08 2009_CDPGF  LOT Plomberie Sanitaire 27092009" xfId="7009" xr:uid="{00000000-0005-0000-0000-000049000000}"/>
    <cellStyle name="2_Carnet de câbles envoi 31 08 2009_CDPGF  LOT Plomberie Sanitaire 27092009 rev 12102009" xfId="7010" xr:uid="{00000000-0005-0000-0000-00004A000000}"/>
    <cellStyle name="2_Carnet de câbles envoi 31 08 2009_Copie de DPGF lots techniques 21062010 - 2 " xfId="7011" xr:uid="{00000000-0005-0000-0000-00004B000000}"/>
    <cellStyle name="2_Carnet de câbles envoi 31 08 2009_Copie de DPGF lots techniques 21062010 - 2  2" xfId="7012" xr:uid="{00000000-0005-0000-0000-00004C000000}"/>
    <cellStyle name="2_Carnet de câbles envoi 31 08 2009_Copie de DPGF lots techniques 21062010 - 3 opti le 14072010 " xfId="7013" xr:uid="{00000000-0005-0000-0000-00004D000000}"/>
    <cellStyle name="2_Carnet de câbles envoi 31 08 2009_Copie de DPGF lots techniques 21062010 - 3 opti le 14072010  2" xfId="7014" xr:uid="{00000000-0005-0000-0000-00004E000000}"/>
    <cellStyle name="2_Carnet de câbles envoi 31 08 2009_DPGF lots techniques 21062010 " xfId="7015" xr:uid="{00000000-0005-0000-0000-00004F000000}"/>
    <cellStyle name="2_Carnet de câbles envoi 31 08 2009_DPGF lots techniques 21062010  2" xfId="7016" xr:uid="{00000000-0005-0000-0000-000050000000}"/>
    <cellStyle name="2_Carnet de câbles envoi 31 08 2009_DPGF Lots techniques APS 10122009 revision 0" xfId="7017" xr:uid="{00000000-0005-0000-0000-000051000000}"/>
    <cellStyle name="2_Carnet de câbles envoi 31 08 2009_DPGF Pôle d'endocrinologie CVC  APS 10092009" xfId="7018" xr:uid="{00000000-0005-0000-0000-000052000000}"/>
    <cellStyle name="2_Carnet de câbles envoi 31 08 2009_DPGF Pôle d'endocrinologie CVC  APS 10092009 2" xfId="7019" xr:uid="{00000000-0005-0000-0000-000053000000}"/>
    <cellStyle name="2_Carnet de câbles envoi 31 08 2009_DPGF Pôle d'endocrinologie CVC  APS 10092009 2 2" xfId="7020" xr:uid="{00000000-0005-0000-0000-000054000000}"/>
    <cellStyle name="2_Carnet de câbles envoi 31 08 2009_DPGF Pôle d'endocrinologie CVC  APS 10092009 2 3" xfId="7021" xr:uid="{00000000-0005-0000-0000-000055000000}"/>
    <cellStyle name="2_Carnet de câbles envoi 31 08 2009_DPGF Pôle d'endocrinologie CVC  APS 10092009 3" xfId="7022" xr:uid="{00000000-0005-0000-0000-000056000000}"/>
    <cellStyle name="2_Carnet de câbles envoi 31 08 2009_DPGF Pôle d'endocrinologie CVC  APS 10092009 4" xfId="7023" xr:uid="{00000000-0005-0000-0000-000057000000}"/>
    <cellStyle name="2_Carnet de câbles envoi 31 08 2009_DPGF Pôle d'endocrinologie CVC  APS 10092009 5" xfId="7024" xr:uid="{00000000-0005-0000-0000-000058000000}"/>
    <cellStyle name="2_Carnet de câbles envoi 31 08 2009_DPGF Pôle d'endocrinologie CVC  APS 10092009 6" xfId="7025" xr:uid="{00000000-0005-0000-0000-000059000000}"/>
    <cellStyle name="2_Carnet de câbles envoi 31 08 2009_DPGF Pôle d'endocrinologie CVC  APS 10092009 7" xfId="7026" xr:uid="{00000000-0005-0000-0000-00005A000000}"/>
    <cellStyle name="2_CDPGF CFA GHSP 2009 09 07" xfId="7027" xr:uid="{00000000-0005-0000-0000-00005B000000}"/>
    <cellStyle name="2_CDPGF CFA GHSP 2009 09 07 2" xfId="7028" xr:uid="{00000000-0005-0000-0000-00005C000000}"/>
    <cellStyle name="2_CDPGF CFA GHSP 2009 09 07 2 2" xfId="7029" xr:uid="{00000000-0005-0000-0000-00005D000000}"/>
    <cellStyle name="2_CDPGF CFA GHSP 2009 09 07 2 3" xfId="7030" xr:uid="{00000000-0005-0000-0000-00005E000000}"/>
    <cellStyle name="2_CDPGF CFA GHSP 2009 09 07 3" xfId="7031" xr:uid="{00000000-0005-0000-0000-00005F000000}"/>
    <cellStyle name="2_CDPGF CFA GHSP 2009 09 07 4" xfId="7032" xr:uid="{00000000-0005-0000-0000-000060000000}"/>
    <cellStyle name="2_CDPGF CFA GHSP 2009 09 07 5" xfId="7033" xr:uid="{00000000-0005-0000-0000-000061000000}"/>
    <cellStyle name="2_CDPGF CFA GHSP 2009 09 07 6" xfId="7034" xr:uid="{00000000-0005-0000-0000-000062000000}"/>
    <cellStyle name="2_CDPGF CFA GHSP 2009 09 07 7" xfId="7035" xr:uid="{00000000-0005-0000-0000-000063000000}"/>
    <cellStyle name="2_CDPGF CFA GHSP 2009 09 07_CDPGF  LOT Plomberie Sanitaire 27092009" xfId="7036" xr:uid="{00000000-0005-0000-0000-000064000000}"/>
    <cellStyle name="2_CDPGF CFA GHSP 2009 09 07_CDPGF  LOT Plomberie Sanitaire 27092009 rev 12102009" xfId="7037" xr:uid="{00000000-0005-0000-0000-000065000000}"/>
    <cellStyle name="2_CDPGF CFA GHSP 2009 09 07_Copie de DPGF lots techniques 21062010 - 2 " xfId="7038" xr:uid="{00000000-0005-0000-0000-000066000000}"/>
    <cellStyle name="2_CDPGF CFA GHSP 2009 09 07_Copie de DPGF lots techniques 21062010 - 2  2" xfId="7039" xr:uid="{00000000-0005-0000-0000-000067000000}"/>
    <cellStyle name="2_CDPGF CFA GHSP 2009 09 07_Copie de DPGF lots techniques 21062010 - 3 opti le 14072010 " xfId="7040" xr:uid="{00000000-0005-0000-0000-000068000000}"/>
    <cellStyle name="2_CDPGF CFA GHSP 2009 09 07_Copie de DPGF lots techniques 21062010 - 3 opti le 14072010  2" xfId="7041" xr:uid="{00000000-0005-0000-0000-000069000000}"/>
    <cellStyle name="2_CDPGF CFA GHSP 2009 09 07_DPGF lots techniques 21062010 " xfId="7042" xr:uid="{00000000-0005-0000-0000-00006A000000}"/>
    <cellStyle name="2_CDPGF CFA GHSP 2009 09 07_DPGF lots techniques 21062010  2" xfId="7043" xr:uid="{00000000-0005-0000-0000-00006B000000}"/>
    <cellStyle name="2_CDPGF CFA GHSP 2009 09 07_DPGF Lots techniques APS 10122009 revision 0" xfId="7044" xr:uid="{00000000-0005-0000-0000-00006C000000}"/>
    <cellStyle name="2_CDPGF CFA GHSP 2009 09 07_DPGF Pôle d'endocrinologie CVC  APS 10092009" xfId="7045" xr:uid="{00000000-0005-0000-0000-00006D000000}"/>
    <cellStyle name="2_CDPGF CFA GHSP 2009 09 07_DPGF Pôle d'endocrinologie CVC  APS 10092009 2" xfId="7046" xr:uid="{00000000-0005-0000-0000-00006E000000}"/>
    <cellStyle name="2_CDPGF CFA GHSP 2009 09 07_DPGF Pôle d'endocrinologie CVC  APS 10092009 2 2" xfId="7047" xr:uid="{00000000-0005-0000-0000-00006F000000}"/>
    <cellStyle name="2_CDPGF CFA GHSP 2009 09 07_DPGF Pôle d'endocrinologie CVC  APS 10092009 2 3" xfId="7048" xr:uid="{00000000-0005-0000-0000-000070000000}"/>
    <cellStyle name="2_CDPGF CFA GHSP 2009 09 07_DPGF Pôle d'endocrinologie CVC  APS 10092009 3" xfId="7049" xr:uid="{00000000-0005-0000-0000-000071000000}"/>
    <cellStyle name="2_CDPGF CFA GHSP 2009 09 07_DPGF Pôle d'endocrinologie CVC  APS 10092009 4" xfId="7050" xr:uid="{00000000-0005-0000-0000-000072000000}"/>
    <cellStyle name="2_CDPGF CFA GHSP 2009 09 07_DPGF Pôle d'endocrinologie CVC  APS 10092009 5" xfId="7051" xr:uid="{00000000-0005-0000-0000-000073000000}"/>
    <cellStyle name="2_CDPGF CFA GHSP 2009 09 07_DPGF Pôle d'endocrinologie CVC  APS 10092009 6" xfId="7052" xr:uid="{00000000-0005-0000-0000-000074000000}"/>
    <cellStyle name="2_CDPGF CFA GHSP 2009 09 07_DPGF Pôle d'endocrinologie CVC  APS 10092009 7" xfId="7053" xr:uid="{00000000-0005-0000-0000-000075000000}"/>
    <cellStyle name="2_CDPGF ELEC PB CH VMC 176 lmogts BOBIGNY 14012011 rev e 30042011 SICRA" xfId="7054" xr:uid="{00000000-0005-0000-0000-000076000000}"/>
    <cellStyle name="2_CDPGF ELECT ECC 2009 12 21 - Ind B" xfId="7055" xr:uid="{00000000-0005-0000-0000-000077000000}"/>
    <cellStyle name="2_CDPGF ELECT ECC 2009 12 21 - Ind B 2" xfId="7056" xr:uid="{00000000-0005-0000-0000-000078000000}"/>
    <cellStyle name="2_CDPGF ELECT ECC 2009 12 21 - Ind B 2 2" xfId="7057" xr:uid="{00000000-0005-0000-0000-000079000000}"/>
    <cellStyle name="2_CDPGF ELECT ECC 2009 12 21 - Ind B 2 2 2" xfId="7058" xr:uid="{00000000-0005-0000-0000-00007A000000}"/>
    <cellStyle name="2_CDPGF ELECT ECC 2009 12 21 - Ind B 2 3" xfId="7059" xr:uid="{00000000-0005-0000-0000-00007B000000}"/>
    <cellStyle name="2_CDPGF ELECT ECC 2009 12 21 - Ind B 2 4" xfId="7060" xr:uid="{00000000-0005-0000-0000-00007C000000}"/>
    <cellStyle name="2_CDPGF ELECT ECC 2009 12 21 - Ind B 2 5" xfId="7061" xr:uid="{00000000-0005-0000-0000-00007D000000}"/>
    <cellStyle name="2_CDPGF ELECT ECC 2009 12 21 - Ind B 2 6" xfId="7062" xr:uid="{00000000-0005-0000-0000-00007E000000}"/>
    <cellStyle name="2_CDPGF ELECT ECC 2009 12 21 - Ind B 3" xfId="7063" xr:uid="{00000000-0005-0000-0000-00007F000000}"/>
    <cellStyle name="2_CDPGF ELECT ECC 2009 12 21 - Ind B 3 2" xfId="7064" xr:uid="{00000000-0005-0000-0000-000080000000}"/>
    <cellStyle name="2_CDPGF ELECT ECC 2009 12 21 - Ind B 4" xfId="7065" xr:uid="{00000000-0005-0000-0000-000081000000}"/>
    <cellStyle name="2_CDPGF PB, CH, VMC ELEC VELIZY 14042011 rev B 05052011" xfId="7066" xr:uid="{00000000-0005-0000-0000-000082000000}"/>
    <cellStyle name="2_Centre commercial 29112009 ind A 21122009" xfId="7067" xr:uid="{00000000-0005-0000-0000-000083000000}"/>
    <cellStyle name="2_Centre commercial 29112009 ind A 21122009 2" xfId="7068" xr:uid="{00000000-0005-0000-0000-000084000000}"/>
    <cellStyle name="2_Centre commercial 29112009 ind A 21122009 2 2" xfId="7069" xr:uid="{00000000-0005-0000-0000-000085000000}"/>
    <cellStyle name="2_Centre commercial 29112009 ind A 21122009 2 3" xfId="7070" xr:uid="{00000000-0005-0000-0000-000086000000}"/>
    <cellStyle name="2_Centre commercial 29112009 ind A 21122009 3" xfId="7071" xr:uid="{00000000-0005-0000-0000-000087000000}"/>
    <cellStyle name="2_Centre commercial 29112009 ind A 21122009 4" xfId="7072" xr:uid="{00000000-0005-0000-0000-000088000000}"/>
    <cellStyle name="2_Centre commercial 29112009 ind A 21122009 5" xfId="7073" xr:uid="{00000000-0005-0000-0000-000089000000}"/>
    <cellStyle name="2_DPGF MAS D'EPINAY lots techniques CVC PB 30012010 REV A 18022010" xfId="7074" xr:uid="{00000000-0005-0000-0000-00008A000000}"/>
    <cellStyle name="2_PE 27-DPGF-lot09-PB 11042011 rev A 31 mai 2011" xfId="7075" xr:uid="{00000000-0005-0000-0000-00008B000000}"/>
    <cellStyle name="2_PE 27-DPGF-lot09-PB 11042011 rev A 31 mai 2011 2" xfId="7076" xr:uid="{00000000-0005-0000-0000-00008C000000}"/>
    <cellStyle name="20 % - Accent1 2" xfId="28" xr:uid="{00000000-0005-0000-0000-00008D000000}"/>
    <cellStyle name="20 % - Accent1 2 2" xfId="29" xr:uid="{00000000-0005-0000-0000-00008E000000}"/>
    <cellStyle name="20 % - Accent1 2 2 2" xfId="7077" xr:uid="{00000000-0005-0000-0000-00008F000000}"/>
    <cellStyle name="20 % - Accent1 2 2 2 2" xfId="7078" xr:uid="{00000000-0005-0000-0000-000090000000}"/>
    <cellStyle name="20 % - Accent1 2 3" xfId="7079" xr:uid="{00000000-0005-0000-0000-000091000000}"/>
    <cellStyle name="20 % - Accent1 2 4" xfId="7080" xr:uid="{00000000-0005-0000-0000-000092000000}"/>
    <cellStyle name="20 % - Accent1 2 5" xfId="7081" xr:uid="{00000000-0005-0000-0000-000093000000}"/>
    <cellStyle name="20 % - Accent1 2 6" xfId="7082" xr:uid="{00000000-0005-0000-0000-000094000000}"/>
    <cellStyle name="20 % - Accent1 2_G.O multidevis.xlsx" xfId="30" xr:uid="{00000000-0005-0000-0000-000095000000}"/>
    <cellStyle name="20 % - Accent1 3" xfId="31" xr:uid="{00000000-0005-0000-0000-000096000000}"/>
    <cellStyle name="20 % - Accent1 3 2" xfId="2585" xr:uid="{00000000-0005-0000-0000-000097000000}"/>
    <cellStyle name="20 % - Accent1 3 2 2" xfId="7083" xr:uid="{00000000-0005-0000-0000-000098000000}"/>
    <cellStyle name="20 % - Accent1 3 2 2 2" xfId="7084" xr:uid="{00000000-0005-0000-0000-000099000000}"/>
    <cellStyle name="20 % - Accent1 3 3" xfId="7085" xr:uid="{00000000-0005-0000-0000-00009A000000}"/>
    <cellStyle name="20 % - Accent1 3 4" xfId="7086" xr:uid="{00000000-0005-0000-0000-00009B000000}"/>
    <cellStyle name="20 % - Accent1 4" xfId="7087" xr:uid="{00000000-0005-0000-0000-00009C000000}"/>
    <cellStyle name="20 % - Accent1 4 2" xfId="7088" xr:uid="{00000000-0005-0000-0000-00009D000000}"/>
    <cellStyle name="20 % - Accent1 4 2 2" xfId="7089" xr:uid="{00000000-0005-0000-0000-00009E000000}"/>
    <cellStyle name="20 % - Accent1 4 2 2 2" xfId="7090" xr:uid="{00000000-0005-0000-0000-00009F000000}"/>
    <cellStyle name="20 % - Accent1 4 3" xfId="7091" xr:uid="{00000000-0005-0000-0000-0000A0000000}"/>
    <cellStyle name="20 % - Accent1 4 4" xfId="7092" xr:uid="{00000000-0005-0000-0000-0000A1000000}"/>
    <cellStyle name="20 % - Accent1 5" xfId="7093" xr:uid="{00000000-0005-0000-0000-0000A2000000}"/>
    <cellStyle name="20 % - Accent1 5 2" xfId="7094" xr:uid="{00000000-0005-0000-0000-0000A3000000}"/>
    <cellStyle name="20 % - Accent1 5 2 2" xfId="7095" xr:uid="{00000000-0005-0000-0000-0000A4000000}"/>
    <cellStyle name="20 % - Accent1 5 2 2 2" xfId="7096" xr:uid="{00000000-0005-0000-0000-0000A5000000}"/>
    <cellStyle name="20 % - Accent1 5 3" xfId="7097" xr:uid="{00000000-0005-0000-0000-0000A6000000}"/>
    <cellStyle name="20 % - Accent1 5 4" xfId="7098" xr:uid="{00000000-0005-0000-0000-0000A7000000}"/>
    <cellStyle name="20 % - Accent1 6" xfId="7099" xr:uid="{00000000-0005-0000-0000-0000A8000000}"/>
    <cellStyle name="20 % - Accent1 7" xfId="7100" xr:uid="{00000000-0005-0000-0000-0000A9000000}"/>
    <cellStyle name="20 % - Accent1 8" xfId="7101" xr:uid="{00000000-0005-0000-0000-0000AA000000}"/>
    <cellStyle name="20 % - Accent2 2" xfId="32" xr:uid="{00000000-0005-0000-0000-0000AB000000}"/>
    <cellStyle name="20 % - Accent2 2 2" xfId="33" xr:uid="{00000000-0005-0000-0000-0000AC000000}"/>
    <cellStyle name="20 % - Accent2 2 2 2" xfId="7102" xr:uid="{00000000-0005-0000-0000-0000AD000000}"/>
    <cellStyle name="20 % - Accent2 2 2 2 2" xfId="7103" xr:uid="{00000000-0005-0000-0000-0000AE000000}"/>
    <cellStyle name="20 % - Accent2 2 3" xfId="7104" xr:uid="{00000000-0005-0000-0000-0000AF000000}"/>
    <cellStyle name="20 % - Accent2 2 4" xfId="7105" xr:uid="{00000000-0005-0000-0000-0000B0000000}"/>
    <cellStyle name="20 % - Accent2 2 5" xfId="7106" xr:uid="{00000000-0005-0000-0000-0000B1000000}"/>
    <cellStyle name="20 % - Accent2 2 6" xfId="7107" xr:uid="{00000000-0005-0000-0000-0000B2000000}"/>
    <cellStyle name="20 % - Accent2 2_G.O multidevis.xlsx" xfId="34" xr:uid="{00000000-0005-0000-0000-0000B3000000}"/>
    <cellStyle name="20 % - Accent2 3" xfId="35" xr:uid="{00000000-0005-0000-0000-0000B4000000}"/>
    <cellStyle name="20 % - Accent2 3 2" xfId="2586" xr:uid="{00000000-0005-0000-0000-0000B5000000}"/>
    <cellStyle name="20 % - Accent2 3 2 2" xfId="7108" xr:uid="{00000000-0005-0000-0000-0000B6000000}"/>
    <cellStyle name="20 % - Accent2 3 2 2 2" xfId="7109" xr:uid="{00000000-0005-0000-0000-0000B7000000}"/>
    <cellStyle name="20 % - Accent2 3 3" xfId="7110" xr:uid="{00000000-0005-0000-0000-0000B8000000}"/>
    <cellStyle name="20 % - Accent2 3 4" xfId="7111" xr:uid="{00000000-0005-0000-0000-0000B9000000}"/>
    <cellStyle name="20 % - Accent2 4" xfId="7112" xr:uid="{00000000-0005-0000-0000-0000BA000000}"/>
    <cellStyle name="20 % - Accent2 4 2" xfId="7113" xr:uid="{00000000-0005-0000-0000-0000BB000000}"/>
    <cellStyle name="20 % - Accent2 4 2 2" xfId="7114" xr:uid="{00000000-0005-0000-0000-0000BC000000}"/>
    <cellStyle name="20 % - Accent2 4 2 2 2" xfId="7115" xr:uid="{00000000-0005-0000-0000-0000BD000000}"/>
    <cellStyle name="20 % - Accent2 4 3" xfId="7116" xr:uid="{00000000-0005-0000-0000-0000BE000000}"/>
    <cellStyle name="20 % - Accent2 4 4" xfId="7117" xr:uid="{00000000-0005-0000-0000-0000BF000000}"/>
    <cellStyle name="20 % - Accent2 5" xfId="7118" xr:uid="{00000000-0005-0000-0000-0000C0000000}"/>
    <cellStyle name="20 % - Accent2 5 2" xfId="7119" xr:uid="{00000000-0005-0000-0000-0000C1000000}"/>
    <cellStyle name="20 % - Accent2 5 2 2" xfId="7120" xr:uid="{00000000-0005-0000-0000-0000C2000000}"/>
    <cellStyle name="20 % - Accent2 5 2 2 2" xfId="7121" xr:uid="{00000000-0005-0000-0000-0000C3000000}"/>
    <cellStyle name="20 % - Accent2 5 3" xfId="7122" xr:uid="{00000000-0005-0000-0000-0000C4000000}"/>
    <cellStyle name="20 % - Accent2 5 4" xfId="7123" xr:uid="{00000000-0005-0000-0000-0000C5000000}"/>
    <cellStyle name="20 % - Accent2 6" xfId="7124" xr:uid="{00000000-0005-0000-0000-0000C6000000}"/>
    <cellStyle name="20 % - Accent2 7" xfId="7125" xr:uid="{00000000-0005-0000-0000-0000C7000000}"/>
    <cellStyle name="20 % - Accent2 8" xfId="7126" xr:uid="{00000000-0005-0000-0000-0000C8000000}"/>
    <cellStyle name="20 % - Accent3 2" xfId="36" xr:uid="{00000000-0005-0000-0000-0000C9000000}"/>
    <cellStyle name="20 % - Accent3 2 2" xfId="37" xr:uid="{00000000-0005-0000-0000-0000CA000000}"/>
    <cellStyle name="20 % - Accent3 2 2 2" xfId="7127" xr:uid="{00000000-0005-0000-0000-0000CB000000}"/>
    <cellStyle name="20 % - Accent3 2 2 2 2" xfId="7128" xr:uid="{00000000-0005-0000-0000-0000CC000000}"/>
    <cellStyle name="20 % - Accent3 2 3" xfId="7129" xr:uid="{00000000-0005-0000-0000-0000CD000000}"/>
    <cellStyle name="20 % - Accent3 2 4" xfId="7130" xr:uid="{00000000-0005-0000-0000-0000CE000000}"/>
    <cellStyle name="20 % - Accent3 2 5" xfId="7131" xr:uid="{00000000-0005-0000-0000-0000CF000000}"/>
    <cellStyle name="20 % - Accent3 2 6" xfId="7132" xr:uid="{00000000-0005-0000-0000-0000D0000000}"/>
    <cellStyle name="20 % - Accent3 2_G.O multidevis.xlsx" xfId="38" xr:uid="{00000000-0005-0000-0000-0000D1000000}"/>
    <cellStyle name="20 % - Accent3 3" xfId="39" xr:uid="{00000000-0005-0000-0000-0000D2000000}"/>
    <cellStyle name="20 % - Accent3 3 2" xfId="2587" xr:uid="{00000000-0005-0000-0000-0000D3000000}"/>
    <cellStyle name="20 % - Accent3 3 2 2" xfId="7133" xr:uid="{00000000-0005-0000-0000-0000D4000000}"/>
    <cellStyle name="20 % - Accent3 3 2 2 2" xfId="7134" xr:uid="{00000000-0005-0000-0000-0000D5000000}"/>
    <cellStyle name="20 % - Accent3 3 3" xfId="7135" xr:uid="{00000000-0005-0000-0000-0000D6000000}"/>
    <cellStyle name="20 % - Accent3 3 4" xfId="7136" xr:uid="{00000000-0005-0000-0000-0000D7000000}"/>
    <cellStyle name="20 % - Accent3 4" xfId="7137" xr:uid="{00000000-0005-0000-0000-0000D8000000}"/>
    <cellStyle name="20 % - Accent3 4 2" xfId="7138" xr:uid="{00000000-0005-0000-0000-0000D9000000}"/>
    <cellStyle name="20 % - Accent3 4 2 2" xfId="7139" xr:uid="{00000000-0005-0000-0000-0000DA000000}"/>
    <cellStyle name="20 % - Accent3 4 2 2 2" xfId="7140" xr:uid="{00000000-0005-0000-0000-0000DB000000}"/>
    <cellStyle name="20 % - Accent3 4 3" xfId="7141" xr:uid="{00000000-0005-0000-0000-0000DC000000}"/>
    <cellStyle name="20 % - Accent3 4 4" xfId="7142" xr:uid="{00000000-0005-0000-0000-0000DD000000}"/>
    <cellStyle name="20 % - Accent3 5" xfId="7143" xr:uid="{00000000-0005-0000-0000-0000DE000000}"/>
    <cellStyle name="20 % - Accent3 5 2" xfId="7144" xr:uid="{00000000-0005-0000-0000-0000DF000000}"/>
    <cellStyle name="20 % - Accent3 5 2 2" xfId="7145" xr:uid="{00000000-0005-0000-0000-0000E0000000}"/>
    <cellStyle name="20 % - Accent3 5 2 2 2" xfId="7146" xr:uid="{00000000-0005-0000-0000-0000E1000000}"/>
    <cellStyle name="20 % - Accent3 5 3" xfId="7147" xr:uid="{00000000-0005-0000-0000-0000E2000000}"/>
    <cellStyle name="20 % - Accent3 5 4" xfId="7148" xr:uid="{00000000-0005-0000-0000-0000E3000000}"/>
    <cellStyle name="20 % - Accent3 6" xfId="7149" xr:uid="{00000000-0005-0000-0000-0000E4000000}"/>
    <cellStyle name="20 % - Accent3 7" xfId="7150" xr:uid="{00000000-0005-0000-0000-0000E5000000}"/>
    <cellStyle name="20 % - Accent3 8" xfId="7151" xr:uid="{00000000-0005-0000-0000-0000E6000000}"/>
    <cellStyle name="20 % - Accent4 2" xfId="40" xr:uid="{00000000-0005-0000-0000-0000E7000000}"/>
    <cellStyle name="20 % - Accent4 2 2" xfId="41" xr:uid="{00000000-0005-0000-0000-0000E8000000}"/>
    <cellStyle name="20 % - Accent4 2 2 2" xfId="7152" xr:uid="{00000000-0005-0000-0000-0000E9000000}"/>
    <cellStyle name="20 % - Accent4 2 2 2 2" xfId="7153" xr:uid="{00000000-0005-0000-0000-0000EA000000}"/>
    <cellStyle name="20 % - Accent4 2 3" xfId="7154" xr:uid="{00000000-0005-0000-0000-0000EB000000}"/>
    <cellStyle name="20 % - Accent4 2 4" xfId="7155" xr:uid="{00000000-0005-0000-0000-0000EC000000}"/>
    <cellStyle name="20 % - Accent4 2 5" xfId="7156" xr:uid="{00000000-0005-0000-0000-0000ED000000}"/>
    <cellStyle name="20 % - Accent4 2 6" xfId="7157" xr:uid="{00000000-0005-0000-0000-0000EE000000}"/>
    <cellStyle name="20 % - Accent4 2_G.O multidevis.xlsx" xfId="42" xr:uid="{00000000-0005-0000-0000-0000EF000000}"/>
    <cellStyle name="20 % - Accent4 3" xfId="43" xr:uid="{00000000-0005-0000-0000-0000F0000000}"/>
    <cellStyle name="20 % - Accent4 3 2" xfId="2588" xr:uid="{00000000-0005-0000-0000-0000F1000000}"/>
    <cellStyle name="20 % - Accent4 3 2 2" xfId="7158" xr:uid="{00000000-0005-0000-0000-0000F2000000}"/>
    <cellStyle name="20 % - Accent4 3 2 2 2" xfId="7159" xr:uid="{00000000-0005-0000-0000-0000F3000000}"/>
    <cellStyle name="20 % - Accent4 3 3" xfId="7160" xr:uid="{00000000-0005-0000-0000-0000F4000000}"/>
    <cellStyle name="20 % - Accent4 3 4" xfId="7161" xr:uid="{00000000-0005-0000-0000-0000F5000000}"/>
    <cellStyle name="20 % - Accent4 4" xfId="7162" xr:uid="{00000000-0005-0000-0000-0000F6000000}"/>
    <cellStyle name="20 % - Accent4 4 2" xfId="7163" xr:uid="{00000000-0005-0000-0000-0000F7000000}"/>
    <cellStyle name="20 % - Accent4 4 2 2" xfId="7164" xr:uid="{00000000-0005-0000-0000-0000F8000000}"/>
    <cellStyle name="20 % - Accent4 4 2 2 2" xfId="7165" xr:uid="{00000000-0005-0000-0000-0000F9000000}"/>
    <cellStyle name="20 % - Accent4 4 3" xfId="7166" xr:uid="{00000000-0005-0000-0000-0000FA000000}"/>
    <cellStyle name="20 % - Accent4 4 4" xfId="7167" xr:uid="{00000000-0005-0000-0000-0000FB000000}"/>
    <cellStyle name="20 % - Accent4 5" xfId="7168" xr:uid="{00000000-0005-0000-0000-0000FC000000}"/>
    <cellStyle name="20 % - Accent4 5 2" xfId="7169" xr:uid="{00000000-0005-0000-0000-0000FD000000}"/>
    <cellStyle name="20 % - Accent4 5 2 2" xfId="7170" xr:uid="{00000000-0005-0000-0000-0000FE000000}"/>
    <cellStyle name="20 % - Accent4 5 2 2 2" xfId="7171" xr:uid="{00000000-0005-0000-0000-0000FF000000}"/>
    <cellStyle name="20 % - Accent4 5 3" xfId="7172" xr:uid="{00000000-0005-0000-0000-000000010000}"/>
    <cellStyle name="20 % - Accent4 5 4" xfId="7173" xr:uid="{00000000-0005-0000-0000-000001010000}"/>
    <cellStyle name="20 % - Accent4 6" xfId="7174" xr:uid="{00000000-0005-0000-0000-000002010000}"/>
    <cellStyle name="20 % - Accent4 7" xfId="7175" xr:uid="{00000000-0005-0000-0000-000003010000}"/>
    <cellStyle name="20 % - Accent4 8" xfId="7176" xr:uid="{00000000-0005-0000-0000-000004010000}"/>
    <cellStyle name="20 % - Accent5 2" xfId="44" xr:uid="{00000000-0005-0000-0000-000005010000}"/>
    <cellStyle name="20 % - Accent5 2 2" xfId="45" xr:uid="{00000000-0005-0000-0000-000006010000}"/>
    <cellStyle name="20 % - Accent5 2 2 2" xfId="7177" xr:uid="{00000000-0005-0000-0000-000007010000}"/>
    <cellStyle name="20 % - Accent5 2 2 2 2" xfId="7178" xr:uid="{00000000-0005-0000-0000-000008010000}"/>
    <cellStyle name="20 % - Accent5 2 3" xfId="7179" xr:uid="{00000000-0005-0000-0000-000009010000}"/>
    <cellStyle name="20 % - Accent5 2 4" xfId="7180" xr:uid="{00000000-0005-0000-0000-00000A010000}"/>
    <cellStyle name="20 % - Accent5 2 5" xfId="7181" xr:uid="{00000000-0005-0000-0000-00000B010000}"/>
    <cellStyle name="20 % - Accent5 2 6" xfId="7182" xr:uid="{00000000-0005-0000-0000-00000C010000}"/>
    <cellStyle name="20 % - Accent5 2_G.O multidevis.xlsx" xfId="46" xr:uid="{00000000-0005-0000-0000-00000D010000}"/>
    <cellStyle name="20 % - Accent5 3" xfId="47" xr:uid="{00000000-0005-0000-0000-00000E010000}"/>
    <cellStyle name="20 % - Accent5 3 2" xfId="2589" xr:uid="{00000000-0005-0000-0000-00000F010000}"/>
    <cellStyle name="20 % - Accent5 3 2 2" xfId="7183" xr:uid="{00000000-0005-0000-0000-000010010000}"/>
    <cellStyle name="20 % - Accent5 3 2 2 2" xfId="7184" xr:uid="{00000000-0005-0000-0000-000011010000}"/>
    <cellStyle name="20 % - Accent5 3 3" xfId="7185" xr:uid="{00000000-0005-0000-0000-000012010000}"/>
    <cellStyle name="20 % - Accent5 3 4" xfId="7186" xr:uid="{00000000-0005-0000-0000-000013010000}"/>
    <cellStyle name="20 % - Accent5 4" xfId="7187" xr:uid="{00000000-0005-0000-0000-000014010000}"/>
    <cellStyle name="20 % - Accent5 4 2" xfId="7188" xr:uid="{00000000-0005-0000-0000-000015010000}"/>
    <cellStyle name="20 % - Accent5 4 2 2" xfId="7189" xr:uid="{00000000-0005-0000-0000-000016010000}"/>
    <cellStyle name="20 % - Accent5 4 2 2 2" xfId="7190" xr:uid="{00000000-0005-0000-0000-000017010000}"/>
    <cellStyle name="20 % - Accent5 4 3" xfId="7191" xr:uid="{00000000-0005-0000-0000-000018010000}"/>
    <cellStyle name="20 % - Accent5 4 4" xfId="7192" xr:uid="{00000000-0005-0000-0000-000019010000}"/>
    <cellStyle name="20 % - Accent5 5" xfId="7193" xr:uid="{00000000-0005-0000-0000-00001A010000}"/>
    <cellStyle name="20 % - Accent5 6" xfId="7194" xr:uid="{00000000-0005-0000-0000-00001B010000}"/>
    <cellStyle name="20 % - Accent5 7" xfId="7195" xr:uid="{00000000-0005-0000-0000-00001C010000}"/>
    <cellStyle name="20 % - Accent6 2" xfId="48" xr:uid="{00000000-0005-0000-0000-00001D010000}"/>
    <cellStyle name="20 % - Accent6 2 2" xfId="49" xr:uid="{00000000-0005-0000-0000-00001E010000}"/>
    <cellStyle name="20 % - Accent6 2 2 2" xfId="7196" xr:uid="{00000000-0005-0000-0000-00001F010000}"/>
    <cellStyle name="20 % - Accent6 2 2 2 2" xfId="7197" xr:uid="{00000000-0005-0000-0000-000020010000}"/>
    <cellStyle name="20 % - Accent6 2 3" xfId="7198" xr:uid="{00000000-0005-0000-0000-000021010000}"/>
    <cellStyle name="20 % - Accent6 2 4" xfId="7199" xr:uid="{00000000-0005-0000-0000-000022010000}"/>
    <cellStyle name="20 % - Accent6 2 5" xfId="7200" xr:uid="{00000000-0005-0000-0000-000023010000}"/>
    <cellStyle name="20 % - Accent6 2 6" xfId="7201" xr:uid="{00000000-0005-0000-0000-000024010000}"/>
    <cellStyle name="20 % - Accent6 2_G.O multidevis.xlsx" xfId="50" xr:uid="{00000000-0005-0000-0000-000025010000}"/>
    <cellStyle name="20 % - Accent6 3" xfId="51" xr:uid="{00000000-0005-0000-0000-000026010000}"/>
    <cellStyle name="20 % - Accent6 3 2" xfId="2590" xr:uid="{00000000-0005-0000-0000-000027010000}"/>
    <cellStyle name="20 % - Accent6 3 2 2" xfId="7202" xr:uid="{00000000-0005-0000-0000-000028010000}"/>
    <cellStyle name="20 % - Accent6 3 2 2 2" xfId="7203" xr:uid="{00000000-0005-0000-0000-000029010000}"/>
    <cellStyle name="20 % - Accent6 3 3" xfId="7204" xr:uid="{00000000-0005-0000-0000-00002A010000}"/>
    <cellStyle name="20 % - Accent6 3 4" xfId="7205" xr:uid="{00000000-0005-0000-0000-00002B010000}"/>
    <cellStyle name="20 % - Accent6 4" xfId="7206" xr:uid="{00000000-0005-0000-0000-00002C010000}"/>
    <cellStyle name="20 % - Accent6 4 2" xfId="7207" xr:uid="{00000000-0005-0000-0000-00002D010000}"/>
    <cellStyle name="20 % - Accent6 4 2 2" xfId="7208" xr:uid="{00000000-0005-0000-0000-00002E010000}"/>
    <cellStyle name="20 % - Accent6 4 2 2 2" xfId="7209" xr:uid="{00000000-0005-0000-0000-00002F010000}"/>
    <cellStyle name="20 % - Accent6 4 3" xfId="7210" xr:uid="{00000000-0005-0000-0000-000030010000}"/>
    <cellStyle name="20 % - Accent6 4 4" xfId="7211" xr:uid="{00000000-0005-0000-0000-000031010000}"/>
    <cellStyle name="20 % - Accent6 5" xfId="7212" xr:uid="{00000000-0005-0000-0000-000032010000}"/>
    <cellStyle name="20 % - Accent6 6" xfId="7213" xr:uid="{00000000-0005-0000-0000-000033010000}"/>
    <cellStyle name="20 % - Accent6 7" xfId="7214" xr:uid="{00000000-0005-0000-0000-000034010000}"/>
    <cellStyle name="20 % - Accent6 8" xfId="7215" xr:uid="{00000000-0005-0000-0000-000035010000}"/>
    <cellStyle name="20% - Accent1" xfId="52" xr:uid="{00000000-0005-0000-0000-000036010000}"/>
    <cellStyle name="20% - Accent1 2" xfId="53" xr:uid="{00000000-0005-0000-0000-000037010000}"/>
    <cellStyle name="20% - Accent1 2 2" xfId="7216" xr:uid="{00000000-0005-0000-0000-000038010000}"/>
    <cellStyle name="20% - Accent1 3" xfId="44917" xr:uid="{121F57F8-A45E-443E-8AFB-24F9F9CB975E}"/>
    <cellStyle name="20% - Accent1_G.O multidevis.xlsx" xfId="54" xr:uid="{00000000-0005-0000-0000-000039010000}"/>
    <cellStyle name="20% - Accent2" xfId="55" xr:uid="{00000000-0005-0000-0000-00003A010000}"/>
    <cellStyle name="20% - Accent2 2" xfId="56" xr:uid="{00000000-0005-0000-0000-00003B010000}"/>
    <cellStyle name="20% - Accent2 2 2" xfId="7217" xr:uid="{00000000-0005-0000-0000-00003C010000}"/>
    <cellStyle name="20% - Accent2 3" xfId="44918" xr:uid="{A5DFD125-28EB-4321-B945-4363A2868A9E}"/>
    <cellStyle name="20% - Accent2_G.O multidevis.xlsx" xfId="57" xr:uid="{00000000-0005-0000-0000-00003D010000}"/>
    <cellStyle name="20% - Accent3" xfId="58" xr:uid="{00000000-0005-0000-0000-00003E010000}"/>
    <cellStyle name="20% - Accent3 2" xfId="59" xr:uid="{00000000-0005-0000-0000-00003F010000}"/>
    <cellStyle name="20% - Accent3 2 2" xfId="7218" xr:uid="{00000000-0005-0000-0000-000040010000}"/>
    <cellStyle name="20% - Accent3 3" xfId="44919" xr:uid="{59949544-5B99-490E-B31D-3ADC4637E325}"/>
    <cellStyle name="20% - Accent3_G.O multidevis.xlsx" xfId="60" xr:uid="{00000000-0005-0000-0000-000041010000}"/>
    <cellStyle name="20% - Accent4" xfId="61" xr:uid="{00000000-0005-0000-0000-000042010000}"/>
    <cellStyle name="20% - Accent4 2" xfId="62" xr:uid="{00000000-0005-0000-0000-000043010000}"/>
    <cellStyle name="20% - Accent4 2 2" xfId="7219" xr:uid="{00000000-0005-0000-0000-000044010000}"/>
    <cellStyle name="20% - Accent4 3" xfId="44920" xr:uid="{E73E3F64-CA41-43C4-B681-749BB7071D3D}"/>
    <cellStyle name="20% - Accent4_G.O multidevis.xlsx" xfId="63" xr:uid="{00000000-0005-0000-0000-000045010000}"/>
    <cellStyle name="20% - Accent5" xfId="64" xr:uid="{00000000-0005-0000-0000-000046010000}"/>
    <cellStyle name="20% - Accent5 2" xfId="65" xr:uid="{00000000-0005-0000-0000-000047010000}"/>
    <cellStyle name="20% - Accent5 2 2" xfId="7220" xr:uid="{00000000-0005-0000-0000-000048010000}"/>
    <cellStyle name="20% - Accent5_G.O multidevis.xlsx" xfId="66" xr:uid="{00000000-0005-0000-0000-000049010000}"/>
    <cellStyle name="20% - Accent6" xfId="67" xr:uid="{00000000-0005-0000-0000-00004A010000}"/>
    <cellStyle name="20% - Accent6 2" xfId="68" xr:uid="{00000000-0005-0000-0000-00004B010000}"/>
    <cellStyle name="20% - Accent6 2 2" xfId="7221" xr:uid="{00000000-0005-0000-0000-00004C010000}"/>
    <cellStyle name="20% - Accent6 3" xfId="44921" xr:uid="{0AB44054-B82B-4AB1-9D47-958991E0EAE7}"/>
    <cellStyle name="20% - Accent6_G.O multidevis.xlsx" xfId="69" xr:uid="{00000000-0005-0000-0000-00004D010000}"/>
    <cellStyle name="3" xfId="7222" xr:uid="{00000000-0005-0000-0000-00004E010000}"/>
    <cellStyle name="3 2" xfId="7223" xr:uid="{00000000-0005-0000-0000-00004F010000}"/>
    <cellStyle name="3 2 2" xfId="7224" xr:uid="{00000000-0005-0000-0000-000050010000}"/>
    <cellStyle name="3 2 2 2" xfId="7225" xr:uid="{00000000-0005-0000-0000-000051010000}"/>
    <cellStyle name="3 2 3" xfId="7226" xr:uid="{00000000-0005-0000-0000-000052010000}"/>
    <cellStyle name="3 2 4" xfId="7227" xr:uid="{00000000-0005-0000-0000-000053010000}"/>
    <cellStyle name="3 2 5" xfId="7228" xr:uid="{00000000-0005-0000-0000-000054010000}"/>
    <cellStyle name="3 2 6" xfId="7229" xr:uid="{00000000-0005-0000-0000-000055010000}"/>
    <cellStyle name="3 2 7" xfId="7230" xr:uid="{00000000-0005-0000-0000-000056010000}"/>
    <cellStyle name="3 3" xfId="7231" xr:uid="{00000000-0005-0000-0000-000057010000}"/>
    <cellStyle name="3 3 2" xfId="7232" xr:uid="{00000000-0005-0000-0000-000058010000}"/>
    <cellStyle name="3 4" xfId="7233" xr:uid="{00000000-0005-0000-0000-000059010000}"/>
    <cellStyle name="3 5" xfId="7234" xr:uid="{00000000-0005-0000-0000-00005A010000}"/>
    <cellStyle name="3 6" xfId="7235" xr:uid="{00000000-0005-0000-0000-00005B010000}"/>
    <cellStyle name="3_58 Logts Rue TENINE à FRESNES chauffage collectif 14092009" xfId="7236" xr:uid="{00000000-0005-0000-0000-00005C010000}"/>
    <cellStyle name="3_58 Logts Rue TENINE à FRESNES chauffage collectif 14092009 2" xfId="7237" xr:uid="{00000000-0005-0000-0000-00005D010000}"/>
    <cellStyle name="3_58 Logts Rue TENINE à FRESNES chauffage collectif 14092009 3" xfId="7238" xr:uid="{00000000-0005-0000-0000-00005E010000}"/>
    <cellStyle name="3_58 Logts Rue TENINE à FRESNES chauffage collectif 14092009 4" xfId="7239" xr:uid="{00000000-0005-0000-0000-00005F010000}"/>
    <cellStyle name="3_58 Logts Rue TENINE à FRESNES chauffage collectif 14092009_ELECTRICITE CFO - VDI" xfId="7240" xr:uid="{00000000-0005-0000-0000-000060010000}"/>
    <cellStyle name="3_58 Logts Rue TENINE à FRESNES chauffage collectif 14092009_ELECTRICITE CFO - VDI 2" xfId="7241" xr:uid="{00000000-0005-0000-0000-000061010000}"/>
    <cellStyle name="3_Bureaux ZAC SEGUIN BOULOGNE  CVCD 20 04 2011 rev A 03052011" xfId="7242" xr:uid="{00000000-0005-0000-0000-000062010000}"/>
    <cellStyle name="3_Carnet de câbles envoi 31 08 2009" xfId="7243" xr:uid="{00000000-0005-0000-0000-000063010000}"/>
    <cellStyle name="3_Carnet de câbles envoi 31 08 2009 2" xfId="7244" xr:uid="{00000000-0005-0000-0000-000064010000}"/>
    <cellStyle name="3_Carnet de câbles envoi 31 08 2009 2 2" xfId="7245" xr:uid="{00000000-0005-0000-0000-000065010000}"/>
    <cellStyle name="3_Carnet de câbles envoi 31 08 2009 2 3" xfId="7246" xr:uid="{00000000-0005-0000-0000-000066010000}"/>
    <cellStyle name="3_Carnet de câbles envoi 31 08 2009 3" xfId="7247" xr:uid="{00000000-0005-0000-0000-000067010000}"/>
    <cellStyle name="3_Carnet de câbles envoi 31 08 2009 4" xfId="7248" xr:uid="{00000000-0005-0000-0000-000068010000}"/>
    <cellStyle name="3_Carnet de câbles envoi 31 08 2009 5" xfId="7249" xr:uid="{00000000-0005-0000-0000-000069010000}"/>
    <cellStyle name="3_Carnet de câbles envoi 31 08 2009 6" xfId="7250" xr:uid="{00000000-0005-0000-0000-00006A010000}"/>
    <cellStyle name="3_Carnet de câbles envoi 31 08 2009_CDPGF  LOT Plomberie Sanitaire 27092009" xfId="7251" xr:uid="{00000000-0005-0000-0000-00006B010000}"/>
    <cellStyle name="3_Carnet de câbles envoi 31 08 2009_CDPGF  LOT Plomberie Sanitaire 27092009 rev 12102009" xfId="7252" xr:uid="{00000000-0005-0000-0000-00006C010000}"/>
    <cellStyle name="3_Carnet de câbles envoi 31 08 2009_Copie de DPGF lots techniques 21062010 - 2 " xfId="7253" xr:uid="{00000000-0005-0000-0000-00006D010000}"/>
    <cellStyle name="3_Carnet de câbles envoi 31 08 2009_Copie de DPGF lots techniques 21062010 - 2  2" xfId="7254" xr:uid="{00000000-0005-0000-0000-00006E010000}"/>
    <cellStyle name="3_Carnet de câbles envoi 31 08 2009_Copie de DPGF lots techniques 21062010 - 3 opti le 14072010 " xfId="7255" xr:uid="{00000000-0005-0000-0000-00006F010000}"/>
    <cellStyle name="3_Carnet de câbles envoi 31 08 2009_Copie de DPGF lots techniques 21062010 - 3 opti le 14072010  2" xfId="7256" xr:uid="{00000000-0005-0000-0000-000070010000}"/>
    <cellStyle name="3_Carnet de câbles envoi 31 08 2009_DPGF lots techniques 21062010 " xfId="7257" xr:uid="{00000000-0005-0000-0000-000071010000}"/>
    <cellStyle name="3_Carnet de câbles envoi 31 08 2009_DPGF lots techniques 21062010  2" xfId="7258" xr:uid="{00000000-0005-0000-0000-000072010000}"/>
    <cellStyle name="3_Carnet de câbles envoi 31 08 2009_DPGF Lots techniques APS 10122009 revision 0" xfId="7259" xr:uid="{00000000-0005-0000-0000-000073010000}"/>
    <cellStyle name="3_Carnet de câbles envoi 31 08 2009_DPGF Pôle d'endocrinologie CVC  APS 10092009" xfId="7260" xr:uid="{00000000-0005-0000-0000-000074010000}"/>
    <cellStyle name="3_Carnet de câbles envoi 31 08 2009_DPGF Pôle d'endocrinologie CVC  APS 10092009 2" xfId="7261" xr:uid="{00000000-0005-0000-0000-000075010000}"/>
    <cellStyle name="3_Carnet de câbles envoi 31 08 2009_DPGF Pôle d'endocrinologie CVC  APS 10092009 2 2" xfId="7262" xr:uid="{00000000-0005-0000-0000-000076010000}"/>
    <cellStyle name="3_Carnet de câbles envoi 31 08 2009_DPGF Pôle d'endocrinologie CVC  APS 10092009 2 3" xfId="7263" xr:uid="{00000000-0005-0000-0000-000077010000}"/>
    <cellStyle name="3_Carnet de câbles envoi 31 08 2009_DPGF Pôle d'endocrinologie CVC  APS 10092009 3" xfId="7264" xr:uid="{00000000-0005-0000-0000-000078010000}"/>
    <cellStyle name="3_Carnet de câbles envoi 31 08 2009_DPGF Pôle d'endocrinologie CVC  APS 10092009 4" xfId="7265" xr:uid="{00000000-0005-0000-0000-000079010000}"/>
    <cellStyle name="3_Carnet de câbles envoi 31 08 2009_DPGF Pôle d'endocrinologie CVC  APS 10092009 5" xfId="7266" xr:uid="{00000000-0005-0000-0000-00007A010000}"/>
    <cellStyle name="3_Carnet de câbles envoi 31 08 2009_DPGF Pôle d'endocrinologie CVC  APS 10092009 6" xfId="7267" xr:uid="{00000000-0005-0000-0000-00007B010000}"/>
    <cellStyle name="3_CDPGF CFA GHSP 2009 09 07" xfId="7268" xr:uid="{00000000-0005-0000-0000-00007C010000}"/>
    <cellStyle name="3_CDPGF CFA GHSP 2009 09 07 2" xfId="7269" xr:uid="{00000000-0005-0000-0000-00007D010000}"/>
    <cellStyle name="3_CDPGF CFA GHSP 2009 09 07 2 2" xfId="7270" xr:uid="{00000000-0005-0000-0000-00007E010000}"/>
    <cellStyle name="3_CDPGF CFA GHSP 2009 09 07 2 3" xfId="7271" xr:uid="{00000000-0005-0000-0000-00007F010000}"/>
    <cellStyle name="3_CDPGF CFA GHSP 2009 09 07 3" xfId="7272" xr:uid="{00000000-0005-0000-0000-000080010000}"/>
    <cellStyle name="3_CDPGF CFA GHSP 2009 09 07 4" xfId="7273" xr:uid="{00000000-0005-0000-0000-000081010000}"/>
    <cellStyle name="3_CDPGF CFA GHSP 2009 09 07 5" xfId="7274" xr:uid="{00000000-0005-0000-0000-000082010000}"/>
    <cellStyle name="3_CDPGF CFA GHSP 2009 09 07 6" xfId="7275" xr:uid="{00000000-0005-0000-0000-000083010000}"/>
    <cellStyle name="3_CDPGF CFA GHSP 2009 09 07_CDPGF  LOT Plomberie Sanitaire 27092009" xfId="7276" xr:uid="{00000000-0005-0000-0000-000084010000}"/>
    <cellStyle name="3_CDPGF CFA GHSP 2009 09 07_CDPGF  LOT Plomberie Sanitaire 27092009 rev 12102009" xfId="7277" xr:uid="{00000000-0005-0000-0000-000085010000}"/>
    <cellStyle name="3_CDPGF CFA GHSP 2009 09 07_Copie de DPGF lots techniques 21062010 - 2 " xfId="7278" xr:uid="{00000000-0005-0000-0000-000086010000}"/>
    <cellStyle name="3_CDPGF CFA GHSP 2009 09 07_Copie de DPGF lots techniques 21062010 - 2  2" xfId="7279" xr:uid="{00000000-0005-0000-0000-000087010000}"/>
    <cellStyle name="3_CDPGF CFA GHSP 2009 09 07_Copie de DPGF lots techniques 21062010 - 3 opti le 14072010 " xfId="7280" xr:uid="{00000000-0005-0000-0000-000088010000}"/>
    <cellStyle name="3_CDPGF CFA GHSP 2009 09 07_Copie de DPGF lots techniques 21062010 - 3 opti le 14072010  2" xfId="7281" xr:uid="{00000000-0005-0000-0000-000089010000}"/>
    <cellStyle name="3_CDPGF CFA GHSP 2009 09 07_DPGF lots techniques 21062010 " xfId="7282" xr:uid="{00000000-0005-0000-0000-00008A010000}"/>
    <cellStyle name="3_CDPGF CFA GHSP 2009 09 07_DPGF lots techniques 21062010  2" xfId="7283" xr:uid="{00000000-0005-0000-0000-00008B010000}"/>
    <cellStyle name="3_CDPGF CFA GHSP 2009 09 07_DPGF Lots techniques APS 10122009 revision 0" xfId="7284" xr:uid="{00000000-0005-0000-0000-00008C010000}"/>
    <cellStyle name="3_CDPGF CFA GHSP 2009 09 07_DPGF Pôle d'endocrinologie CVC  APS 10092009" xfId="7285" xr:uid="{00000000-0005-0000-0000-00008D010000}"/>
    <cellStyle name="3_CDPGF CFA GHSP 2009 09 07_DPGF Pôle d'endocrinologie CVC  APS 10092009 2" xfId="7286" xr:uid="{00000000-0005-0000-0000-00008E010000}"/>
    <cellStyle name="3_CDPGF CFA GHSP 2009 09 07_DPGF Pôle d'endocrinologie CVC  APS 10092009 2 2" xfId="7287" xr:uid="{00000000-0005-0000-0000-00008F010000}"/>
    <cellStyle name="3_CDPGF CFA GHSP 2009 09 07_DPGF Pôle d'endocrinologie CVC  APS 10092009 2 3" xfId="7288" xr:uid="{00000000-0005-0000-0000-000090010000}"/>
    <cellStyle name="3_CDPGF CFA GHSP 2009 09 07_DPGF Pôle d'endocrinologie CVC  APS 10092009 3" xfId="7289" xr:uid="{00000000-0005-0000-0000-000091010000}"/>
    <cellStyle name="3_CDPGF CFA GHSP 2009 09 07_DPGF Pôle d'endocrinologie CVC  APS 10092009 4" xfId="7290" xr:uid="{00000000-0005-0000-0000-000092010000}"/>
    <cellStyle name="3_CDPGF CFA GHSP 2009 09 07_DPGF Pôle d'endocrinologie CVC  APS 10092009 5" xfId="7291" xr:uid="{00000000-0005-0000-0000-000093010000}"/>
    <cellStyle name="3_CDPGF CFA GHSP 2009 09 07_DPGF Pôle d'endocrinologie CVC  APS 10092009 6" xfId="7292" xr:uid="{00000000-0005-0000-0000-000094010000}"/>
    <cellStyle name="3_CDPGF ELEC PB CH VMC 176 lmogts BOBIGNY 14012011 rev e 30042011 SICRA" xfId="7293" xr:uid="{00000000-0005-0000-0000-000095010000}"/>
    <cellStyle name="3_CDPGF ELECT ECC 2009 12 21 - Ind B" xfId="7294" xr:uid="{00000000-0005-0000-0000-000096010000}"/>
    <cellStyle name="3_CDPGF ELECT ECC 2009 12 21 - Ind B 2" xfId="7295" xr:uid="{00000000-0005-0000-0000-000097010000}"/>
    <cellStyle name="3_CDPGF ELECT ECC 2009 12 21 - Ind B 2 2" xfId="7296" xr:uid="{00000000-0005-0000-0000-000098010000}"/>
    <cellStyle name="3_CDPGF ELECT ECC 2009 12 21 - Ind B 2 2 2" xfId="7297" xr:uid="{00000000-0005-0000-0000-000099010000}"/>
    <cellStyle name="3_CDPGF ELECT ECC 2009 12 21 - Ind B 2 3" xfId="7298" xr:uid="{00000000-0005-0000-0000-00009A010000}"/>
    <cellStyle name="3_CDPGF ELECT ECC 2009 12 21 - Ind B 2 4" xfId="7299" xr:uid="{00000000-0005-0000-0000-00009B010000}"/>
    <cellStyle name="3_CDPGF ELECT ECC 2009 12 21 - Ind B 2 5" xfId="7300" xr:uid="{00000000-0005-0000-0000-00009C010000}"/>
    <cellStyle name="3_CDPGF ELECT ECC 2009 12 21 - Ind B 2 6" xfId="7301" xr:uid="{00000000-0005-0000-0000-00009D010000}"/>
    <cellStyle name="3_CDPGF ELECT ECC 2009 12 21 - Ind B 3" xfId="7302" xr:uid="{00000000-0005-0000-0000-00009E010000}"/>
    <cellStyle name="3_CDPGF ELECT ECC 2009 12 21 - Ind B 3 2" xfId="7303" xr:uid="{00000000-0005-0000-0000-00009F010000}"/>
    <cellStyle name="3_CDPGF ELECT ECC 2009 12 21 - Ind B 4" xfId="7304" xr:uid="{00000000-0005-0000-0000-0000A0010000}"/>
    <cellStyle name="3_CDPGF PB, CH, VMC ELEC VELIZY 14042011 rev B 05052011" xfId="7305" xr:uid="{00000000-0005-0000-0000-0000A1010000}"/>
    <cellStyle name="3_Centre commercial 29112009 ind A 21122009" xfId="7306" xr:uid="{00000000-0005-0000-0000-0000A2010000}"/>
    <cellStyle name="3_Centre commercial 29112009 ind A 21122009 2" xfId="7307" xr:uid="{00000000-0005-0000-0000-0000A3010000}"/>
    <cellStyle name="3_Centre commercial 29112009 ind A 21122009 2 2" xfId="7308" xr:uid="{00000000-0005-0000-0000-0000A4010000}"/>
    <cellStyle name="3_Centre commercial 29112009 ind A 21122009 2 3" xfId="7309" xr:uid="{00000000-0005-0000-0000-0000A5010000}"/>
    <cellStyle name="3_Centre commercial 29112009 ind A 21122009 3" xfId="7310" xr:uid="{00000000-0005-0000-0000-0000A6010000}"/>
    <cellStyle name="3_Centre commercial 29112009 ind A 21122009 4" xfId="7311" xr:uid="{00000000-0005-0000-0000-0000A7010000}"/>
    <cellStyle name="3_Centre commercial 29112009 ind A 21122009 5" xfId="7312" xr:uid="{00000000-0005-0000-0000-0000A8010000}"/>
    <cellStyle name="3_DPGF MAS D'EPINAY lots techniques CVC PB 30012010 REV A 18022010" xfId="7313" xr:uid="{00000000-0005-0000-0000-0000A9010000}"/>
    <cellStyle name="3_PE 27-DPGF-lot09-PB 11042011 rev A 31 mai 2011" xfId="7314" xr:uid="{00000000-0005-0000-0000-0000AA010000}"/>
    <cellStyle name="3_PE 27-DPGF-lot09-PB 11042011 rev A 31 mai 2011 2" xfId="7315" xr:uid="{00000000-0005-0000-0000-0000AB010000}"/>
    <cellStyle name="4" xfId="7316" xr:uid="{00000000-0005-0000-0000-0000AC010000}"/>
    <cellStyle name="4 2" xfId="7317" xr:uid="{00000000-0005-0000-0000-0000AD010000}"/>
    <cellStyle name="4 2 2" xfId="7318" xr:uid="{00000000-0005-0000-0000-0000AE010000}"/>
    <cellStyle name="4 2 2 2" xfId="7319" xr:uid="{00000000-0005-0000-0000-0000AF010000}"/>
    <cellStyle name="4 2 3" xfId="7320" xr:uid="{00000000-0005-0000-0000-0000B0010000}"/>
    <cellStyle name="4 2 4" xfId="7321" xr:uid="{00000000-0005-0000-0000-0000B1010000}"/>
    <cellStyle name="4 2 5" xfId="7322" xr:uid="{00000000-0005-0000-0000-0000B2010000}"/>
    <cellStyle name="4 2 6" xfId="7323" xr:uid="{00000000-0005-0000-0000-0000B3010000}"/>
    <cellStyle name="4 2 7" xfId="7324" xr:uid="{00000000-0005-0000-0000-0000B4010000}"/>
    <cellStyle name="4 3" xfId="7325" xr:uid="{00000000-0005-0000-0000-0000B5010000}"/>
    <cellStyle name="4 3 2" xfId="7326" xr:uid="{00000000-0005-0000-0000-0000B6010000}"/>
    <cellStyle name="4 4" xfId="7327" xr:uid="{00000000-0005-0000-0000-0000B7010000}"/>
    <cellStyle name="4 5" xfId="7328" xr:uid="{00000000-0005-0000-0000-0000B8010000}"/>
    <cellStyle name="4 6" xfId="7329" xr:uid="{00000000-0005-0000-0000-0000B9010000}"/>
    <cellStyle name="4_58 Logts Rue TENINE à FRESNES chauffage collectif 14092009" xfId="7330" xr:uid="{00000000-0005-0000-0000-0000BA010000}"/>
    <cellStyle name="4_58 Logts Rue TENINE à FRESNES chauffage collectif 14092009 2" xfId="7331" xr:uid="{00000000-0005-0000-0000-0000BB010000}"/>
    <cellStyle name="4_58 Logts Rue TENINE à FRESNES chauffage collectif 14092009 3" xfId="7332" xr:uid="{00000000-0005-0000-0000-0000BC010000}"/>
    <cellStyle name="4_58 Logts Rue TENINE à FRESNES chauffage collectif 14092009 4" xfId="7333" xr:uid="{00000000-0005-0000-0000-0000BD010000}"/>
    <cellStyle name="4_58 Logts Rue TENINE à FRESNES chauffage collectif 14092009_ELECTRICITE CFO - VDI" xfId="7334" xr:uid="{00000000-0005-0000-0000-0000BE010000}"/>
    <cellStyle name="4_58 Logts Rue TENINE à FRESNES chauffage collectif 14092009_ELECTRICITE CFO - VDI 2" xfId="7335" xr:uid="{00000000-0005-0000-0000-0000BF010000}"/>
    <cellStyle name="4_Bureaux ZAC SEGUIN BOULOGNE  CVCD 20 04 2011 rev A 03052011" xfId="7336" xr:uid="{00000000-0005-0000-0000-0000C0010000}"/>
    <cellStyle name="4_Carnet de câbles envoi 31 08 2009" xfId="7337" xr:uid="{00000000-0005-0000-0000-0000C1010000}"/>
    <cellStyle name="4_Carnet de câbles envoi 31 08 2009 2" xfId="7338" xr:uid="{00000000-0005-0000-0000-0000C2010000}"/>
    <cellStyle name="4_Carnet de câbles envoi 31 08 2009 2 2" xfId="7339" xr:uid="{00000000-0005-0000-0000-0000C3010000}"/>
    <cellStyle name="4_Carnet de câbles envoi 31 08 2009 2 3" xfId="7340" xr:uid="{00000000-0005-0000-0000-0000C4010000}"/>
    <cellStyle name="4_Carnet de câbles envoi 31 08 2009 3" xfId="7341" xr:uid="{00000000-0005-0000-0000-0000C5010000}"/>
    <cellStyle name="4_Carnet de câbles envoi 31 08 2009 4" xfId="7342" xr:uid="{00000000-0005-0000-0000-0000C6010000}"/>
    <cellStyle name="4_Carnet de câbles envoi 31 08 2009 5" xfId="7343" xr:uid="{00000000-0005-0000-0000-0000C7010000}"/>
    <cellStyle name="4_Carnet de câbles envoi 31 08 2009 6" xfId="7344" xr:uid="{00000000-0005-0000-0000-0000C8010000}"/>
    <cellStyle name="4_Carnet de câbles envoi 31 08 2009_CDPGF  LOT Plomberie Sanitaire 27092009" xfId="7345" xr:uid="{00000000-0005-0000-0000-0000C9010000}"/>
    <cellStyle name="4_Carnet de câbles envoi 31 08 2009_CDPGF  LOT Plomberie Sanitaire 27092009 rev 12102009" xfId="7346" xr:uid="{00000000-0005-0000-0000-0000CA010000}"/>
    <cellStyle name="4_Carnet de câbles envoi 31 08 2009_Copie de DPGF lots techniques 21062010 - 2 " xfId="7347" xr:uid="{00000000-0005-0000-0000-0000CB010000}"/>
    <cellStyle name="4_Carnet de câbles envoi 31 08 2009_Copie de DPGF lots techniques 21062010 - 2  2" xfId="7348" xr:uid="{00000000-0005-0000-0000-0000CC010000}"/>
    <cellStyle name="4_Carnet de câbles envoi 31 08 2009_Copie de DPGF lots techniques 21062010 - 3 opti le 14072010 " xfId="7349" xr:uid="{00000000-0005-0000-0000-0000CD010000}"/>
    <cellStyle name="4_Carnet de câbles envoi 31 08 2009_Copie de DPGF lots techniques 21062010 - 3 opti le 14072010  2" xfId="7350" xr:uid="{00000000-0005-0000-0000-0000CE010000}"/>
    <cellStyle name="4_Carnet de câbles envoi 31 08 2009_DPGF lots techniques 21062010 " xfId="7351" xr:uid="{00000000-0005-0000-0000-0000CF010000}"/>
    <cellStyle name="4_Carnet de câbles envoi 31 08 2009_DPGF lots techniques 21062010  2" xfId="7352" xr:uid="{00000000-0005-0000-0000-0000D0010000}"/>
    <cellStyle name="4_Carnet de câbles envoi 31 08 2009_DPGF Lots techniques APS 10122009 revision 0" xfId="7353" xr:uid="{00000000-0005-0000-0000-0000D1010000}"/>
    <cellStyle name="4_Carnet de câbles envoi 31 08 2009_DPGF Pôle d'endocrinologie CVC  APS 10092009" xfId="7354" xr:uid="{00000000-0005-0000-0000-0000D2010000}"/>
    <cellStyle name="4_Carnet de câbles envoi 31 08 2009_DPGF Pôle d'endocrinologie CVC  APS 10092009 2" xfId="7355" xr:uid="{00000000-0005-0000-0000-0000D3010000}"/>
    <cellStyle name="4_Carnet de câbles envoi 31 08 2009_DPGF Pôle d'endocrinologie CVC  APS 10092009 2 2" xfId="7356" xr:uid="{00000000-0005-0000-0000-0000D4010000}"/>
    <cellStyle name="4_Carnet de câbles envoi 31 08 2009_DPGF Pôle d'endocrinologie CVC  APS 10092009 2 3" xfId="7357" xr:uid="{00000000-0005-0000-0000-0000D5010000}"/>
    <cellStyle name="4_Carnet de câbles envoi 31 08 2009_DPGF Pôle d'endocrinologie CVC  APS 10092009 3" xfId="7358" xr:uid="{00000000-0005-0000-0000-0000D6010000}"/>
    <cellStyle name="4_Carnet de câbles envoi 31 08 2009_DPGF Pôle d'endocrinologie CVC  APS 10092009 4" xfId="7359" xr:uid="{00000000-0005-0000-0000-0000D7010000}"/>
    <cellStyle name="4_Carnet de câbles envoi 31 08 2009_DPGF Pôle d'endocrinologie CVC  APS 10092009 5" xfId="7360" xr:uid="{00000000-0005-0000-0000-0000D8010000}"/>
    <cellStyle name="4_Carnet de câbles envoi 31 08 2009_DPGF Pôle d'endocrinologie CVC  APS 10092009 6" xfId="7361" xr:uid="{00000000-0005-0000-0000-0000D9010000}"/>
    <cellStyle name="4_CDPGF CFA GHSP 2009 09 07" xfId="7362" xr:uid="{00000000-0005-0000-0000-0000DA010000}"/>
    <cellStyle name="4_CDPGF CFA GHSP 2009 09 07 2" xfId="7363" xr:uid="{00000000-0005-0000-0000-0000DB010000}"/>
    <cellStyle name="4_CDPGF CFA GHSP 2009 09 07 2 2" xfId="7364" xr:uid="{00000000-0005-0000-0000-0000DC010000}"/>
    <cellStyle name="4_CDPGF CFA GHSP 2009 09 07 2 3" xfId="7365" xr:uid="{00000000-0005-0000-0000-0000DD010000}"/>
    <cellStyle name="4_CDPGF CFA GHSP 2009 09 07 3" xfId="7366" xr:uid="{00000000-0005-0000-0000-0000DE010000}"/>
    <cellStyle name="4_CDPGF CFA GHSP 2009 09 07 4" xfId="7367" xr:uid="{00000000-0005-0000-0000-0000DF010000}"/>
    <cellStyle name="4_CDPGF CFA GHSP 2009 09 07 5" xfId="7368" xr:uid="{00000000-0005-0000-0000-0000E0010000}"/>
    <cellStyle name="4_CDPGF CFA GHSP 2009 09 07 6" xfId="7369" xr:uid="{00000000-0005-0000-0000-0000E1010000}"/>
    <cellStyle name="4_CDPGF CFA GHSP 2009 09 07_CDPGF  LOT Plomberie Sanitaire 27092009" xfId="7370" xr:uid="{00000000-0005-0000-0000-0000E2010000}"/>
    <cellStyle name="4_CDPGF CFA GHSP 2009 09 07_CDPGF  LOT Plomberie Sanitaire 27092009 rev 12102009" xfId="7371" xr:uid="{00000000-0005-0000-0000-0000E3010000}"/>
    <cellStyle name="4_CDPGF CFA GHSP 2009 09 07_Copie de DPGF lots techniques 21062010 - 2 " xfId="7372" xr:uid="{00000000-0005-0000-0000-0000E4010000}"/>
    <cellStyle name="4_CDPGF CFA GHSP 2009 09 07_Copie de DPGF lots techniques 21062010 - 2  2" xfId="7373" xr:uid="{00000000-0005-0000-0000-0000E5010000}"/>
    <cellStyle name="4_CDPGF CFA GHSP 2009 09 07_Copie de DPGF lots techniques 21062010 - 3 opti le 14072010 " xfId="7374" xr:uid="{00000000-0005-0000-0000-0000E6010000}"/>
    <cellStyle name="4_CDPGF CFA GHSP 2009 09 07_Copie de DPGF lots techniques 21062010 - 3 opti le 14072010  2" xfId="7375" xr:uid="{00000000-0005-0000-0000-0000E7010000}"/>
    <cellStyle name="4_CDPGF CFA GHSP 2009 09 07_DPGF lots techniques 21062010 " xfId="7376" xr:uid="{00000000-0005-0000-0000-0000E8010000}"/>
    <cellStyle name="4_CDPGF CFA GHSP 2009 09 07_DPGF lots techniques 21062010  2" xfId="7377" xr:uid="{00000000-0005-0000-0000-0000E9010000}"/>
    <cellStyle name="4_CDPGF CFA GHSP 2009 09 07_DPGF Lots techniques APS 10122009 revision 0" xfId="7378" xr:uid="{00000000-0005-0000-0000-0000EA010000}"/>
    <cellStyle name="4_CDPGF CFA GHSP 2009 09 07_DPGF Pôle d'endocrinologie CVC  APS 10092009" xfId="7379" xr:uid="{00000000-0005-0000-0000-0000EB010000}"/>
    <cellStyle name="4_CDPGF CFA GHSP 2009 09 07_DPGF Pôle d'endocrinologie CVC  APS 10092009 2" xfId="7380" xr:uid="{00000000-0005-0000-0000-0000EC010000}"/>
    <cellStyle name="4_CDPGF CFA GHSP 2009 09 07_DPGF Pôle d'endocrinologie CVC  APS 10092009 2 2" xfId="7381" xr:uid="{00000000-0005-0000-0000-0000ED010000}"/>
    <cellStyle name="4_CDPGF CFA GHSP 2009 09 07_DPGF Pôle d'endocrinologie CVC  APS 10092009 2 3" xfId="7382" xr:uid="{00000000-0005-0000-0000-0000EE010000}"/>
    <cellStyle name="4_CDPGF CFA GHSP 2009 09 07_DPGF Pôle d'endocrinologie CVC  APS 10092009 3" xfId="7383" xr:uid="{00000000-0005-0000-0000-0000EF010000}"/>
    <cellStyle name="4_CDPGF CFA GHSP 2009 09 07_DPGF Pôle d'endocrinologie CVC  APS 10092009 4" xfId="7384" xr:uid="{00000000-0005-0000-0000-0000F0010000}"/>
    <cellStyle name="4_CDPGF CFA GHSP 2009 09 07_DPGF Pôle d'endocrinologie CVC  APS 10092009 5" xfId="7385" xr:uid="{00000000-0005-0000-0000-0000F1010000}"/>
    <cellStyle name="4_CDPGF CFA GHSP 2009 09 07_DPGF Pôle d'endocrinologie CVC  APS 10092009 6" xfId="7386" xr:uid="{00000000-0005-0000-0000-0000F2010000}"/>
    <cellStyle name="4_CDPGF ELEC PB CH VMC 176 lmogts BOBIGNY 14012011 rev e 30042011 SICRA" xfId="7387" xr:uid="{00000000-0005-0000-0000-0000F3010000}"/>
    <cellStyle name="4_CDPGF ELECT ECC 2009 12 21 - Ind B" xfId="7388" xr:uid="{00000000-0005-0000-0000-0000F4010000}"/>
    <cellStyle name="4_CDPGF ELECT ECC 2009 12 21 - Ind B 2" xfId="7389" xr:uid="{00000000-0005-0000-0000-0000F5010000}"/>
    <cellStyle name="4_CDPGF ELECT ECC 2009 12 21 - Ind B 2 2" xfId="7390" xr:uid="{00000000-0005-0000-0000-0000F6010000}"/>
    <cellStyle name="4_CDPGF ELECT ECC 2009 12 21 - Ind B 2 2 2" xfId="7391" xr:uid="{00000000-0005-0000-0000-0000F7010000}"/>
    <cellStyle name="4_CDPGF ELECT ECC 2009 12 21 - Ind B 2 3" xfId="7392" xr:uid="{00000000-0005-0000-0000-0000F8010000}"/>
    <cellStyle name="4_CDPGF ELECT ECC 2009 12 21 - Ind B 2 4" xfId="7393" xr:uid="{00000000-0005-0000-0000-0000F9010000}"/>
    <cellStyle name="4_CDPGF ELECT ECC 2009 12 21 - Ind B 2 5" xfId="7394" xr:uid="{00000000-0005-0000-0000-0000FA010000}"/>
    <cellStyle name="4_CDPGF ELECT ECC 2009 12 21 - Ind B 2 6" xfId="7395" xr:uid="{00000000-0005-0000-0000-0000FB010000}"/>
    <cellStyle name="4_CDPGF ELECT ECC 2009 12 21 - Ind B 3" xfId="7396" xr:uid="{00000000-0005-0000-0000-0000FC010000}"/>
    <cellStyle name="4_CDPGF ELECT ECC 2009 12 21 - Ind B 3 2" xfId="7397" xr:uid="{00000000-0005-0000-0000-0000FD010000}"/>
    <cellStyle name="4_CDPGF ELECT ECC 2009 12 21 - Ind B 4" xfId="7398" xr:uid="{00000000-0005-0000-0000-0000FE010000}"/>
    <cellStyle name="4_CDPGF PB, CH, VMC ELEC VELIZY 14042011 rev B 05052011" xfId="7399" xr:uid="{00000000-0005-0000-0000-0000FF010000}"/>
    <cellStyle name="4_Centre commercial 29112009 ind A 21122009" xfId="7400" xr:uid="{00000000-0005-0000-0000-000000020000}"/>
    <cellStyle name="4_Centre commercial 29112009 ind A 21122009 2" xfId="7401" xr:uid="{00000000-0005-0000-0000-000001020000}"/>
    <cellStyle name="4_Centre commercial 29112009 ind A 21122009 2 2" xfId="7402" xr:uid="{00000000-0005-0000-0000-000002020000}"/>
    <cellStyle name="4_Centre commercial 29112009 ind A 21122009 2 3" xfId="7403" xr:uid="{00000000-0005-0000-0000-000003020000}"/>
    <cellStyle name="4_Centre commercial 29112009 ind A 21122009 3" xfId="7404" xr:uid="{00000000-0005-0000-0000-000004020000}"/>
    <cellStyle name="4_Centre commercial 29112009 ind A 21122009 4" xfId="7405" xr:uid="{00000000-0005-0000-0000-000005020000}"/>
    <cellStyle name="4_Centre commercial 29112009 ind A 21122009 5" xfId="7406" xr:uid="{00000000-0005-0000-0000-000006020000}"/>
    <cellStyle name="4_DPGF MAS D'EPINAY lots techniques CVC PB 30012010 REV A 18022010" xfId="7407" xr:uid="{00000000-0005-0000-0000-000007020000}"/>
    <cellStyle name="4_PE 27-DPGF-lot09-PB 11042011 rev A 31 mai 2011" xfId="7408" xr:uid="{00000000-0005-0000-0000-000008020000}"/>
    <cellStyle name="4_PE 27-DPGF-lot09-PB 11042011 rev A 31 mai 2011 2" xfId="7409" xr:uid="{00000000-0005-0000-0000-000009020000}"/>
    <cellStyle name="40 % - Accent1 2" xfId="70" xr:uid="{00000000-0005-0000-0000-00000A020000}"/>
    <cellStyle name="40 % - Accent1 2 2" xfId="71" xr:uid="{00000000-0005-0000-0000-00000B020000}"/>
    <cellStyle name="40 % - Accent1 2 2 2" xfId="7410" xr:uid="{00000000-0005-0000-0000-00000C020000}"/>
    <cellStyle name="40 % - Accent1 2 2 2 2" xfId="7411" xr:uid="{00000000-0005-0000-0000-00000D020000}"/>
    <cellStyle name="40 % - Accent1 2 3" xfId="7412" xr:uid="{00000000-0005-0000-0000-00000E020000}"/>
    <cellStyle name="40 % - Accent1 2 4" xfId="7413" xr:uid="{00000000-0005-0000-0000-00000F020000}"/>
    <cellStyle name="40 % - Accent1 2 5" xfId="7414" xr:uid="{00000000-0005-0000-0000-000010020000}"/>
    <cellStyle name="40 % - Accent1 2 6" xfId="7415" xr:uid="{00000000-0005-0000-0000-000011020000}"/>
    <cellStyle name="40 % - Accent1 2_G.O multidevis.xlsx" xfId="72" xr:uid="{00000000-0005-0000-0000-000012020000}"/>
    <cellStyle name="40 % - Accent1 3" xfId="73" xr:uid="{00000000-0005-0000-0000-000013020000}"/>
    <cellStyle name="40 % - Accent1 3 2" xfId="2591" xr:uid="{00000000-0005-0000-0000-000014020000}"/>
    <cellStyle name="40 % - Accent1 3 2 2" xfId="7416" xr:uid="{00000000-0005-0000-0000-000015020000}"/>
    <cellStyle name="40 % - Accent1 3 2 2 2" xfId="7417" xr:uid="{00000000-0005-0000-0000-000016020000}"/>
    <cellStyle name="40 % - Accent1 3 3" xfId="7418" xr:uid="{00000000-0005-0000-0000-000017020000}"/>
    <cellStyle name="40 % - Accent1 3 4" xfId="7419" xr:uid="{00000000-0005-0000-0000-000018020000}"/>
    <cellStyle name="40 % - Accent1 4" xfId="7420" xr:uid="{00000000-0005-0000-0000-000019020000}"/>
    <cellStyle name="40 % - Accent1 4 2" xfId="7421" xr:uid="{00000000-0005-0000-0000-00001A020000}"/>
    <cellStyle name="40 % - Accent1 4 2 2" xfId="7422" xr:uid="{00000000-0005-0000-0000-00001B020000}"/>
    <cellStyle name="40 % - Accent1 4 2 2 2" xfId="7423" xr:uid="{00000000-0005-0000-0000-00001C020000}"/>
    <cellStyle name="40 % - Accent1 4 3" xfId="7424" xr:uid="{00000000-0005-0000-0000-00001D020000}"/>
    <cellStyle name="40 % - Accent1 4 4" xfId="7425" xr:uid="{00000000-0005-0000-0000-00001E020000}"/>
    <cellStyle name="40 % - Accent1 5" xfId="7426" xr:uid="{00000000-0005-0000-0000-00001F020000}"/>
    <cellStyle name="40 % - Accent1 6" xfId="7427" xr:uid="{00000000-0005-0000-0000-000020020000}"/>
    <cellStyle name="40 % - Accent1 7" xfId="7428" xr:uid="{00000000-0005-0000-0000-000021020000}"/>
    <cellStyle name="40 % - Accent1 8" xfId="7429" xr:uid="{00000000-0005-0000-0000-000022020000}"/>
    <cellStyle name="40 % - Accent2 2" xfId="74" xr:uid="{00000000-0005-0000-0000-000023020000}"/>
    <cellStyle name="40 % - Accent2 2 2" xfId="75" xr:uid="{00000000-0005-0000-0000-000024020000}"/>
    <cellStyle name="40 % - Accent2 2 2 2" xfId="7430" xr:uid="{00000000-0005-0000-0000-000025020000}"/>
    <cellStyle name="40 % - Accent2 2 2 2 2" xfId="7431" xr:uid="{00000000-0005-0000-0000-000026020000}"/>
    <cellStyle name="40 % - Accent2 2 3" xfId="7432" xr:uid="{00000000-0005-0000-0000-000027020000}"/>
    <cellStyle name="40 % - Accent2 2 4" xfId="7433" xr:uid="{00000000-0005-0000-0000-000028020000}"/>
    <cellStyle name="40 % - Accent2 2 5" xfId="7434" xr:uid="{00000000-0005-0000-0000-000029020000}"/>
    <cellStyle name="40 % - Accent2 2 6" xfId="7435" xr:uid="{00000000-0005-0000-0000-00002A020000}"/>
    <cellStyle name="40 % - Accent2 2_G.O multidevis.xlsx" xfId="76" xr:uid="{00000000-0005-0000-0000-00002B020000}"/>
    <cellStyle name="40 % - Accent2 3" xfId="77" xr:uid="{00000000-0005-0000-0000-00002C020000}"/>
    <cellStyle name="40 % - Accent2 3 2" xfId="2592" xr:uid="{00000000-0005-0000-0000-00002D020000}"/>
    <cellStyle name="40 % - Accent2 3 2 2" xfId="7436" xr:uid="{00000000-0005-0000-0000-00002E020000}"/>
    <cellStyle name="40 % - Accent2 3 2 2 2" xfId="7437" xr:uid="{00000000-0005-0000-0000-00002F020000}"/>
    <cellStyle name="40 % - Accent2 3 3" xfId="7438" xr:uid="{00000000-0005-0000-0000-000030020000}"/>
    <cellStyle name="40 % - Accent2 3 4" xfId="7439" xr:uid="{00000000-0005-0000-0000-000031020000}"/>
    <cellStyle name="40 % - Accent2 4" xfId="7440" xr:uid="{00000000-0005-0000-0000-000032020000}"/>
    <cellStyle name="40 % - Accent2 4 2" xfId="7441" xr:uid="{00000000-0005-0000-0000-000033020000}"/>
    <cellStyle name="40 % - Accent2 4 2 2" xfId="7442" xr:uid="{00000000-0005-0000-0000-000034020000}"/>
    <cellStyle name="40 % - Accent2 4 2 2 2" xfId="7443" xr:uid="{00000000-0005-0000-0000-000035020000}"/>
    <cellStyle name="40 % - Accent2 4 3" xfId="7444" xr:uid="{00000000-0005-0000-0000-000036020000}"/>
    <cellStyle name="40 % - Accent2 4 4" xfId="7445" xr:uid="{00000000-0005-0000-0000-000037020000}"/>
    <cellStyle name="40 % - Accent2 5" xfId="7446" xr:uid="{00000000-0005-0000-0000-000038020000}"/>
    <cellStyle name="40 % - Accent2 6" xfId="7447" xr:uid="{00000000-0005-0000-0000-000039020000}"/>
    <cellStyle name="40 % - Accent2 7" xfId="7448" xr:uid="{00000000-0005-0000-0000-00003A020000}"/>
    <cellStyle name="40 % - Accent3 2" xfId="78" xr:uid="{00000000-0005-0000-0000-00003B020000}"/>
    <cellStyle name="40 % - Accent3 2 2" xfId="79" xr:uid="{00000000-0005-0000-0000-00003C020000}"/>
    <cellStyle name="40 % - Accent3 2 2 2" xfId="7449" xr:uid="{00000000-0005-0000-0000-00003D020000}"/>
    <cellStyle name="40 % - Accent3 2 2 2 2" xfId="7450" xr:uid="{00000000-0005-0000-0000-00003E020000}"/>
    <cellStyle name="40 % - Accent3 2 3" xfId="7451" xr:uid="{00000000-0005-0000-0000-00003F020000}"/>
    <cellStyle name="40 % - Accent3 2 3 2" xfId="7452" xr:uid="{00000000-0005-0000-0000-000040020000}"/>
    <cellStyle name="40 % - Accent3 2 4" xfId="7453" xr:uid="{00000000-0005-0000-0000-000041020000}"/>
    <cellStyle name="40 % - Accent3 2 5" xfId="7454" xr:uid="{00000000-0005-0000-0000-000042020000}"/>
    <cellStyle name="40 % - Accent3 2 6" xfId="7455" xr:uid="{00000000-0005-0000-0000-000043020000}"/>
    <cellStyle name="40 % - Accent3 2_G.O multidevis.xlsx" xfId="80" xr:uid="{00000000-0005-0000-0000-000044020000}"/>
    <cellStyle name="40 % - Accent3 3" xfId="81" xr:uid="{00000000-0005-0000-0000-000045020000}"/>
    <cellStyle name="40 % - Accent3 3 2" xfId="2593" xr:uid="{00000000-0005-0000-0000-000046020000}"/>
    <cellStyle name="40 % - Accent3 3 2 2" xfId="7456" xr:uid="{00000000-0005-0000-0000-000047020000}"/>
    <cellStyle name="40 % - Accent3 3 2 2 2" xfId="7457" xr:uid="{00000000-0005-0000-0000-000048020000}"/>
    <cellStyle name="40 % - Accent3 3 3" xfId="7458" xr:uid="{00000000-0005-0000-0000-000049020000}"/>
    <cellStyle name="40 % - Accent3 3 3 2" xfId="7459" xr:uid="{00000000-0005-0000-0000-00004A020000}"/>
    <cellStyle name="40 % - Accent3 3 4" xfId="7460" xr:uid="{00000000-0005-0000-0000-00004B020000}"/>
    <cellStyle name="40 % - Accent3 4" xfId="7461" xr:uid="{00000000-0005-0000-0000-00004C020000}"/>
    <cellStyle name="40 % - Accent3 4 2" xfId="7462" xr:uid="{00000000-0005-0000-0000-00004D020000}"/>
    <cellStyle name="40 % - Accent3 4 2 2" xfId="7463" xr:uid="{00000000-0005-0000-0000-00004E020000}"/>
    <cellStyle name="40 % - Accent3 4 2 2 2" xfId="7464" xr:uid="{00000000-0005-0000-0000-00004F020000}"/>
    <cellStyle name="40 % - Accent3 4 3" xfId="7465" xr:uid="{00000000-0005-0000-0000-000050020000}"/>
    <cellStyle name="40 % - Accent3 4 3 2" xfId="7466" xr:uid="{00000000-0005-0000-0000-000051020000}"/>
    <cellStyle name="40 % - Accent3 4 4" xfId="7467" xr:uid="{00000000-0005-0000-0000-000052020000}"/>
    <cellStyle name="40 % - Accent3 5" xfId="7468" xr:uid="{00000000-0005-0000-0000-000053020000}"/>
    <cellStyle name="40 % - Accent3 5 2" xfId="7469" xr:uid="{00000000-0005-0000-0000-000054020000}"/>
    <cellStyle name="40 % - Accent3 5 2 2" xfId="7470" xr:uid="{00000000-0005-0000-0000-000055020000}"/>
    <cellStyle name="40 % - Accent3 5 2 2 2" xfId="7471" xr:uid="{00000000-0005-0000-0000-000056020000}"/>
    <cellStyle name="40 % - Accent3 5 3" xfId="7472" xr:uid="{00000000-0005-0000-0000-000057020000}"/>
    <cellStyle name="40 % - Accent3 5 3 2" xfId="7473" xr:uid="{00000000-0005-0000-0000-000058020000}"/>
    <cellStyle name="40 % - Accent3 5 4" xfId="7474" xr:uid="{00000000-0005-0000-0000-000059020000}"/>
    <cellStyle name="40 % - Accent3 6" xfId="7475" xr:uid="{00000000-0005-0000-0000-00005A020000}"/>
    <cellStyle name="40 % - Accent3 7" xfId="7476" xr:uid="{00000000-0005-0000-0000-00005B020000}"/>
    <cellStyle name="40 % - Accent3 8" xfId="7477" xr:uid="{00000000-0005-0000-0000-00005C020000}"/>
    <cellStyle name="40 % - Accent4 2" xfId="82" xr:uid="{00000000-0005-0000-0000-00005D020000}"/>
    <cellStyle name="40 % - Accent4 2 2" xfId="83" xr:uid="{00000000-0005-0000-0000-00005E020000}"/>
    <cellStyle name="40 % - Accent4 2 2 2" xfId="7478" xr:uid="{00000000-0005-0000-0000-00005F020000}"/>
    <cellStyle name="40 % - Accent4 2 2 2 2" xfId="7479" xr:uid="{00000000-0005-0000-0000-000060020000}"/>
    <cellStyle name="40 % - Accent4 2 3" xfId="7480" xr:uid="{00000000-0005-0000-0000-000061020000}"/>
    <cellStyle name="40 % - Accent4 2 4" xfId="7481" xr:uid="{00000000-0005-0000-0000-000062020000}"/>
    <cellStyle name="40 % - Accent4 2 5" xfId="7482" xr:uid="{00000000-0005-0000-0000-000063020000}"/>
    <cellStyle name="40 % - Accent4 2 6" xfId="7483" xr:uid="{00000000-0005-0000-0000-000064020000}"/>
    <cellStyle name="40 % - Accent4 2_G.O multidevis.xlsx" xfId="84" xr:uid="{00000000-0005-0000-0000-000065020000}"/>
    <cellStyle name="40 % - Accent4 3" xfId="85" xr:uid="{00000000-0005-0000-0000-000066020000}"/>
    <cellStyle name="40 % - Accent4 3 2" xfId="2594" xr:uid="{00000000-0005-0000-0000-000067020000}"/>
    <cellStyle name="40 % - Accent4 3 2 2" xfId="7484" xr:uid="{00000000-0005-0000-0000-000068020000}"/>
    <cellStyle name="40 % - Accent4 3 2 2 2" xfId="7485" xr:uid="{00000000-0005-0000-0000-000069020000}"/>
    <cellStyle name="40 % - Accent4 3 3" xfId="7486" xr:uid="{00000000-0005-0000-0000-00006A020000}"/>
    <cellStyle name="40 % - Accent4 3 4" xfId="7487" xr:uid="{00000000-0005-0000-0000-00006B020000}"/>
    <cellStyle name="40 % - Accent4 4" xfId="7488" xr:uid="{00000000-0005-0000-0000-00006C020000}"/>
    <cellStyle name="40 % - Accent4 4 2" xfId="7489" xr:uid="{00000000-0005-0000-0000-00006D020000}"/>
    <cellStyle name="40 % - Accent4 4 2 2" xfId="7490" xr:uid="{00000000-0005-0000-0000-00006E020000}"/>
    <cellStyle name="40 % - Accent4 4 2 2 2" xfId="7491" xr:uid="{00000000-0005-0000-0000-00006F020000}"/>
    <cellStyle name="40 % - Accent4 4 3" xfId="7492" xr:uid="{00000000-0005-0000-0000-000070020000}"/>
    <cellStyle name="40 % - Accent4 4 4" xfId="7493" xr:uid="{00000000-0005-0000-0000-000071020000}"/>
    <cellStyle name="40 % - Accent4 5" xfId="7494" xr:uid="{00000000-0005-0000-0000-000072020000}"/>
    <cellStyle name="40 % - Accent4 6" xfId="7495" xr:uid="{00000000-0005-0000-0000-000073020000}"/>
    <cellStyle name="40 % - Accent4 7" xfId="7496" xr:uid="{00000000-0005-0000-0000-000074020000}"/>
    <cellStyle name="40 % - Accent4 8" xfId="7497" xr:uid="{00000000-0005-0000-0000-000075020000}"/>
    <cellStyle name="40 % - Accent5 2" xfId="86" xr:uid="{00000000-0005-0000-0000-000076020000}"/>
    <cellStyle name="40 % - Accent5 2 2" xfId="87" xr:uid="{00000000-0005-0000-0000-000077020000}"/>
    <cellStyle name="40 % - Accent5 2 2 2" xfId="7498" xr:uid="{00000000-0005-0000-0000-000078020000}"/>
    <cellStyle name="40 % - Accent5 2 2 2 2" xfId="7499" xr:uid="{00000000-0005-0000-0000-000079020000}"/>
    <cellStyle name="40 % - Accent5 2 3" xfId="7500" xr:uid="{00000000-0005-0000-0000-00007A020000}"/>
    <cellStyle name="40 % - Accent5 2 4" xfId="7501" xr:uid="{00000000-0005-0000-0000-00007B020000}"/>
    <cellStyle name="40 % - Accent5 2 5" xfId="7502" xr:uid="{00000000-0005-0000-0000-00007C020000}"/>
    <cellStyle name="40 % - Accent5 2 6" xfId="7503" xr:uid="{00000000-0005-0000-0000-00007D020000}"/>
    <cellStyle name="40 % - Accent5 2_G.O multidevis.xlsx" xfId="88" xr:uid="{00000000-0005-0000-0000-00007E020000}"/>
    <cellStyle name="40 % - Accent5 3" xfId="89" xr:uid="{00000000-0005-0000-0000-00007F020000}"/>
    <cellStyle name="40 % - Accent5 3 2" xfId="2595" xr:uid="{00000000-0005-0000-0000-000080020000}"/>
    <cellStyle name="40 % - Accent5 3 2 2" xfId="7504" xr:uid="{00000000-0005-0000-0000-000081020000}"/>
    <cellStyle name="40 % - Accent5 3 2 2 2" xfId="7505" xr:uid="{00000000-0005-0000-0000-000082020000}"/>
    <cellStyle name="40 % - Accent5 3 3" xfId="7506" xr:uid="{00000000-0005-0000-0000-000083020000}"/>
    <cellStyle name="40 % - Accent5 3 4" xfId="7507" xr:uid="{00000000-0005-0000-0000-000084020000}"/>
    <cellStyle name="40 % - Accent5 4" xfId="7508" xr:uid="{00000000-0005-0000-0000-000085020000}"/>
    <cellStyle name="40 % - Accent5 4 2" xfId="7509" xr:uid="{00000000-0005-0000-0000-000086020000}"/>
    <cellStyle name="40 % - Accent5 4 2 2" xfId="7510" xr:uid="{00000000-0005-0000-0000-000087020000}"/>
    <cellStyle name="40 % - Accent5 4 2 2 2" xfId="7511" xr:uid="{00000000-0005-0000-0000-000088020000}"/>
    <cellStyle name="40 % - Accent5 4 3" xfId="7512" xr:uid="{00000000-0005-0000-0000-000089020000}"/>
    <cellStyle name="40 % - Accent5 4 4" xfId="7513" xr:uid="{00000000-0005-0000-0000-00008A020000}"/>
    <cellStyle name="40 % - Accent5 5" xfId="7514" xr:uid="{00000000-0005-0000-0000-00008B020000}"/>
    <cellStyle name="40 % - Accent5 6" xfId="7515" xr:uid="{00000000-0005-0000-0000-00008C020000}"/>
    <cellStyle name="40 % - Accent5 7" xfId="7516" xr:uid="{00000000-0005-0000-0000-00008D020000}"/>
    <cellStyle name="40 % - Accent5 8" xfId="7517" xr:uid="{00000000-0005-0000-0000-00008E020000}"/>
    <cellStyle name="40 % - Accent6 2" xfId="90" xr:uid="{00000000-0005-0000-0000-00008F020000}"/>
    <cellStyle name="40 % - Accent6 2 2" xfId="91" xr:uid="{00000000-0005-0000-0000-000090020000}"/>
    <cellStyle name="40 % - Accent6 2 2 2" xfId="7518" xr:uid="{00000000-0005-0000-0000-000091020000}"/>
    <cellStyle name="40 % - Accent6 2 2 2 2" xfId="7519" xr:uid="{00000000-0005-0000-0000-000092020000}"/>
    <cellStyle name="40 % - Accent6 2 3" xfId="7520" xr:uid="{00000000-0005-0000-0000-000093020000}"/>
    <cellStyle name="40 % - Accent6 2 4" xfId="7521" xr:uid="{00000000-0005-0000-0000-000094020000}"/>
    <cellStyle name="40 % - Accent6 2 5" xfId="7522" xr:uid="{00000000-0005-0000-0000-000095020000}"/>
    <cellStyle name="40 % - Accent6 2 6" xfId="7523" xr:uid="{00000000-0005-0000-0000-000096020000}"/>
    <cellStyle name="40 % - Accent6 2_G.O multidevis.xlsx" xfId="92" xr:uid="{00000000-0005-0000-0000-000097020000}"/>
    <cellStyle name="40 % - Accent6 3" xfId="93" xr:uid="{00000000-0005-0000-0000-000098020000}"/>
    <cellStyle name="40 % - Accent6 3 2" xfId="2596" xr:uid="{00000000-0005-0000-0000-000099020000}"/>
    <cellStyle name="40 % - Accent6 3 2 2" xfId="7524" xr:uid="{00000000-0005-0000-0000-00009A020000}"/>
    <cellStyle name="40 % - Accent6 3 2 2 2" xfId="7525" xr:uid="{00000000-0005-0000-0000-00009B020000}"/>
    <cellStyle name="40 % - Accent6 3 3" xfId="7526" xr:uid="{00000000-0005-0000-0000-00009C020000}"/>
    <cellStyle name="40 % - Accent6 3 4" xfId="7527" xr:uid="{00000000-0005-0000-0000-00009D020000}"/>
    <cellStyle name="40 % - Accent6 4" xfId="7528" xr:uid="{00000000-0005-0000-0000-00009E020000}"/>
    <cellStyle name="40 % - Accent6 4 2" xfId="7529" xr:uid="{00000000-0005-0000-0000-00009F020000}"/>
    <cellStyle name="40 % - Accent6 4 2 2" xfId="7530" xr:uid="{00000000-0005-0000-0000-0000A0020000}"/>
    <cellStyle name="40 % - Accent6 4 2 2 2" xfId="7531" xr:uid="{00000000-0005-0000-0000-0000A1020000}"/>
    <cellStyle name="40 % - Accent6 4 3" xfId="7532" xr:uid="{00000000-0005-0000-0000-0000A2020000}"/>
    <cellStyle name="40 % - Accent6 4 4" xfId="7533" xr:uid="{00000000-0005-0000-0000-0000A3020000}"/>
    <cellStyle name="40 % - Accent6 5" xfId="7534" xr:uid="{00000000-0005-0000-0000-0000A4020000}"/>
    <cellStyle name="40 % - Accent6 6" xfId="7535" xr:uid="{00000000-0005-0000-0000-0000A5020000}"/>
    <cellStyle name="40 % - Accent6 7" xfId="7536" xr:uid="{00000000-0005-0000-0000-0000A6020000}"/>
    <cellStyle name="40 % - Accent6 8" xfId="7537" xr:uid="{00000000-0005-0000-0000-0000A7020000}"/>
    <cellStyle name="40% - Accent1" xfId="94" xr:uid="{00000000-0005-0000-0000-0000A8020000}"/>
    <cellStyle name="40% - Accent1 2" xfId="95" xr:uid="{00000000-0005-0000-0000-0000A9020000}"/>
    <cellStyle name="40% - Accent1 2 2" xfId="7538" xr:uid="{00000000-0005-0000-0000-0000AA020000}"/>
    <cellStyle name="40% - Accent1 3" xfId="44922" xr:uid="{15372681-B5D1-480B-B429-0F35A02D5AED}"/>
    <cellStyle name="40% - Accent1_G.O multidevis.xlsx" xfId="96" xr:uid="{00000000-0005-0000-0000-0000AB020000}"/>
    <cellStyle name="40% - Accent2" xfId="97" xr:uid="{00000000-0005-0000-0000-0000AC020000}"/>
    <cellStyle name="40% - Accent2 2" xfId="98" xr:uid="{00000000-0005-0000-0000-0000AD020000}"/>
    <cellStyle name="40% - Accent2 2 2" xfId="7539" xr:uid="{00000000-0005-0000-0000-0000AE020000}"/>
    <cellStyle name="40% - Accent2_G.O multidevis.xlsx" xfId="99" xr:uid="{00000000-0005-0000-0000-0000AF020000}"/>
    <cellStyle name="40% - Accent3" xfId="100" xr:uid="{00000000-0005-0000-0000-0000B0020000}"/>
    <cellStyle name="40% - Accent3 2" xfId="101" xr:uid="{00000000-0005-0000-0000-0000B1020000}"/>
    <cellStyle name="40% - Accent3 2 2" xfId="7540" xr:uid="{00000000-0005-0000-0000-0000B2020000}"/>
    <cellStyle name="40% - Accent3 3" xfId="44923" xr:uid="{A8058DAD-B9DB-4762-AFE1-A8C02548FDAB}"/>
    <cellStyle name="40% - Accent3_G.O multidevis.xlsx" xfId="102" xr:uid="{00000000-0005-0000-0000-0000B3020000}"/>
    <cellStyle name="40% - Accent4" xfId="103" xr:uid="{00000000-0005-0000-0000-0000B4020000}"/>
    <cellStyle name="40% - Accent4 2" xfId="104" xr:uid="{00000000-0005-0000-0000-0000B5020000}"/>
    <cellStyle name="40% - Accent4 2 2" xfId="7541" xr:uid="{00000000-0005-0000-0000-0000B6020000}"/>
    <cellStyle name="40% - Accent4 3" xfId="44924" xr:uid="{1B14293A-771B-412A-A196-AE2B855D2AF8}"/>
    <cellStyle name="40% - Accent4_G.O multidevis.xlsx" xfId="105" xr:uid="{00000000-0005-0000-0000-0000B7020000}"/>
    <cellStyle name="40% - Accent5" xfId="106" xr:uid="{00000000-0005-0000-0000-0000B8020000}"/>
    <cellStyle name="40% - Accent5 2" xfId="107" xr:uid="{00000000-0005-0000-0000-0000B9020000}"/>
    <cellStyle name="40% - Accent5 2 2" xfId="7542" xr:uid="{00000000-0005-0000-0000-0000BA020000}"/>
    <cellStyle name="40% - Accent5 3" xfId="44925" xr:uid="{C87CC067-8BFE-4AD4-87E5-B34414399FF9}"/>
    <cellStyle name="40% - Accent5_G.O multidevis.xlsx" xfId="108" xr:uid="{00000000-0005-0000-0000-0000BB020000}"/>
    <cellStyle name="40% - Accent6" xfId="109" xr:uid="{00000000-0005-0000-0000-0000BC020000}"/>
    <cellStyle name="40% - Accent6 2" xfId="110" xr:uid="{00000000-0005-0000-0000-0000BD020000}"/>
    <cellStyle name="40% - Accent6 2 2" xfId="7543" xr:uid="{00000000-0005-0000-0000-0000BE020000}"/>
    <cellStyle name="40% - Accent6 3" xfId="44926" xr:uid="{F56609BF-B1CE-41E7-BA23-150AFA647214}"/>
    <cellStyle name="40% - Accent6_G.O multidevis.xlsx" xfId="111" xr:uid="{00000000-0005-0000-0000-0000BF020000}"/>
    <cellStyle name="5" xfId="112" xr:uid="{00000000-0005-0000-0000-0000C0020000}"/>
    <cellStyle name="5 2" xfId="7960" xr:uid="{00000000-0005-0000-0000-0000C1020000}"/>
    <cellStyle name="5 3" xfId="8637" xr:uid="{00000000-0005-0000-0000-0000C2020000}"/>
    <cellStyle name="60 % - Accent1 2" xfId="113" xr:uid="{00000000-0005-0000-0000-0000C3020000}"/>
    <cellStyle name="60 % - Accent1 2 2" xfId="114" xr:uid="{00000000-0005-0000-0000-0000C4020000}"/>
    <cellStyle name="60 % - Accent1 2 2 2" xfId="7544" xr:uid="{00000000-0005-0000-0000-0000C5020000}"/>
    <cellStyle name="60 % - Accent1 2 3" xfId="7545" xr:uid="{00000000-0005-0000-0000-0000C6020000}"/>
    <cellStyle name="60 % - Accent1 3" xfId="7546" xr:uid="{00000000-0005-0000-0000-0000C7020000}"/>
    <cellStyle name="60 % - Accent1 4" xfId="7547" xr:uid="{00000000-0005-0000-0000-0000C8020000}"/>
    <cellStyle name="60 % - Accent1 5" xfId="7548" xr:uid="{00000000-0005-0000-0000-0000C9020000}"/>
    <cellStyle name="60 % - Accent1 6" xfId="7549" xr:uid="{00000000-0005-0000-0000-0000CA020000}"/>
    <cellStyle name="60 % - Accent2 2" xfId="115" xr:uid="{00000000-0005-0000-0000-0000CB020000}"/>
    <cellStyle name="60 % - Accent2 2 2" xfId="116" xr:uid="{00000000-0005-0000-0000-0000CC020000}"/>
    <cellStyle name="60 % - Accent2 2 2 2" xfId="7550" xr:uid="{00000000-0005-0000-0000-0000CD020000}"/>
    <cellStyle name="60 % - Accent2 2 3" xfId="7551" xr:uid="{00000000-0005-0000-0000-0000CE020000}"/>
    <cellStyle name="60 % - Accent2 3" xfId="7552" xr:uid="{00000000-0005-0000-0000-0000CF020000}"/>
    <cellStyle name="60 % - Accent2 4" xfId="7553" xr:uid="{00000000-0005-0000-0000-0000D0020000}"/>
    <cellStyle name="60 % - Accent2 5" xfId="7554" xr:uid="{00000000-0005-0000-0000-0000D1020000}"/>
    <cellStyle name="60 % - Accent2 6" xfId="7555" xr:uid="{00000000-0005-0000-0000-0000D2020000}"/>
    <cellStyle name="60 % - Accent3 2" xfId="117" xr:uid="{00000000-0005-0000-0000-0000D3020000}"/>
    <cellStyle name="60 % - Accent3 2 2" xfId="118" xr:uid="{00000000-0005-0000-0000-0000D4020000}"/>
    <cellStyle name="60 % - Accent3 2 2 2" xfId="7556" xr:uid="{00000000-0005-0000-0000-0000D5020000}"/>
    <cellStyle name="60 % - Accent3 2 3" xfId="7557" xr:uid="{00000000-0005-0000-0000-0000D6020000}"/>
    <cellStyle name="60 % - Accent3 2 3 2" xfId="7558" xr:uid="{00000000-0005-0000-0000-0000D7020000}"/>
    <cellStyle name="60 % - Accent3 2 4" xfId="7559" xr:uid="{00000000-0005-0000-0000-0000D8020000}"/>
    <cellStyle name="60 % - Accent3 3" xfId="7560" xr:uid="{00000000-0005-0000-0000-0000D9020000}"/>
    <cellStyle name="60 % - Accent3 4" xfId="7561" xr:uid="{00000000-0005-0000-0000-0000DA020000}"/>
    <cellStyle name="60 % - Accent3 5" xfId="7562" xr:uid="{00000000-0005-0000-0000-0000DB020000}"/>
    <cellStyle name="60 % - Accent3 6" xfId="7563" xr:uid="{00000000-0005-0000-0000-0000DC020000}"/>
    <cellStyle name="60 % - Accent4 2" xfId="119" xr:uid="{00000000-0005-0000-0000-0000DD020000}"/>
    <cellStyle name="60 % - Accent4 2 2" xfId="120" xr:uid="{00000000-0005-0000-0000-0000DE020000}"/>
    <cellStyle name="60 % - Accent4 2 2 2" xfId="7564" xr:uid="{00000000-0005-0000-0000-0000DF020000}"/>
    <cellStyle name="60 % - Accent4 2 3" xfId="7565" xr:uid="{00000000-0005-0000-0000-0000E0020000}"/>
    <cellStyle name="60 % - Accent4 2 3 2" xfId="7566" xr:uid="{00000000-0005-0000-0000-0000E1020000}"/>
    <cellStyle name="60 % - Accent4 2 4" xfId="7567" xr:uid="{00000000-0005-0000-0000-0000E2020000}"/>
    <cellStyle name="60 % - Accent4 3" xfId="7568" xr:uid="{00000000-0005-0000-0000-0000E3020000}"/>
    <cellStyle name="60 % - Accent4 4" xfId="7569" xr:uid="{00000000-0005-0000-0000-0000E4020000}"/>
    <cellStyle name="60 % - Accent4 5" xfId="7570" xr:uid="{00000000-0005-0000-0000-0000E5020000}"/>
    <cellStyle name="60 % - Accent4 6" xfId="7571" xr:uid="{00000000-0005-0000-0000-0000E6020000}"/>
    <cellStyle name="60 % - Accent5 2" xfId="121" xr:uid="{00000000-0005-0000-0000-0000E7020000}"/>
    <cellStyle name="60 % - Accent5 2 2" xfId="122" xr:uid="{00000000-0005-0000-0000-0000E8020000}"/>
    <cellStyle name="60 % - Accent5 2 2 2" xfId="7572" xr:uid="{00000000-0005-0000-0000-0000E9020000}"/>
    <cellStyle name="60 % - Accent5 2 3" xfId="7573" xr:uid="{00000000-0005-0000-0000-0000EA020000}"/>
    <cellStyle name="60 % - Accent5 3" xfId="7574" xr:uid="{00000000-0005-0000-0000-0000EB020000}"/>
    <cellStyle name="60 % - Accent5 4" xfId="7575" xr:uid="{00000000-0005-0000-0000-0000EC020000}"/>
    <cellStyle name="60 % - Accent5 5" xfId="7576" xr:uid="{00000000-0005-0000-0000-0000ED020000}"/>
    <cellStyle name="60 % - Accent5 6" xfId="7577" xr:uid="{00000000-0005-0000-0000-0000EE020000}"/>
    <cellStyle name="60 % - Accent6 2" xfId="123" xr:uid="{00000000-0005-0000-0000-0000EF020000}"/>
    <cellStyle name="60 % - Accent6 2 2" xfId="124" xr:uid="{00000000-0005-0000-0000-0000F0020000}"/>
    <cellStyle name="60 % - Accent6 2 2 2" xfId="7578" xr:uid="{00000000-0005-0000-0000-0000F1020000}"/>
    <cellStyle name="60 % - Accent6 2 3" xfId="7579" xr:uid="{00000000-0005-0000-0000-0000F2020000}"/>
    <cellStyle name="60 % - Accent6 2 3 2" xfId="7580" xr:uid="{00000000-0005-0000-0000-0000F3020000}"/>
    <cellStyle name="60 % - Accent6 2 4" xfId="7581" xr:uid="{00000000-0005-0000-0000-0000F4020000}"/>
    <cellStyle name="60 % - Accent6 3" xfId="7582" xr:uid="{00000000-0005-0000-0000-0000F5020000}"/>
    <cellStyle name="60 % - Accent6 4" xfId="7583" xr:uid="{00000000-0005-0000-0000-0000F6020000}"/>
    <cellStyle name="60 % - Accent6 5" xfId="7584" xr:uid="{00000000-0005-0000-0000-0000F7020000}"/>
    <cellStyle name="60 % - Accent6 6" xfId="7585" xr:uid="{00000000-0005-0000-0000-0000F8020000}"/>
    <cellStyle name="60% - Accent1" xfId="125" xr:uid="{00000000-0005-0000-0000-0000F9020000}"/>
    <cellStyle name="60% - Accent1 2" xfId="126" xr:uid="{00000000-0005-0000-0000-0000FA020000}"/>
    <cellStyle name="60% - Accent1 2 2" xfId="7586" xr:uid="{00000000-0005-0000-0000-0000FB020000}"/>
    <cellStyle name="60% - Accent1 3" xfId="44927" xr:uid="{6D98DD91-7F77-4982-8BD2-09F8FB3C67ED}"/>
    <cellStyle name="60% - Accent2" xfId="127" xr:uid="{00000000-0005-0000-0000-0000FC020000}"/>
    <cellStyle name="60% - Accent2 2" xfId="128" xr:uid="{00000000-0005-0000-0000-0000FD020000}"/>
    <cellStyle name="60% - Accent2 2 2" xfId="7587" xr:uid="{00000000-0005-0000-0000-0000FE020000}"/>
    <cellStyle name="60% - Accent2 3" xfId="44928" xr:uid="{E50EFB5D-A75B-4AB1-AA34-10E77C7904CC}"/>
    <cellStyle name="60% - Accent3" xfId="129" xr:uid="{00000000-0005-0000-0000-0000FF020000}"/>
    <cellStyle name="60% - Accent3 2" xfId="130" xr:uid="{00000000-0005-0000-0000-000000030000}"/>
    <cellStyle name="60% - Accent3 2 2" xfId="7588" xr:uid="{00000000-0005-0000-0000-000001030000}"/>
    <cellStyle name="60% - Accent3 3" xfId="44929" xr:uid="{8B1B3C39-5FA2-4531-8937-857CE6C4325B}"/>
    <cellStyle name="60% - Accent4" xfId="131" xr:uid="{00000000-0005-0000-0000-000002030000}"/>
    <cellStyle name="60% - Accent4 2" xfId="132" xr:uid="{00000000-0005-0000-0000-000003030000}"/>
    <cellStyle name="60% - Accent4 2 2" xfId="7589" xr:uid="{00000000-0005-0000-0000-000004030000}"/>
    <cellStyle name="60% - Accent4 3" xfId="44930" xr:uid="{25CB49BA-EB74-4E96-9FCA-FEC54EB1D026}"/>
    <cellStyle name="60% - Accent5" xfId="133" xr:uid="{00000000-0005-0000-0000-000005030000}"/>
    <cellStyle name="60% - Accent5 2" xfId="134" xr:uid="{00000000-0005-0000-0000-000006030000}"/>
    <cellStyle name="60% - Accent5 2 2" xfId="7590" xr:uid="{00000000-0005-0000-0000-000007030000}"/>
    <cellStyle name="60% - Accent5 3" xfId="44931" xr:uid="{A6D6BED2-F668-4E34-9C64-A6CA7488AE6C}"/>
    <cellStyle name="60% - Accent6" xfId="135" xr:uid="{00000000-0005-0000-0000-000008030000}"/>
    <cellStyle name="60% - Accent6 2" xfId="136" xr:uid="{00000000-0005-0000-0000-000009030000}"/>
    <cellStyle name="60% - Accent6 2 2" xfId="7591" xr:uid="{00000000-0005-0000-0000-00000A030000}"/>
    <cellStyle name="60% - Accent6 3" xfId="44932" xr:uid="{51A3E54B-D279-45ED-9C4E-0532B96A184B}"/>
    <cellStyle name="a" xfId="7592" xr:uid="{00000000-0005-0000-0000-00000B030000}"/>
    <cellStyle name="a 2" xfId="7593" xr:uid="{00000000-0005-0000-0000-00000C030000}"/>
    <cellStyle name="aa" xfId="7594" xr:uid="{00000000-0005-0000-0000-00000D030000}"/>
    <cellStyle name="aa 2" xfId="7595" xr:uid="{00000000-0005-0000-0000-00000E030000}"/>
    <cellStyle name="Accent1 2" xfId="137" xr:uid="{00000000-0005-0000-0000-00000F030000}"/>
    <cellStyle name="Accent1 2 2" xfId="138" xr:uid="{00000000-0005-0000-0000-000010030000}"/>
    <cellStyle name="Accent1 2 3" xfId="7596" xr:uid="{00000000-0005-0000-0000-000011030000}"/>
    <cellStyle name="Accent1 3" xfId="7597" xr:uid="{00000000-0005-0000-0000-000012030000}"/>
    <cellStyle name="Accent1 3 2" xfId="7598" xr:uid="{00000000-0005-0000-0000-000013030000}"/>
    <cellStyle name="Accent1 4" xfId="7599" xr:uid="{00000000-0005-0000-0000-000014030000}"/>
    <cellStyle name="Accent1 5" xfId="7600" xr:uid="{00000000-0005-0000-0000-000015030000}"/>
    <cellStyle name="Accent2 2" xfId="139" xr:uid="{00000000-0005-0000-0000-000016030000}"/>
    <cellStyle name="Accent2 2 2" xfId="140" xr:uid="{00000000-0005-0000-0000-000017030000}"/>
    <cellStyle name="Accent2 2 3" xfId="7601" xr:uid="{00000000-0005-0000-0000-000018030000}"/>
    <cellStyle name="Accent2 3" xfId="7602" xr:uid="{00000000-0005-0000-0000-000019030000}"/>
    <cellStyle name="Accent2 3 2" xfId="7603" xr:uid="{00000000-0005-0000-0000-00001A030000}"/>
    <cellStyle name="Accent2 4" xfId="7604" xr:uid="{00000000-0005-0000-0000-00001B030000}"/>
    <cellStyle name="Accent2 5" xfId="7605" xr:uid="{00000000-0005-0000-0000-00001C030000}"/>
    <cellStyle name="Accent3 2" xfId="141" xr:uid="{00000000-0005-0000-0000-00001D030000}"/>
    <cellStyle name="Accent3 2 2" xfId="142" xr:uid="{00000000-0005-0000-0000-00001E030000}"/>
    <cellStyle name="Accent3 2 3" xfId="7606" xr:uid="{00000000-0005-0000-0000-00001F030000}"/>
    <cellStyle name="Accent3 3" xfId="7607" xr:uid="{00000000-0005-0000-0000-000020030000}"/>
    <cellStyle name="Accent3 3 2" xfId="7608" xr:uid="{00000000-0005-0000-0000-000021030000}"/>
    <cellStyle name="Accent3 4" xfId="7609" xr:uid="{00000000-0005-0000-0000-000022030000}"/>
    <cellStyle name="Accent3 5" xfId="7610" xr:uid="{00000000-0005-0000-0000-000023030000}"/>
    <cellStyle name="Accent4 2" xfId="143" xr:uid="{00000000-0005-0000-0000-000024030000}"/>
    <cellStyle name="Accent4 2 2" xfId="144" xr:uid="{00000000-0005-0000-0000-000025030000}"/>
    <cellStyle name="Accent4 2 3" xfId="7611" xr:uid="{00000000-0005-0000-0000-000026030000}"/>
    <cellStyle name="Accent4 3" xfId="7612" xr:uid="{00000000-0005-0000-0000-000027030000}"/>
    <cellStyle name="Accent4 3 2" xfId="7613" xr:uid="{00000000-0005-0000-0000-000028030000}"/>
    <cellStyle name="Accent4 4" xfId="7614" xr:uid="{00000000-0005-0000-0000-000029030000}"/>
    <cellStyle name="Accent4 5" xfId="7615" xr:uid="{00000000-0005-0000-0000-00002A030000}"/>
    <cellStyle name="Accent5 2" xfId="145" xr:uid="{00000000-0005-0000-0000-00002B030000}"/>
    <cellStyle name="Accent5 2 2" xfId="146" xr:uid="{00000000-0005-0000-0000-00002C030000}"/>
    <cellStyle name="Accent5 2 3" xfId="7616" xr:uid="{00000000-0005-0000-0000-00002D030000}"/>
    <cellStyle name="Accent5 3" xfId="7617" xr:uid="{00000000-0005-0000-0000-00002E030000}"/>
    <cellStyle name="Accent5 3 2" xfId="7618" xr:uid="{00000000-0005-0000-0000-00002F030000}"/>
    <cellStyle name="Accent5 4" xfId="7619" xr:uid="{00000000-0005-0000-0000-000030030000}"/>
    <cellStyle name="Accent6 2" xfId="147" xr:uid="{00000000-0005-0000-0000-000031030000}"/>
    <cellStyle name="Accent6 2 2" xfId="148" xr:uid="{00000000-0005-0000-0000-000032030000}"/>
    <cellStyle name="Accent6 2 3" xfId="7620" xr:uid="{00000000-0005-0000-0000-000033030000}"/>
    <cellStyle name="Accent6 3" xfId="7621" xr:uid="{00000000-0005-0000-0000-000034030000}"/>
    <cellStyle name="Accent6 3 2" xfId="7622" xr:uid="{00000000-0005-0000-0000-000035030000}"/>
    <cellStyle name="Accent6 4" xfId="7623" xr:uid="{00000000-0005-0000-0000-000036030000}"/>
    <cellStyle name="Accent6 5" xfId="7624" xr:uid="{00000000-0005-0000-0000-000037030000}"/>
    <cellStyle name="Article" xfId="149" xr:uid="{00000000-0005-0000-0000-000038030000}"/>
    <cellStyle name="Article 2" xfId="150" xr:uid="{00000000-0005-0000-0000-000039030000}"/>
    <cellStyle name="Article 2 2" xfId="151" xr:uid="{00000000-0005-0000-0000-00003A030000}"/>
    <cellStyle name="Article 3" xfId="7625" xr:uid="{00000000-0005-0000-0000-00003B030000}"/>
    <cellStyle name="Article 4" xfId="44933" xr:uid="{8836677F-6A89-4266-A703-2D5D34458191}"/>
    <cellStyle name="Article note1" xfId="152" xr:uid="{00000000-0005-0000-0000-00003C030000}"/>
    <cellStyle name="Article note2" xfId="153" xr:uid="{00000000-0005-0000-0000-00003D030000}"/>
    <cellStyle name="Article note3" xfId="154" xr:uid="{00000000-0005-0000-0000-00003E030000}"/>
    <cellStyle name="Article note4" xfId="155" xr:uid="{00000000-0005-0000-0000-00003F030000}"/>
    <cellStyle name="Article note5" xfId="156" xr:uid="{00000000-0005-0000-0000-000040030000}"/>
    <cellStyle name="ArtTitre" xfId="3914" xr:uid="{00000000-0005-0000-0000-000041030000}"/>
    <cellStyle name="Avertissement 2" xfId="157" xr:uid="{00000000-0005-0000-0000-000042030000}"/>
    <cellStyle name="Avertissement 2 2" xfId="158" xr:uid="{00000000-0005-0000-0000-000043030000}"/>
    <cellStyle name="Avertissement 2 3" xfId="7626" xr:uid="{00000000-0005-0000-0000-000044030000}"/>
    <cellStyle name="Avertissement 3" xfId="7627" xr:uid="{00000000-0005-0000-0000-000045030000}"/>
    <cellStyle name="Avertissement 4" xfId="7628" xr:uid="{00000000-0005-0000-0000-000046030000}"/>
    <cellStyle name="Avertissement 5" xfId="7629" xr:uid="{00000000-0005-0000-0000-000047030000}"/>
    <cellStyle name="b" xfId="7630" xr:uid="{00000000-0005-0000-0000-000048030000}"/>
    <cellStyle name="b 2" xfId="7631" xr:uid="{00000000-0005-0000-0000-000049030000}"/>
    <cellStyle name="b_ELECTRICITE CFO - VDI" xfId="7632" xr:uid="{00000000-0005-0000-0000-00004A030000}"/>
    <cellStyle name="b_ELECTRICITE CFO - VDI 2" xfId="7633" xr:uid="{00000000-0005-0000-0000-00004B030000}"/>
    <cellStyle name="Bad" xfId="159" xr:uid="{00000000-0005-0000-0000-00004C030000}"/>
    <cellStyle name="Bad 2" xfId="160" xr:uid="{00000000-0005-0000-0000-00004D030000}"/>
    <cellStyle name="Bad 2 2" xfId="7634" xr:uid="{00000000-0005-0000-0000-00004E030000}"/>
    <cellStyle name="Bad 3" xfId="44934" xr:uid="{B8FAEEB5-4EEF-4983-B12E-37092A4E1B93}"/>
    <cellStyle name="blanc" xfId="161" xr:uid="{00000000-0005-0000-0000-00004F030000}"/>
    <cellStyle name="c" xfId="7635" xr:uid="{00000000-0005-0000-0000-000050030000}"/>
    <cellStyle name="c 2" xfId="7636" xr:uid="{00000000-0005-0000-0000-000051030000}"/>
    <cellStyle name="Calcul 2" xfId="162" xr:uid="{00000000-0005-0000-0000-000052030000}"/>
    <cellStyle name="Calcul 2 10" xfId="3915" xr:uid="{00000000-0005-0000-0000-000053030000}"/>
    <cellStyle name="Calcul 2 10 2" xfId="3916" xr:uid="{00000000-0005-0000-0000-000054030000}"/>
    <cellStyle name="Calcul 2 10 2 2" xfId="11727" xr:uid="{00000000-0005-0000-0000-000055030000}"/>
    <cellStyle name="Calcul 2 10 2 2 2" xfId="31717" xr:uid="{A3FD9704-FCBB-455B-96D2-C499924F8194}"/>
    <cellStyle name="Calcul 2 10 2 3" xfId="9923" xr:uid="{00000000-0005-0000-0000-000056030000}"/>
    <cellStyle name="Calcul 2 10 2 3 2" xfId="29942" xr:uid="{2A8AFA93-C78C-448E-8C81-E463E849613A}"/>
    <cellStyle name="Calcul 2 10 2 4" xfId="19403" xr:uid="{00000000-0005-0000-0000-000057030000}"/>
    <cellStyle name="Calcul 2 10 2 4 2" xfId="39281" xr:uid="{A3A66EA4-4701-49E1-85BA-B327F8875628}"/>
    <cellStyle name="Calcul 2 10 2 5" xfId="15507" xr:uid="{00000000-0005-0000-0000-000058030000}"/>
    <cellStyle name="Calcul 2 10 2 5 2" xfId="35410" xr:uid="{A399BC69-5162-44F1-B364-9C0FA2BF3BE2}"/>
    <cellStyle name="Calcul 2 10 2 6" xfId="16518" xr:uid="{00000000-0005-0000-0000-000059030000}"/>
    <cellStyle name="Calcul 2 10 2 6 2" xfId="36411" xr:uid="{2F891D0C-D939-467F-824C-9A0199002B6D}"/>
    <cellStyle name="Calcul 2 10 2 7" xfId="23736" xr:uid="{00000000-0005-0000-0000-00005A030000}"/>
    <cellStyle name="Calcul 2 10 2 7 2" xfId="43599" xr:uid="{19D56E11-B0C7-4701-9EFD-FF414E644B04}"/>
    <cellStyle name="Calcul 2 10 2 8" xfId="25680" xr:uid="{EED4CC61-7685-4839-9538-79C142DEB26E}"/>
    <cellStyle name="Calcul 2 10 3" xfId="11726" xr:uid="{00000000-0005-0000-0000-00005B030000}"/>
    <cellStyle name="Calcul 2 10 3 2" xfId="31716" xr:uid="{2FC07869-B4E5-4121-9B8F-4FD73B51995F}"/>
    <cellStyle name="Calcul 2 10 4" xfId="9922" xr:uid="{00000000-0005-0000-0000-00005C030000}"/>
    <cellStyle name="Calcul 2 10 4 2" xfId="29941" xr:uid="{332E746B-67CA-407E-9F50-A0EEDFB3012E}"/>
    <cellStyle name="Calcul 2 10 5" xfId="19401" xr:uid="{00000000-0005-0000-0000-00005D030000}"/>
    <cellStyle name="Calcul 2 10 5 2" xfId="39279" xr:uid="{EA47E434-3443-42AF-9E27-935C263BFC38}"/>
    <cellStyle name="Calcul 2 10 6" xfId="17694" xr:uid="{00000000-0005-0000-0000-00005E030000}"/>
    <cellStyle name="Calcul 2 10 6 2" xfId="37579" xr:uid="{1A057F3F-3BBB-4567-99C0-990623B271D2}"/>
    <cellStyle name="Calcul 2 10 7" xfId="17930" xr:uid="{00000000-0005-0000-0000-00005F030000}"/>
    <cellStyle name="Calcul 2 10 7 2" xfId="37815" xr:uid="{FB45C089-5F58-4810-A153-31884008C803}"/>
    <cellStyle name="Calcul 2 10 8" xfId="23735" xr:uid="{00000000-0005-0000-0000-000060030000}"/>
    <cellStyle name="Calcul 2 10 8 2" xfId="43598" xr:uid="{5F1A12B7-FF75-4CA8-807C-B3487DF1F5FC}"/>
    <cellStyle name="Calcul 2 10 9" xfId="25679" xr:uid="{B249FC33-A1E9-4089-9120-A1AE8FE07EE5}"/>
    <cellStyle name="Calcul 2 11" xfId="3917" xr:uid="{00000000-0005-0000-0000-000061030000}"/>
    <cellStyle name="Calcul 2 11 2" xfId="3918" xr:uid="{00000000-0005-0000-0000-000062030000}"/>
    <cellStyle name="Calcul 2 11 2 2" xfId="11729" xr:uid="{00000000-0005-0000-0000-000063030000}"/>
    <cellStyle name="Calcul 2 11 2 2 2" xfId="31719" xr:uid="{27E3FD00-C5DD-4F97-8BD4-CA16EBE9657B}"/>
    <cellStyle name="Calcul 2 11 2 3" xfId="9924" xr:uid="{00000000-0005-0000-0000-000064030000}"/>
    <cellStyle name="Calcul 2 11 2 3 2" xfId="29943" xr:uid="{C8AE08A2-A5AC-4C2B-ADBA-248BE642A64B}"/>
    <cellStyle name="Calcul 2 11 2 4" xfId="9576" xr:uid="{00000000-0005-0000-0000-000065030000}"/>
    <cellStyle name="Calcul 2 11 2 4 2" xfId="29602" xr:uid="{30D75C76-B24C-4310-9477-7DE5D9E40FBA}"/>
    <cellStyle name="Calcul 2 11 2 5" xfId="8904" xr:uid="{00000000-0005-0000-0000-000066030000}"/>
    <cellStyle name="Calcul 2 11 2 5 2" xfId="28937" xr:uid="{45506A15-2B77-4074-B4D3-0F20CFD68B42}"/>
    <cellStyle name="Calcul 2 11 2 6" xfId="18850" xr:uid="{00000000-0005-0000-0000-000067030000}"/>
    <cellStyle name="Calcul 2 11 2 6 2" xfId="38733" xr:uid="{607C08C0-620C-474F-99C0-35FB8A60529B}"/>
    <cellStyle name="Calcul 2 11 2 7" xfId="23737" xr:uid="{00000000-0005-0000-0000-000068030000}"/>
    <cellStyle name="Calcul 2 11 2 7 2" xfId="43600" xr:uid="{EAD2C81F-1243-47C7-9904-67943266C681}"/>
    <cellStyle name="Calcul 2 11 2 8" xfId="25682" xr:uid="{D4EBD00B-41BF-40F3-851E-8D5743B2CB11}"/>
    <cellStyle name="Calcul 2 11 3" xfId="11728" xr:uid="{00000000-0005-0000-0000-000069030000}"/>
    <cellStyle name="Calcul 2 11 3 2" xfId="31718" xr:uid="{4C19D4C4-E3EC-45C4-AA1C-32C55D7D7293}"/>
    <cellStyle name="Calcul 2 11 4" xfId="11126" xr:uid="{00000000-0005-0000-0000-00006A030000}"/>
    <cellStyle name="Calcul 2 11 4 2" xfId="31122" xr:uid="{DC915CA0-6127-4083-B053-1CF9866DD2BF}"/>
    <cellStyle name="Calcul 2 11 5" xfId="15351" xr:uid="{00000000-0005-0000-0000-00006B030000}"/>
    <cellStyle name="Calcul 2 11 5 2" xfId="35259" xr:uid="{047BC5F5-F8A1-4A86-AFCF-F24772FF5BB3}"/>
    <cellStyle name="Calcul 2 11 6" xfId="19660" xr:uid="{00000000-0005-0000-0000-00006C030000}"/>
    <cellStyle name="Calcul 2 11 6 2" xfId="39537" xr:uid="{66ECC225-A3A1-4B71-9357-5300D39484C9}"/>
    <cellStyle name="Calcul 2 11 7" xfId="18346" xr:uid="{00000000-0005-0000-0000-00006D030000}"/>
    <cellStyle name="Calcul 2 11 7 2" xfId="38230" xr:uid="{1F5EF6A8-412F-4FF3-8F5E-650FECABC135}"/>
    <cellStyle name="Calcul 2 11 8" xfId="23345" xr:uid="{00000000-0005-0000-0000-00006E030000}"/>
    <cellStyle name="Calcul 2 11 8 2" xfId="43209" xr:uid="{585275B0-BB2A-4DB4-B716-E7454A1021CA}"/>
    <cellStyle name="Calcul 2 11 9" xfId="25681" xr:uid="{0D9A0B2F-F5F2-4BAE-BAF8-5AFAA607BCA7}"/>
    <cellStyle name="Calcul 2 12" xfId="3919" xr:uid="{00000000-0005-0000-0000-00006F030000}"/>
    <cellStyle name="Calcul 2 12 2" xfId="3920" xr:uid="{00000000-0005-0000-0000-000070030000}"/>
    <cellStyle name="Calcul 2 12 2 2" xfId="11731" xr:uid="{00000000-0005-0000-0000-000071030000}"/>
    <cellStyle name="Calcul 2 12 2 2 2" xfId="31721" xr:uid="{89AFEC26-8727-4518-884D-D3E8E5AC7752}"/>
    <cellStyle name="Calcul 2 12 2 3" xfId="9926" xr:uid="{00000000-0005-0000-0000-000072030000}"/>
    <cellStyle name="Calcul 2 12 2 3 2" xfId="29945" xr:uid="{CDDD9107-D3E8-48B7-BF5A-F2DA00B9DCD3}"/>
    <cellStyle name="Calcul 2 12 2 4" xfId="8542" xr:uid="{00000000-0005-0000-0000-000073030000}"/>
    <cellStyle name="Calcul 2 12 2 4 2" xfId="28595" xr:uid="{0405F815-FF12-4A63-9C03-6A861DC9479B}"/>
    <cellStyle name="Calcul 2 12 2 5" xfId="19138" xr:uid="{00000000-0005-0000-0000-000074030000}"/>
    <cellStyle name="Calcul 2 12 2 5 2" xfId="39017" xr:uid="{5B5B4CBB-34DF-484A-99FA-34C4E7269049}"/>
    <cellStyle name="Calcul 2 12 2 6" xfId="8989" xr:uid="{00000000-0005-0000-0000-000075030000}"/>
    <cellStyle name="Calcul 2 12 2 6 2" xfId="29022" xr:uid="{D8E99296-B0C2-46B9-BCD5-3EBACF3F528C}"/>
    <cellStyle name="Calcul 2 12 2 7" xfId="23739" xr:uid="{00000000-0005-0000-0000-000076030000}"/>
    <cellStyle name="Calcul 2 12 2 7 2" xfId="43602" xr:uid="{312BE526-E1F5-457C-AC17-CAC6B267272E}"/>
    <cellStyle name="Calcul 2 12 2 8" xfId="25684" xr:uid="{AC66F8B7-0834-4FCA-9596-F7048D7681A3}"/>
    <cellStyle name="Calcul 2 12 3" xfId="11730" xr:uid="{00000000-0005-0000-0000-000077030000}"/>
    <cellStyle name="Calcul 2 12 3 2" xfId="31720" xr:uid="{2FF9EF57-65CA-4D43-90F4-120923FF4332}"/>
    <cellStyle name="Calcul 2 12 4" xfId="9925" xr:uid="{00000000-0005-0000-0000-000078030000}"/>
    <cellStyle name="Calcul 2 12 4 2" xfId="29944" xr:uid="{6B9B7C3A-D77C-43B2-9042-0343391C839D}"/>
    <cellStyle name="Calcul 2 12 5" xfId="16431" xr:uid="{00000000-0005-0000-0000-000079030000}"/>
    <cellStyle name="Calcul 2 12 5 2" xfId="36324" xr:uid="{3BEC7640-E8D9-41CB-B39B-801420F71C48}"/>
    <cellStyle name="Calcul 2 12 6" xfId="16800" xr:uid="{00000000-0005-0000-0000-00007A030000}"/>
    <cellStyle name="Calcul 2 12 6 2" xfId="36691" xr:uid="{99F1672A-7762-4FA4-9372-D1D48A3F0B3B}"/>
    <cellStyle name="Calcul 2 12 7" xfId="9122" xr:uid="{00000000-0005-0000-0000-00007B030000}"/>
    <cellStyle name="Calcul 2 12 7 2" xfId="29153" xr:uid="{9B28BE5C-1C16-4C6B-9895-36517A26D108}"/>
    <cellStyle name="Calcul 2 12 8" xfId="23738" xr:uid="{00000000-0005-0000-0000-00007C030000}"/>
    <cellStyle name="Calcul 2 12 8 2" xfId="43601" xr:uid="{D4C3E8F8-A0B1-4DDD-851B-430BE86127E7}"/>
    <cellStyle name="Calcul 2 12 9" xfId="25683" xr:uid="{7920BD45-D37E-4B5B-B0BB-EB2D0AD89A47}"/>
    <cellStyle name="Calcul 2 13" xfId="3921" xr:uid="{00000000-0005-0000-0000-00007D030000}"/>
    <cellStyle name="Calcul 2 13 2" xfId="11732" xr:uid="{00000000-0005-0000-0000-00007E030000}"/>
    <cellStyle name="Calcul 2 13 2 2" xfId="31722" xr:uid="{E16194DA-0F0F-4DD7-AB3B-4C673C19D8D9}"/>
    <cellStyle name="Calcul 2 13 3" xfId="11127" xr:uid="{00000000-0005-0000-0000-00007F030000}"/>
    <cellStyle name="Calcul 2 13 3 2" xfId="31123" xr:uid="{1AF08A45-833C-40EE-A102-B11FC4C4819A}"/>
    <cellStyle name="Calcul 2 13 4" xfId="17027" xr:uid="{00000000-0005-0000-0000-000080030000}"/>
    <cellStyle name="Calcul 2 13 4 2" xfId="36918" xr:uid="{CE85AB89-2BBD-40F8-AE8C-CD1AFA18B9A0}"/>
    <cellStyle name="Calcul 2 13 5" xfId="19661" xr:uid="{00000000-0005-0000-0000-000081030000}"/>
    <cellStyle name="Calcul 2 13 5 2" xfId="39538" xr:uid="{37274DBC-50D2-48B4-A319-7FFC9745C049}"/>
    <cellStyle name="Calcul 2 13 6" xfId="15274" xr:uid="{00000000-0005-0000-0000-000082030000}"/>
    <cellStyle name="Calcul 2 13 6 2" xfId="35185" xr:uid="{2D0F0C22-9914-4554-97C9-1EA53F2A7040}"/>
    <cellStyle name="Calcul 2 13 7" xfId="22969" xr:uid="{00000000-0005-0000-0000-000083030000}"/>
    <cellStyle name="Calcul 2 13 7 2" xfId="42835" xr:uid="{8756F82C-5AA5-4E26-A584-DE5126EA4076}"/>
    <cellStyle name="Calcul 2 13 8" xfId="25685" xr:uid="{6CF94FDA-DE1A-443B-A15F-943E6E2BB3A2}"/>
    <cellStyle name="Calcul 2 14" xfId="7637" xr:uid="{00000000-0005-0000-0000-000084030000}"/>
    <cellStyle name="Calcul 2 15" xfId="8679" xr:uid="{00000000-0005-0000-0000-000085030000}"/>
    <cellStyle name="Calcul 2 15 2" xfId="28730" xr:uid="{95FBB59D-C867-4C83-8579-1E532456A4E7}"/>
    <cellStyle name="Calcul 2 2" xfId="163" xr:uid="{00000000-0005-0000-0000-000086030000}"/>
    <cellStyle name="Calcul 2 2 10" xfId="3922" xr:uid="{00000000-0005-0000-0000-000087030000}"/>
    <cellStyle name="Calcul 2 2 10 2" xfId="3923" xr:uid="{00000000-0005-0000-0000-000088030000}"/>
    <cellStyle name="Calcul 2 2 10 2 2" xfId="11734" xr:uid="{00000000-0005-0000-0000-000089030000}"/>
    <cellStyle name="Calcul 2 2 10 2 2 2" xfId="31724" xr:uid="{0B776FD3-C478-4A9B-9F3A-66092D163C1D}"/>
    <cellStyle name="Calcul 2 2 10 2 3" xfId="9928" xr:uid="{00000000-0005-0000-0000-00008A030000}"/>
    <cellStyle name="Calcul 2 2 10 2 3 2" xfId="29947" xr:uid="{39C6A228-A620-409B-91BE-AF6624D76A18}"/>
    <cellStyle name="Calcul 2 2 10 2 4" xfId="19227" xr:uid="{00000000-0005-0000-0000-00008B030000}"/>
    <cellStyle name="Calcul 2 2 10 2 4 2" xfId="39105" xr:uid="{58EFD10E-5BF0-4C86-8B54-82187A490FE7}"/>
    <cellStyle name="Calcul 2 2 10 2 5" xfId="17150" xr:uid="{00000000-0005-0000-0000-00008C030000}"/>
    <cellStyle name="Calcul 2 2 10 2 5 2" xfId="37041" xr:uid="{A2723A66-E64E-44FD-8967-60023288066B}"/>
    <cellStyle name="Calcul 2 2 10 2 6" xfId="18505" xr:uid="{00000000-0005-0000-0000-00008D030000}"/>
    <cellStyle name="Calcul 2 2 10 2 6 2" xfId="38388" xr:uid="{40B077DB-E173-4826-A696-944AB4DBA449}"/>
    <cellStyle name="Calcul 2 2 10 2 7" xfId="23741" xr:uid="{00000000-0005-0000-0000-00008E030000}"/>
    <cellStyle name="Calcul 2 2 10 2 7 2" xfId="43604" xr:uid="{82D0B4C1-DD13-4C98-95F4-3329933C21CF}"/>
    <cellStyle name="Calcul 2 2 10 2 8" xfId="25687" xr:uid="{81100A56-FB5D-46C4-A5AD-669974C23CC4}"/>
    <cellStyle name="Calcul 2 2 10 3" xfId="11733" xr:uid="{00000000-0005-0000-0000-00008F030000}"/>
    <cellStyle name="Calcul 2 2 10 3 2" xfId="31723" xr:uid="{83978369-99E5-43E2-B932-B53E679E95FE}"/>
    <cellStyle name="Calcul 2 2 10 4" xfId="9927" xr:uid="{00000000-0005-0000-0000-000090030000}"/>
    <cellStyle name="Calcul 2 2 10 4 2" xfId="29946" xr:uid="{78242E65-9A7E-4424-B89D-700BBC0A84B5}"/>
    <cellStyle name="Calcul 2 2 10 5" xfId="17448" xr:uid="{00000000-0005-0000-0000-000091030000}"/>
    <cellStyle name="Calcul 2 2 10 5 2" xfId="37336" xr:uid="{8B79931B-3CC9-4CAB-9A19-7CDCCC48E201}"/>
    <cellStyle name="Calcul 2 2 10 6" xfId="17233" xr:uid="{00000000-0005-0000-0000-000092030000}"/>
    <cellStyle name="Calcul 2 2 10 6 2" xfId="37124" xr:uid="{1A4277DA-E5E8-40CF-8953-DA2D140C5F4D}"/>
    <cellStyle name="Calcul 2 2 10 7" xfId="18344" xr:uid="{00000000-0005-0000-0000-000093030000}"/>
    <cellStyle name="Calcul 2 2 10 7 2" xfId="38228" xr:uid="{8272DDBE-20A3-428F-9A2B-48451DF6B2C6}"/>
    <cellStyle name="Calcul 2 2 10 8" xfId="23740" xr:uid="{00000000-0005-0000-0000-000094030000}"/>
    <cellStyle name="Calcul 2 2 10 8 2" xfId="43603" xr:uid="{A07FF98A-4742-4D28-9FF2-2D8759597A9A}"/>
    <cellStyle name="Calcul 2 2 10 9" xfId="25686" xr:uid="{A665D998-20B0-4CD0-8BC2-DB67D56D4BE6}"/>
    <cellStyle name="Calcul 2 2 11" xfId="3924" xr:uid="{00000000-0005-0000-0000-000095030000}"/>
    <cellStyle name="Calcul 2 2 11 2" xfId="3925" xr:uid="{00000000-0005-0000-0000-000096030000}"/>
    <cellStyle name="Calcul 2 2 11 2 2" xfId="11736" xr:uid="{00000000-0005-0000-0000-000097030000}"/>
    <cellStyle name="Calcul 2 2 11 2 2 2" xfId="31726" xr:uid="{336C5F69-C895-4F42-BBBC-1B5521D3ABC3}"/>
    <cellStyle name="Calcul 2 2 11 2 3" xfId="8463" xr:uid="{00000000-0005-0000-0000-000098030000}"/>
    <cellStyle name="Calcul 2 2 11 2 3 2" xfId="28552" xr:uid="{75F413FA-D487-4952-B060-CAAB2B81911E}"/>
    <cellStyle name="Calcul 2 2 11 2 4" xfId="18810" xr:uid="{00000000-0005-0000-0000-000099030000}"/>
    <cellStyle name="Calcul 2 2 11 2 4 2" xfId="38693" xr:uid="{567280ED-3D03-418D-9A44-6064F04F4B42}"/>
    <cellStyle name="Calcul 2 2 11 2 5" xfId="19659" xr:uid="{00000000-0005-0000-0000-00009A030000}"/>
    <cellStyle name="Calcul 2 2 11 2 5 2" xfId="39536" xr:uid="{34F58334-3EB3-4DC4-9AC8-272622B8BC4A}"/>
    <cellStyle name="Calcul 2 2 11 2 6" xfId="8813" xr:uid="{00000000-0005-0000-0000-00009B030000}"/>
    <cellStyle name="Calcul 2 2 11 2 6 2" xfId="28852" xr:uid="{3A7627B4-1C72-47F8-AF6A-F6695E6BED3B}"/>
    <cellStyle name="Calcul 2 2 11 2 7" xfId="23743" xr:uid="{00000000-0005-0000-0000-00009C030000}"/>
    <cellStyle name="Calcul 2 2 11 2 7 2" xfId="43606" xr:uid="{D07C1068-E954-4383-A961-9431274DB6FF}"/>
    <cellStyle name="Calcul 2 2 11 2 8" xfId="25689" xr:uid="{7CBD5FEC-9561-442E-B66F-C7E9887A03F6}"/>
    <cellStyle name="Calcul 2 2 11 3" xfId="11735" xr:uid="{00000000-0005-0000-0000-00009D030000}"/>
    <cellStyle name="Calcul 2 2 11 3 2" xfId="31725" xr:uid="{BFBFF5AD-B87C-42B7-BCAC-BF03DA66980E}"/>
    <cellStyle name="Calcul 2 2 11 4" xfId="9929" xr:uid="{00000000-0005-0000-0000-00009E030000}"/>
    <cellStyle name="Calcul 2 2 11 4 2" xfId="29948" xr:uid="{C918C4F8-FA9A-49EC-AECE-0C5C9B2119D8}"/>
    <cellStyle name="Calcul 2 2 11 5" xfId="11227" xr:uid="{00000000-0005-0000-0000-00009F030000}"/>
    <cellStyle name="Calcul 2 2 11 5 2" xfId="31223" xr:uid="{D09A1798-AA4B-4820-87F1-DCCD60FB791F}"/>
    <cellStyle name="Calcul 2 2 11 6" xfId="18971" xr:uid="{00000000-0005-0000-0000-0000A0030000}"/>
    <cellStyle name="Calcul 2 2 11 6 2" xfId="38854" xr:uid="{C5A2E329-A923-4421-8283-3ED158D43C7A}"/>
    <cellStyle name="Calcul 2 2 11 7" xfId="9754" xr:uid="{00000000-0005-0000-0000-0000A1030000}"/>
    <cellStyle name="Calcul 2 2 11 7 2" xfId="29780" xr:uid="{7500B444-8930-453E-B473-234C99ADE783}"/>
    <cellStyle name="Calcul 2 2 11 8" xfId="23742" xr:uid="{00000000-0005-0000-0000-0000A2030000}"/>
    <cellStyle name="Calcul 2 2 11 8 2" xfId="43605" xr:uid="{C141BDA5-BD2C-4BE2-9AA3-8FA4D5046EB2}"/>
    <cellStyle name="Calcul 2 2 11 9" xfId="25688" xr:uid="{0D17D545-CE55-4FE8-B0FD-8A6287AF9DEA}"/>
    <cellStyle name="Calcul 2 2 12" xfId="3926" xr:uid="{00000000-0005-0000-0000-0000A3030000}"/>
    <cellStyle name="Calcul 2 2 12 2" xfId="11737" xr:uid="{00000000-0005-0000-0000-0000A4030000}"/>
    <cellStyle name="Calcul 2 2 12 2 2" xfId="31727" xr:uid="{75EB372B-57EB-4EF6-8712-1AB8A6D3A230}"/>
    <cellStyle name="Calcul 2 2 12 3" xfId="8464" xr:uid="{00000000-0005-0000-0000-0000A5030000}"/>
    <cellStyle name="Calcul 2 2 12 3 2" xfId="28553" xr:uid="{5FB69707-E818-4796-BCEF-D0DBC040B061}"/>
    <cellStyle name="Calcul 2 2 12 4" xfId="17582" xr:uid="{00000000-0005-0000-0000-0000A6030000}"/>
    <cellStyle name="Calcul 2 2 12 4 2" xfId="37467" xr:uid="{AA0F5A2F-5782-4351-9BFF-AF10A064C696}"/>
    <cellStyle name="Calcul 2 2 12 5" xfId="16147" xr:uid="{00000000-0005-0000-0000-0000A7030000}"/>
    <cellStyle name="Calcul 2 2 12 5 2" xfId="36041" xr:uid="{3CDD8F19-063D-4146-88E0-1F2149565D6F}"/>
    <cellStyle name="Calcul 2 2 12 6" xfId="10186" xr:uid="{00000000-0005-0000-0000-0000A8030000}"/>
    <cellStyle name="Calcul 2 2 12 6 2" xfId="30200" xr:uid="{EF6382DA-4FCA-484C-A7E5-618B149E224A}"/>
    <cellStyle name="Calcul 2 2 12 7" xfId="23744" xr:uid="{00000000-0005-0000-0000-0000A9030000}"/>
    <cellStyle name="Calcul 2 2 12 7 2" xfId="43607" xr:uid="{37FD8C95-1959-4AB8-B1A1-EF8DCDB80988}"/>
    <cellStyle name="Calcul 2 2 12 8" xfId="25690" xr:uid="{24C28F57-40D9-4E7E-BFDA-8C4934632162}"/>
    <cellStyle name="Calcul 2 2 13" xfId="8680" xr:uid="{00000000-0005-0000-0000-0000AA030000}"/>
    <cellStyle name="Calcul 2 2 13 2" xfId="28731" xr:uid="{2520EDC4-D71B-47F6-A063-6DF40034E645}"/>
    <cellStyle name="Calcul 2 2 2" xfId="164" xr:uid="{00000000-0005-0000-0000-0000AB030000}"/>
    <cellStyle name="Calcul 2 2 2 10" xfId="8681" xr:uid="{00000000-0005-0000-0000-0000AC030000}"/>
    <cellStyle name="Calcul 2 2 2 10 2" xfId="28732" xr:uid="{9E1094FC-E6E5-44BB-9450-F145B27CB904}"/>
    <cellStyle name="Calcul 2 2 2 2" xfId="2510" xr:uid="{00000000-0005-0000-0000-0000AD030000}"/>
    <cellStyle name="Calcul 2 2 2 2 2" xfId="2597" xr:uid="{00000000-0005-0000-0000-0000AE030000}"/>
    <cellStyle name="Calcul 2 2 2 2 2 2" xfId="3927" xr:uid="{00000000-0005-0000-0000-0000AF030000}"/>
    <cellStyle name="Calcul 2 2 2 2 2 2 2" xfId="3928" xr:uid="{00000000-0005-0000-0000-0000B0030000}"/>
    <cellStyle name="Calcul 2 2 2 2 2 2 2 2" xfId="11739" xr:uid="{00000000-0005-0000-0000-0000B1030000}"/>
    <cellStyle name="Calcul 2 2 2 2 2 2 2 2 2" xfId="31729" xr:uid="{BADE33A5-E182-4CA9-8C54-0D875A393DE1}"/>
    <cellStyle name="Calcul 2 2 2 2 2 2 2 3" xfId="9932" xr:uid="{00000000-0005-0000-0000-0000B2030000}"/>
    <cellStyle name="Calcul 2 2 2 2 2 2 2 3 2" xfId="29949" xr:uid="{1B755472-3AB3-4C27-9F18-9DCA053A51B3}"/>
    <cellStyle name="Calcul 2 2 2 2 2 2 2 4" xfId="19236" xr:uid="{00000000-0005-0000-0000-0000B3030000}"/>
    <cellStyle name="Calcul 2 2 2 2 2 2 2 4 2" xfId="39114" xr:uid="{D6784837-4E23-49C4-8988-5EE4BF25D620}"/>
    <cellStyle name="Calcul 2 2 2 2 2 2 2 5" xfId="10320" xr:uid="{00000000-0005-0000-0000-0000B4030000}"/>
    <cellStyle name="Calcul 2 2 2 2 2 2 2 5 2" xfId="30333" xr:uid="{66BDD4C6-1B12-44CF-882F-9C1DDB804A17}"/>
    <cellStyle name="Calcul 2 2 2 2 2 2 2 6" xfId="15397" xr:uid="{00000000-0005-0000-0000-0000B5030000}"/>
    <cellStyle name="Calcul 2 2 2 2 2 2 2 6 2" xfId="35302" xr:uid="{0B2DFC91-166D-4DFB-AAEA-77D1356416C0}"/>
    <cellStyle name="Calcul 2 2 2 2 2 2 2 7" xfId="22902" xr:uid="{00000000-0005-0000-0000-0000B6030000}"/>
    <cellStyle name="Calcul 2 2 2 2 2 2 2 7 2" xfId="42773" xr:uid="{B683EE1D-AD3C-40A4-81A1-C789552B0F9E}"/>
    <cellStyle name="Calcul 2 2 2 2 2 2 2 8" xfId="25692" xr:uid="{F980B302-C048-4235-ABEB-B520C9994D84}"/>
    <cellStyle name="Calcul 2 2 2 2 2 2 3" xfId="11738" xr:uid="{00000000-0005-0000-0000-0000B7030000}"/>
    <cellStyle name="Calcul 2 2 2 2 2 2 3 2" xfId="31728" xr:uid="{BD986EB8-7B58-4221-B2EC-120641DEC000}"/>
    <cellStyle name="Calcul 2 2 2 2 2 2 4" xfId="11128" xr:uid="{00000000-0005-0000-0000-0000B8030000}"/>
    <cellStyle name="Calcul 2 2 2 2 2 2 4 2" xfId="31124" xr:uid="{4FE7BD06-7152-4EC3-8226-D3000E697180}"/>
    <cellStyle name="Calcul 2 2 2 2 2 2 5" xfId="17904" xr:uid="{00000000-0005-0000-0000-0000B9030000}"/>
    <cellStyle name="Calcul 2 2 2 2 2 2 5 2" xfId="37789" xr:uid="{2F2E7ED4-7044-4809-B193-0C9A8F0065A4}"/>
    <cellStyle name="Calcul 2 2 2 2 2 2 6" xfId="16146" xr:uid="{00000000-0005-0000-0000-0000BA030000}"/>
    <cellStyle name="Calcul 2 2 2 2 2 2 6 2" xfId="36040" xr:uid="{2782DDE6-8C48-4475-9325-11DD0330FE9F}"/>
    <cellStyle name="Calcul 2 2 2 2 2 2 7" xfId="15996" xr:uid="{00000000-0005-0000-0000-0000BB030000}"/>
    <cellStyle name="Calcul 2 2 2 2 2 2 7 2" xfId="35892" xr:uid="{F1FC96F0-0B7E-4122-AB4F-9F98C8C81402}"/>
    <cellStyle name="Calcul 2 2 2 2 2 2 8" xfId="23346" xr:uid="{00000000-0005-0000-0000-0000BC030000}"/>
    <cellStyle name="Calcul 2 2 2 2 2 2 8 2" xfId="43210" xr:uid="{59392D94-9018-4285-81DC-806EC8B82B4D}"/>
    <cellStyle name="Calcul 2 2 2 2 2 2 9" xfId="25691" xr:uid="{9D7EDDBF-CD78-4801-BDC8-4B733BD8A301}"/>
    <cellStyle name="Calcul 2 2 2 2 2 3" xfId="3929" xr:uid="{00000000-0005-0000-0000-0000BD030000}"/>
    <cellStyle name="Calcul 2 2 2 2 2 3 2" xfId="3930" xr:uid="{00000000-0005-0000-0000-0000BE030000}"/>
    <cellStyle name="Calcul 2 2 2 2 2 3 2 2" xfId="11741" xr:uid="{00000000-0005-0000-0000-0000BF030000}"/>
    <cellStyle name="Calcul 2 2 2 2 2 3 2 2 2" xfId="31731" xr:uid="{A5691BBE-9EAA-4587-AE02-6917F798E2D3}"/>
    <cellStyle name="Calcul 2 2 2 2 2 3 2 3" xfId="9934" xr:uid="{00000000-0005-0000-0000-0000C0030000}"/>
    <cellStyle name="Calcul 2 2 2 2 2 3 2 3 2" xfId="29951" xr:uid="{A69DF992-35E0-437A-8559-46FBF019DE9C}"/>
    <cellStyle name="Calcul 2 2 2 2 2 3 2 4" xfId="15975" xr:uid="{00000000-0005-0000-0000-0000C1030000}"/>
    <cellStyle name="Calcul 2 2 2 2 2 3 2 4 2" xfId="35871" xr:uid="{97B7BA71-6C06-4E97-8196-55AE77E0ACD9}"/>
    <cellStyle name="Calcul 2 2 2 2 2 3 2 5" xfId="16647" xr:uid="{00000000-0005-0000-0000-0000C2030000}"/>
    <cellStyle name="Calcul 2 2 2 2 2 3 2 5 2" xfId="36540" xr:uid="{2D6E1EC3-344B-480F-9469-F641BD0EC916}"/>
    <cellStyle name="Calcul 2 2 2 2 2 3 2 6" xfId="10313" xr:uid="{00000000-0005-0000-0000-0000C3030000}"/>
    <cellStyle name="Calcul 2 2 2 2 2 3 2 6 2" xfId="30326" xr:uid="{9CACBB10-5DF8-4AC4-B5FB-A66214E08E38}"/>
    <cellStyle name="Calcul 2 2 2 2 2 3 2 7" xfId="23746" xr:uid="{00000000-0005-0000-0000-0000C4030000}"/>
    <cellStyle name="Calcul 2 2 2 2 2 3 2 7 2" xfId="43609" xr:uid="{30CBD1EF-4E28-4328-945E-89123A918AC7}"/>
    <cellStyle name="Calcul 2 2 2 2 2 3 2 8" xfId="25694" xr:uid="{58CB1E7A-70A2-4867-BDC4-C2ED5D4B6DB6}"/>
    <cellStyle name="Calcul 2 2 2 2 2 3 3" xfId="11740" xr:uid="{00000000-0005-0000-0000-0000C5030000}"/>
    <cellStyle name="Calcul 2 2 2 2 2 3 3 2" xfId="31730" xr:uid="{294C4577-857B-49C6-801C-3A82AE35224E}"/>
    <cellStyle name="Calcul 2 2 2 2 2 3 4" xfId="9933" xr:uid="{00000000-0005-0000-0000-0000C6030000}"/>
    <cellStyle name="Calcul 2 2 2 2 2 3 4 2" xfId="29950" xr:uid="{4B6B0804-F877-40A9-A64B-D4DE1F03F245}"/>
    <cellStyle name="Calcul 2 2 2 2 2 3 5" xfId="16912" xr:uid="{00000000-0005-0000-0000-0000C7030000}"/>
    <cellStyle name="Calcul 2 2 2 2 2 3 5 2" xfId="36803" xr:uid="{D1A9AEAE-2A37-466C-85DB-092CE467E028}"/>
    <cellStyle name="Calcul 2 2 2 2 2 3 6" xfId="18983" xr:uid="{00000000-0005-0000-0000-0000C8030000}"/>
    <cellStyle name="Calcul 2 2 2 2 2 3 6 2" xfId="38866" xr:uid="{1E3E7472-86FD-4C6A-80A6-A534ADB48D3F}"/>
    <cellStyle name="Calcul 2 2 2 2 2 3 7" xfId="9212" xr:uid="{00000000-0005-0000-0000-0000C9030000}"/>
    <cellStyle name="Calcul 2 2 2 2 2 3 7 2" xfId="29242" xr:uid="{78FA2863-8F84-4777-890F-4AD7FB510E49}"/>
    <cellStyle name="Calcul 2 2 2 2 2 3 8" xfId="23745" xr:uid="{00000000-0005-0000-0000-0000CA030000}"/>
    <cellStyle name="Calcul 2 2 2 2 2 3 8 2" xfId="43608" xr:uid="{3E2FC181-F6E9-4530-8589-12C583775D4C}"/>
    <cellStyle name="Calcul 2 2 2 2 2 3 9" xfId="25693" xr:uid="{4403C18A-E32B-409C-97D1-4CFFE048F342}"/>
    <cellStyle name="Calcul 2 2 2 2 2 4" xfId="3931" xr:uid="{00000000-0005-0000-0000-0000CB030000}"/>
    <cellStyle name="Calcul 2 2 2 2 2 4 2" xfId="3932" xr:uid="{00000000-0005-0000-0000-0000CC030000}"/>
    <cellStyle name="Calcul 2 2 2 2 2 4 2 2" xfId="11743" xr:uid="{00000000-0005-0000-0000-0000CD030000}"/>
    <cellStyle name="Calcul 2 2 2 2 2 4 2 2 2" xfId="31733" xr:uid="{A10B7B79-0FA1-4FCB-877D-64A58FA8605E}"/>
    <cellStyle name="Calcul 2 2 2 2 2 4 2 3" xfId="11413" xr:uid="{00000000-0005-0000-0000-0000CE030000}"/>
    <cellStyle name="Calcul 2 2 2 2 2 4 2 3 2" xfId="31408" xr:uid="{A1FDC100-8F68-4507-9FB3-54DA66F5B491}"/>
    <cellStyle name="Calcul 2 2 2 2 2 4 2 4" xfId="8541" xr:uid="{00000000-0005-0000-0000-0000CF030000}"/>
    <cellStyle name="Calcul 2 2 2 2 2 4 2 4 2" xfId="28594" xr:uid="{AA20D6A1-7BBD-4AE0-ABD1-10DA7D25C248}"/>
    <cellStyle name="Calcul 2 2 2 2 2 4 2 5" xfId="18862" xr:uid="{00000000-0005-0000-0000-0000D0030000}"/>
    <cellStyle name="Calcul 2 2 2 2 2 4 2 5 2" xfId="38745" xr:uid="{4DF0A7DE-55E0-444C-8698-A4BD7992AF1C}"/>
    <cellStyle name="Calcul 2 2 2 2 2 4 2 6" xfId="9894" xr:uid="{00000000-0005-0000-0000-0000D1030000}"/>
    <cellStyle name="Calcul 2 2 2 2 2 4 2 6 2" xfId="29913" xr:uid="{E48EDFDA-5E5F-44B7-A46C-CF8776CA1ACF}"/>
    <cellStyle name="Calcul 2 2 2 2 2 4 2 7" xfId="23747" xr:uid="{00000000-0005-0000-0000-0000D2030000}"/>
    <cellStyle name="Calcul 2 2 2 2 2 4 2 7 2" xfId="43610" xr:uid="{2E264F8E-20E2-4327-B2F2-6879FD83C457}"/>
    <cellStyle name="Calcul 2 2 2 2 2 4 2 8" xfId="25696" xr:uid="{BAF7E82E-0A1D-4F22-AB11-C3D2BC04FAB2}"/>
    <cellStyle name="Calcul 2 2 2 2 2 4 3" xfId="11742" xr:uid="{00000000-0005-0000-0000-0000D3030000}"/>
    <cellStyle name="Calcul 2 2 2 2 2 4 3 2" xfId="31732" xr:uid="{D7C60F92-FD93-4F14-A401-578E25739695}"/>
    <cellStyle name="Calcul 2 2 2 2 2 4 4" xfId="8956" xr:uid="{00000000-0005-0000-0000-0000D4030000}"/>
    <cellStyle name="Calcul 2 2 2 2 2 4 4 2" xfId="28989" xr:uid="{755BAAB3-F0C2-4D18-A0D9-9C84EAC6A43A}"/>
    <cellStyle name="Calcul 2 2 2 2 2 4 5" xfId="15350" xr:uid="{00000000-0005-0000-0000-0000D5030000}"/>
    <cellStyle name="Calcul 2 2 2 2 2 4 5 2" xfId="35258" xr:uid="{4EBDE700-A76C-44DD-B9D6-130D9E91DCFD}"/>
    <cellStyle name="Calcul 2 2 2 2 2 4 6" xfId="20003" xr:uid="{00000000-0005-0000-0000-0000D6030000}"/>
    <cellStyle name="Calcul 2 2 2 2 2 4 6 2" xfId="39879" xr:uid="{4FEBB37F-8E46-4355-A0AC-09AFA22DF8DE}"/>
    <cellStyle name="Calcul 2 2 2 2 2 4 7" xfId="11117" xr:uid="{00000000-0005-0000-0000-0000D7030000}"/>
    <cellStyle name="Calcul 2 2 2 2 2 4 7 2" xfId="31113" xr:uid="{456F9812-2026-4314-93A7-48F4CCCD7722}"/>
    <cellStyle name="Calcul 2 2 2 2 2 4 8" xfId="23347" xr:uid="{00000000-0005-0000-0000-0000D8030000}"/>
    <cellStyle name="Calcul 2 2 2 2 2 4 8 2" xfId="43211" xr:uid="{E5B58823-DBB8-4537-B421-4B96B8B18894}"/>
    <cellStyle name="Calcul 2 2 2 2 2 4 9" xfId="25695" xr:uid="{A791B169-B9F6-4735-A1BB-54C4F287EA20}"/>
    <cellStyle name="Calcul 2 2 2 2 2 5" xfId="3933" xr:uid="{00000000-0005-0000-0000-0000D9030000}"/>
    <cellStyle name="Calcul 2 2 2 2 2 5 2" xfId="11744" xr:uid="{00000000-0005-0000-0000-0000DA030000}"/>
    <cellStyle name="Calcul 2 2 2 2 2 5 2 2" xfId="31734" xr:uid="{0BA65A64-49AD-4E18-8A41-2BDB0254594B}"/>
    <cellStyle name="Calcul 2 2 2 2 2 5 3" xfId="11414" xr:uid="{00000000-0005-0000-0000-0000DB030000}"/>
    <cellStyle name="Calcul 2 2 2 2 2 5 3 2" xfId="31409" xr:uid="{635233D1-6572-4E41-8B71-D39A2912966B}"/>
    <cellStyle name="Calcul 2 2 2 2 2 5 4" xfId="19409" xr:uid="{00000000-0005-0000-0000-0000DC030000}"/>
    <cellStyle name="Calcul 2 2 2 2 2 5 4 2" xfId="39287" xr:uid="{5F146648-0818-4F18-897E-72F9ECC4BDCD}"/>
    <cellStyle name="Calcul 2 2 2 2 2 5 5" xfId="19088" xr:uid="{00000000-0005-0000-0000-0000DD030000}"/>
    <cellStyle name="Calcul 2 2 2 2 2 5 5 2" xfId="38967" xr:uid="{07C5DA2D-2382-49BD-ADF5-E77067F2D106}"/>
    <cellStyle name="Calcul 2 2 2 2 2 5 6" xfId="18477" xr:uid="{00000000-0005-0000-0000-0000DE030000}"/>
    <cellStyle name="Calcul 2 2 2 2 2 5 6 2" xfId="38360" xr:uid="{DE357D97-D3B2-4B15-B58D-D7B1F5FC2A2E}"/>
    <cellStyle name="Calcul 2 2 2 2 2 5 7" xfId="23748" xr:uid="{00000000-0005-0000-0000-0000DF030000}"/>
    <cellStyle name="Calcul 2 2 2 2 2 5 7 2" xfId="43611" xr:uid="{9E650897-4252-489E-B145-FCCF0D7C7270}"/>
    <cellStyle name="Calcul 2 2 2 2 2 5 8" xfId="25697" xr:uid="{64B7B569-E0EB-4943-84E6-8C032A7E29FF}"/>
    <cellStyle name="Calcul 2 2 2 2 2 6" xfId="10867" xr:uid="{00000000-0005-0000-0000-0000E0030000}"/>
    <cellStyle name="Calcul 2 2 2 2 2 6 2" xfId="30864" xr:uid="{DAA53877-25BA-48C4-836E-1575B5751C4E}"/>
    <cellStyle name="Calcul 2 2 2 2 2 7" xfId="3621" xr:uid="{00000000-0005-0000-0000-0000E1030000}"/>
    <cellStyle name="Calcul 2 2 2 2 3" xfId="3934" xr:uid="{00000000-0005-0000-0000-0000E2030000}"/>
    <cellStyle name="Calcul 2 2 2 2 3 2" xfId="3935" xr:uid="{00000000-0005-0000-0000-0000E3030000}"/>
    <cellStyle name="Calcul 2 2 2 2 3 2 2" xfId="11746" xr:uid="{00000000-0005-0000-0000-0000E4030000}"/>
    <cellStyle name="Calcul 2 2 2 2 3 2 2 2" xfId="31736" xr:uid="{527CA564-C663-49C9-A8F4-0D58AA8CF2F2}"/>
    <cellStyle name="Calcul 2 2 2 2 3 2 3" xfId="11415" xr:uid="{00000000-0005-0000-0000-0000E5030000}"/>
    <cellStyle name="Calcul 2 2 2 2 3 2 3 2" xfId="31410" xr:uid="{F270B1E5-1BB0-41B6-9DF0-5E94128F4465}"/>
    <cellStyle name="Calcul 2 2 2 2 3 2 4" xfId="8539" xr:uid="{00000000-0005-0000-0000-0000E6030000}"/>
    <cellStyle name="Calcul 2 2 2 2 3 2 4 2" xfId="28592" xr:uid="{F5A8307E-86D9-4268-A217-8269F22B265C}"/>
    <cellStyle name="Calcul 2 2 2 2 3 2 5" xfId="19657" xr:uid="{00000000-0005-0000-0000-0000E7030000}"/>
    <cellStyle name="Calcul 2 2 2 2 3 2 5 2" xfId="39534" xr:uid="{536E6F1F-FF2B-470C-939C-5485C9F603F5}"/>
    <cellStyle name="Calcul 2 2 2 2 3 2 6" xfId="12245" xr:uid="{00000000-0005-0000-0000-0000E8030000}"/>
    <cellStyle name="Calcul 2 2 2 2 3 2 6 2" xfId="32235" xr:uid="{A9F6AC3E-A1A9-4522-9B76-B95607A47E59}"/>
    <cellStyle name="Calcul 2 2 2 2 3 2 7" xfId="23750" xr:uid="{00000000-0005-0000-0000-0000E9030000}"/>
    <cellStyle name="Calcul 2 2 2 2 3 2 7 2" xfId="43613" xr:uid="{978B65AB-9C0D-4DC2-BA76-7121A0A84BEE}"/>
    <cellStyle name="Calcul 2 2 2 2 3 2 8" xfId="25699" xr:uid="{9C6D5925-2FB1-42DA-AE54-3CF43DB0091D}"/>
    <cellStyle name="Calcul 2 2 2 2 3 3" xfId="11745" xr:uid="{00000000-0005-0000-0000-0000EA030000}"/>
    <cellStyle name="Calcul 2 2 2 2 3 3 2" xfId="31735" xr:uid="{DCAD2FD5-8855-473F-BDAA-B48A2E09C4B1}"/>
    <cellStyle name="Calcul 2 2 2 2 3 4" xfId="9935" xr:uid="{00000000-0005-0000-0000-0000EB030000}"/>
    <cellStyle name="Calcul 2 2 2 2 3 4 2" xfId="29952" xr:uid="{1575AE9B-B25E-4963-9D32-4ABE12F558AB}"/>
    <cellStyle name="Calcul 2 2 2 2 3 5" xfId="8540" xr:uid="{00000000-0005-0000-0000-0000EC030000}"/>
    <cellStyle name="Calcul 2 2 2 2 3 5 2" xfId="28593" xr:uid="{5C5DC12A-7AFA-4FFC-A24F-AB7011B4AB97}"/>
    <cellStyle name="Calcul 2 2 2 2 3 6" xfId="18959" xr:uid="{00000000-0005-0000-0000-0000ED030000}"/>
    <cellStyle name="Calcul 2 2 2 2 3 6 2" xfId="38842" xr:uid="{53C12E1F-5A2C-44CB-9CB7-6E396EE16F2B}"/>
    <cellStyle name="Calcul 2 2 2 2 3 7" xfId="8894" xr:uid="{00000000-0005-0000-0000-0000EE030000}"/>
    <cellStyle name="Calcul 2 2 2 2 3 7 2" xfId="28927" xr:uid="{BC2BBD49-5FBD-466C-B847-9F070E438A1F}"/>
    <cellStyle name="Calcul 2 2 2 2 3 8" xfId="23749" xr:uid="{00000000-0005-0000-0000-0000EF030000}"/>
    <cellStyle name="Calcul 2 2 2 2 3 8 2" xfId="43612" xr:uid="{089E3F95-1B55-402B-8027-7C732EEC9F81}"/>
    <cellStyle name="Calcul 2 2 2 2 3 9" xfId="25698" xr:uid="{69369D4C-6976-4F0D-910A-DD6D7E2B5AC9}"/>
    <cellStyle name="Calcul 2 2 2 2 4" xfId="3936" xr:uid="{00000000-0005-0000-0000-0000F0030000}"/>
    <cellStyle name="Calcul 2 2 2 2 4 2" xfId="3937" xr:uid="{00000000-0005-0000-0000-0000F1030000}"/>
    <cellStyle name="Calcul 2 2 2 2 4 2 2" xfId="11748" xr:uid="{00000000-0005-0000-0000-0000F2030000}"/>
    <cellStyle name="Calcul 2 2 2 2 4 2 2 2" xfId="31738" xr:uid="{2278E42D-3938-4FC6-9592-E385BBC13EEB}"/>
    <cellStyle name="Calcul 2 2 2 2 4 2 3" xfId="10855" xr:uid="{00000000-0005-0000-0000-0000F3030000}"/>
    <cellStyle name="Calcul 2 2 2 2 4 2 3 2" xfId="30852" xr:uid="{E9C69378-19E0-4E24-9844-DD88FBABC94A}"/>
    <cellStyle name="Calcul 2 2 2 2 4 2 4" xfId="16959" xr:uid="{00000000-0005-0000-0000-0000F4030000}"/>
    <cellStyle name="Calcul 2 2 2 2 4 2 4 2" xfId="36850" xr:uid="{E37FC7B3-F5F4-4378-9370-0F718097B742}"/>
    <cellStyle name="Calcul 2 2 2 2 4 2 5" xfId="19130" xr:uid="{00000000-0005-0000-0000-0000F5030000}"/>
    <cellStyle name="Calcul 2 2 2 2 4 2 5 2" xfId="39009" xr:uid="{FA3535F8-C570-4F67-AC14-EE5177680D7E}"/>
    <cellStyle name="Calcul 2 2 2 2 4 2 6" xfId="13227" xr:uid="{00000000-0005-0000-0000-0000F6030000}"/>
    <cellStyle name="Calcul 2 2 2 2 4 2 6 2" xfId="33202" xr:uid="{A3872BE3-C38A-4A04-BB47-E651AA195415}"/>
    <cellStyle name="Calcul 2 2 2 2 4 2 7" xfId="23348" xr:uid="{00000000-0005-0000-0000-0000F7030000}"/>
    <cellStyle name="Calcul 2 2 2 2 4 2 7 2" xfId="43212" xr:uid="{F4280D81-DC5E-41EF-B5BC-93BA6C9FF4F9}"/>
    <cellStyle name="Calcul 2 2 2 2 4 2 8" xfId="25701" xr:uid="{211E5AB6-0669-4DB0-AC65-F2F58CBEDB04}"/>
    <cellStyle name="Calcul 2 2 2 2 4 3" xfId="11747" xr:uid="{00000000-0005-0000-0000-0000F8030000}"/>
    <cellStyle name="Calcul 2 2 2 2 4 3 2" xfId="31737" xr:uid="{4B71BE6E-F1C0-4D06-8211-795BBFCB6CA5}"/>
    <cellStyle name="Calcul 2 2 2 2 4 4" xfId="11416" xr:uid="{00000000-0005-0000-0000-0000F9030000}"/>
    <cellStyle name="Calcul 2 2 2 2 4 4 2" xfId="31411" xr:uid="{A256CDAE-AA0F-458D-8AF8-2CDBF3FDD477}"/>
    <cellStyle name="Calcul 2 2 2 2 4 5" xfId="16537" xr:uid="{00000000-0005-0000-0000-0000FA030000}"/>
    <cellStyle name="Calcul 2 2 2 2 4 5 2" xfId="36430" xr:uid="{B53298E3-AC65-4E73-AD0D-455501C9B865}"/>
    <cellStyle name="Calcul 2 2 2 2 4 6" xfId="10319" xr:uid="{00000000-0005-0000-0000-0000FB030000}"/>
    <cellStyle name="Calcul 2 2 2 2 4 6 2" xfId="30332" xr:uid="{861D6BAF-F8AD-451A-A25B-DE7851526F5D}"/>
    <cellStyle name="Calcul 2 2 2 2 4 7" xfId="11521" xr:uid="{00000000-0005-0000-0000-0000FC030000}"/>
    <cellStyle name="Calcul 2 2 2 2 4 7 2" xfId="31516" xr:uid="{879DAAF1-758A-4EC0-8518-0E3E65EE8113}"/>
    <cellStyle name="Calcul 2 2 2 2 4 8" xfId="23751" xr:uid="{00000000-0005-0000-0000-0000FD030000}"/>
    <cellStyle name="Calcul 2 2 2 2 4 8 2" xfId="43614" xr:uid="{07601B82-70D1-42FD-9239-C2DAB04836C6}"/>
    <cellStyle name="Calcul 2 2 2 2 4 9" xfId="25700" xr:uid="{83BDB05F-6F46-4D90-956E-6AA156BD8DB1}"/>
    <cellStyle name="Calcul 2 2 2 2 5" xfId="3938" xr:uid="{00000000-0005-0000-0000-0000FE030000}"/>
    <cellStyle name="Calcul 2 2 2 2 5 2" xfId="3939" xr:uid="{00000000-0005-0000-0000-0000FF030000}"/>
    <cellStyle name="Calcul 2 2 2 2 5 2 2" xfId="11750" xr:uid="{00000000-0005-0000-0000-000000040000}"/>
    <cellStyle name="Calcul 2 2 2 2 5 2 2 2" xfId="31740" xr:uid="{BC7B7AFF-3103-42E2-B80E-AD5019F9B4A9}"/>
    <cellStyle name="Calcul 2 2 2 2 5 2 3" xfId="11418" xr:uid="{00000000-0005-0000-0000-000001040000}"/>
    <cellStyle name="Calcul 2 2 2 2 5 2 3 2" xfId="31413" xr:uid="{01E9ED5E-6F30-4B36-AD6F-5A96732E4959}"/>
    <cellStyle name="Calcul 2 2 2 2 5 2 4" xfId="16913" xr:uid="{00000000-0005-0000-0000-000002040000}"/>
    <cellStyle name="Calcul 2 2 2 2 5 2 4 2" xfId="36804" xr:uid="{CEB6A0D0-0BA5-4604-A92C-F3BF9B8EA0FF}"/>
    <cellStyle name="Calcul 2 2 2 2 5 2 5" xfId="15583" xr:uid="{00000000-0005-0000-0000-000003040000}"/>
    <cellStyle name="Calcul 2 2 2 2 5 2 5 2" xfId="35485" xr:uid="{0EB0D6BB-9B9E-4A68-821F-917C821C44FD}"/>
    <cellStyle name="Calcul 2 2 2 2 5 2 6" xfId="20073" xr:uid="{00000000-0005-0000-0000-000004040000}"/>
    <cellStyle name="Calcul 2 2 2 2 5 2 6 2" xfId="39949" xr:uid="{76EC2E19-D6B9-4FA6-8373-EE51016BFD22}"/>
    <cellStyle name="Calcul 2 2 2 2 5 2 7" xfId="23753" xr:uid="{00000000-0005-0000-0000-000005040000}"/>
    <cellStyle name="Calcul 2 2 2 2 5 2 7 2" xfId="43616" xr:uid="{0CBFEDFC-9D12-42C7-8B28-5FAC4AC4BCC2}"/>
    <cellStyle name="Calcul 2 2 2 2 5 2 8" xfId="25703" xr:uid="{4A6E4030-7C5D-4A5C-AB7B-0AAB8E7EDC3E}"/>
    <cellStyle name="Calcul 2 2 2 2 5 3" xfId="11749" xr:uid="{00000000-0005-0000-0000-000006040000}"/>
    <cellStyle name="Calcul 2 2 2 2 5 3 2" xfId="31739" xr:uid="{656C6513-8B7A-4611-9553-1AAD53250155}"/>
    <cellStyle name="Calcul 2 2 2 2 5 4" xfId="11417" xr:uid="{00000000-0005-0000-0000-000007040000}"/>
    <cellStyle name="Calcul 2 2 2 2 5 4 2" xfId="31412" xr:uid="{0A42C179-DC91-475F-AC56-FB2C93B33095}"/>
    <cellStyle name="Calcul 2 2 2 2 5 5" xfId="8538" xr:uid="{00000000-0005-0000-0000-000008040000}"/>
    <cellStyle name="Calcul 2 2 2 2 5 5 2" xfId="28591" xr:uid="{0201E3B5-2C6B-4A83-98B1-6BAA46D43874}"/>
    <cellStyle name="Calcul 2 2 2 2 5 6" xfId="9706" xr:uid="{00000000-0005-0000-0000-000009040000}"/>
    <cellStyle name="Calcul 2 2 2 2 5 6 2" xfId="29732" xr:uid="{5E5E14AF-F191-4CE1-B7E0-01FF922BC91F}"/>
    <cellStyle name="Calcul 2 2 2 2 5 7" xfId="13136" xr:uid="{00000000-0005-0000-0000-00000A040000}"/>
    <cellStyle name="Calcul 2 2 2 2 5 7 2" xfId="33111" xr:uid="{392358AE-1BFD-48EE-8D3F-B0BFB3926C63}"/>
    <cellStyle name="Calcul 2 2 2 2 5 8" xfId="23752" xr:uid="{00000000-0005-0000-0000-00000B040000}"/>
    <cellStyle name="Calcul 2 2 2 2 5 8 2" xfId="43615" xr:uid="{6ACC12E0-ED32-4FEF-A444-53549BCB49BA}"/>
    <cellStyle name="Calcul 2 2 2 2 5 9" xfId="25702" xr:uid="{49030021-C8DB-49D0-A0D2-BE95C7965655}"/>
    <cellStyle name="Calcul 2 2 2 2 6" xfId="3940" xr:uid="{00000000-0005-0000-0000-00000C040000}"/>
    <cellStyle name="Calcul 2 2 2 2 6 2" xfId="11751" xr:uid="{00000000-0005-0000-0000-00000D040000}"/>
    <cellStyle name="Calcul 2 2 2 2 6 2 2" xfId="31741" xr:uid="{74F6219A-3882-4773-91EF-751C331FE624}"/>
    <cellStyle name="Calcul 2 2 2 2 6 3" xfId="11419" xr:uid="{00000000-0005-0000-0000-00000E040000}"/>
    <cellStyle name="Calcul 2 2 2 2 6 3 2" xfId="31414" xr:uid="{75F9075A-5BB5-4496-8733-E36A7812F4FA}"/>
    <cellStyle name="Calcul 2 2 2 2 6 4" xfId="10998" xr:uid="{00000000-0005-0000-0000-00000F040000}"/>
    <cellStyle name="Calcul 2 2 2 2 6 4 2" xfId="30994" xr:uid="{58F1A806-3A9D-4AE9-A64F-7266D04EB5D8}"/>
    <cellStyle name="Calcul 2 2 2 2 6 5" xfId="10183" xr:uid="{00000000-0005-0000-0000-000010040000}"/>
    <cellStyle name="Calcul 2 2 2 2 6 5 2" xfId="30197" xr:uid="{1946DCF4-3D9E-465C-B9B6-B16840298D17}"/>
    <cellStyle name="Calcul 2 2 2 2 6 6" xfId="19451" xr:uid="{00000000-0005-0000-0000-000011040000}"/>
    <cellStyle name="Calcul 2 2 2 2 6 6 2" xfId="39329" xr:uid="{CFD5A184-1676-4DD1-A457-542D68AED8D2}"/>
    <cellStyle name="Calcul 2 2 2 2 6 7" xfId="23754" xr:uid="{00000000-0005-0000-0000-000012040000}"/>
    <cellStyle name="Calcul 2 2 2 2 6 7 2" xfId="43617" xr:uid="{73F1C01E-3F2C-4010-8173-C60DCEBB1DB4}"/>
    <cellStyle name="Calcul 2 2 2 2 6 8" xfId="25704" xr:uid="{26D45F49-5F35-480F-BCF7-1824BA95F876}"/>
    <cellStyle name="Calcul 2 2 2 2 7" xfId="10782" xr:uid="{00000000-0005-0000-0000-000013040000}"/>
    <cellStyle name="Calcul 2 2 2 2 7 2" xfId="30782" xr:uid="{E12901B7-BC28-406E-A845-D15EBA6DD427}"/>
    <cellStyle name="Calcul 2 2 2 3" xfId="2536" xr:uid="{00000000-0005-0000-0000-000014040000}"/>
    <cellStyle name="Calcul 2 2 2 3 2" xfId="2598" xr:uid="{00000000-0005-0000-0000-000015040000}"/>
    <cellStyle name="Calcul 2 2 2 3 2 2" xfId="3941" xr:uid="{00000000-0005-0000-0000-000016040000}"/>
    <cellStyle name="Calcul 2 2 2 3 2 2 2" xfId="3942" xr:uid="{00000000-0005-0000-0000-000017040000}"/>
    <cellStyle name="Calcul 2 2 2 3 2 2 2 2" xfId="11753" xr:uid="{00000000-0005-0000-0000-000018040000}"/>
    <cellStyle name="Calcul 2 2 2 3 2 2 2 2 2" xfId="31743" xr:uid="{8497DC44-A83F-4685-B974-2A02010E1BAD}"/>
    <cellStyle name="Calcul 2 2 2 3 2 2 2 3" xfId="11420" xr:uid="{00000000-0005-0000-0000-000019040000}"/>
    <cellStyle name="Calcul 2 2 2 3 2 2 2 3 2" xfId="31415" xr:uid="{7AF714D4-DB88-4FC4-A47B-FB52DDC5B773}"/>
    <cellStyle name="Calcul 2 2 2 3 2 2 2 4" xfId="8537" xr:uid="{00000000-0005-0000-0000-00001A040000}"/>
    <cellStyle name="Calcul 2 2 2 3 2 2 2 4 2" xfId="28590" xr:uid="{BE6CB3F5-B4CD-47FA-91D8-5F332EE1FDD8}"/>
    <cellStyle name="Calcul 2 2 2 3 2 2 2 5" xfId="15584" xr:uid="{00000000-0005-0000-0000-00001B040000}"/>
    <cellStyle name="Calcul 2 2 2 3 2 2 2 5 2" xfId="35486" xr:uid="{5923DC94-EF7E-45A9-9445-85FE6FA9CB5D}"/>
    <cellStyle name="Calcul 2 2 2 3 2 2 2 6" xfId="10969" xr:uid="{00000000-0005-0000-0000-00001C040000}"/>
    <cellStyle name="Calcul 2 2 2 3 2 2 2 6 2" xfId="30965" xr:uid="{BEB9B8EA-27FF-44DE-9238-D2700801A14C}"/>
    <cellStyle name="Calcul 2 2 2 3 2 2 2 7" xfId="23755" xr:uid="{00000000-0005-0000-0000-00001D040000}"/>
    <cellStyle name="Calcul 2 2 2 3 2 2 2 7 2" xfId="43618" xr:uid="{7353786D-82C0-4019-B452-D86899EA5998}"/>
    <cellStyle name="Calcul 2 2 2 3 2 2 2 8" xfId="25706" xr:uid="{E41BA199-FB6D-497A-98F8-BEE2E6A11D4F}"/>
    <cellStyle name="Calcul 2 2 2 3 2 2 3" xfId="11752" xr:uid="{00000000-0005-0000-0000-00001E040000}"/>
    <cellStyle name="Calcul 2 2 2 3 2 2 3 2" xfId="31742" xr:uid="{7311DB78-6857-4022-9F03-CF33307C63B0}"/>
    <cellStyle name="Calcul 2 2 2 3 2 2 4" xfId="8957" xr:uid="{00000000-0005-0000-0000-00001F040000}"/>
    <cellStyle name="Calcul 2 2 2 3 2 2 4 2" xfId="28990" xr:uid="{57B2EA5C-C389-4C5A-BA69-7BB3C1580A7E}"/>
    <cellStyle name="Calcul 2 2 2 3 2 2 5" xfId="17902" xr:uid="{00000000-0005-0000-0000-000020040000}"/>
    <cellStyle name="Calcul 2 2 2 3 2 2 5 2" xfId="37787" xr:uid="{41722879-1DA1-4CAC-8F81-3DC3DB8A03FC}"/>
    <cellStyle name="Calcul 2 2 2 3 2 2 6" xfId="20124" xr:uid="{00000000-0005-0000-0000-000021040000}"/>
    <cellStyle name="Calcul 2 2 2 3 2 2 6 2" xfId="40000" xr:uid="{5663412C-B7C9-4108-ACA0-3CB81593E466}"/>
    <cellStyle name="Calcul 2 2 2 3 2 2 7" xfId="18994" xr:uid="{00000000-0005-0000-0000-000022040000}"/>
    <cellStyle name="Calcul 2 2 2 3 2 2 7 2" xfId="38877" xr:uid="{BE480CA8-39B3-47AC-9BF2-6388147AA624}"/>
    <cellStyle name="Calcul 2 2 2 3 2 2 8" xfId="23546" xr:uid="{00000000-0005-0000-0000-000023040000}"/>
    <cellStyle name="Calcul 2 2 2 3 2 2 8 2" xfId="43409" xr:uid="{01CE8AFF-80BC-4A3F-BCE9-ABD04211628A}"/>
    <cellStyle name="Calcul 2 2 2 3 2 2 9" xfId="25705" xr:uid="{E0EE06D5-7E38-4496-AE62-538B6F633997}"/>
    <cellStyle name="Calcul 2 2 2 3 2 3" xfId="3943" xr:uid="{00000000-0005-0000-0000-000024040000}"/>
    <cellStyle name="Calcul 2 2 2 3 2 3 2" xfId="3944" xr:uid="{00000000-0005-0000-0000-000025040000}"/>
    <cellStyle name="Calcul 2 2 2 3 2 3 2 2" xfId="11755" xr:uid="{00000000-0005-0000-0000-000026040000}"/>
    <cellStyle name="Calcul 2 2 2 3 2 3 2 2 2" xfId="31745" xr:uid="{D0BCE932-FA3D-4128-AD73-B665753B09A7}"/>
    <cellStyle name="Calcul 2 2 2 3 2 3 2 3" xfId="9937" xr:uid="{00000000-0005-0000-0000-000027040000}"/>
    <cellStyle name="Calcul 2 2 2 3 2 3 2 3 2" xfId="29954" xr:uid="{D30B77BD-1E37-4285-8F6D-AFDB8F32D489}"/>
    <cellStyle name="Calcul 2 2 2 3 2 3 2 4" xfId="15707" xr:uid="{00000000-0005-0000-0000-000028040000}"/>
    <cellStyle name="Calcul 2 2 2 3 2 3 2 4 2" xfId="35606" xr:uid="{3E66B072-C8E3-4423-91CF-2B3A515F182A}"/>
    <cellStyle name="Calcul 2 2 2 3 2 3 2 5" xfId="15732" xr:uid="{00000000-0005-0000-0000-000029040000}"/>
    <cellStyle name="Calcul 2 2 2 3 2 3 2 5 2" xfId="35630" xr:uid="{EA08FECF-8DCC-454E-B87D-3B435FE60A44}"/>
    <cellStyle name="Calcul 2 2 2 3 2 3 2 6" xfId="11298" xr:uid="{00000000-0005-0000-0000-00002A040000}"/>
    <cellStyle name="Calcul 2 2 2 3 2 3 2 6 2" xfId="31294" xr:uid="{461F8AE0-FB9D-427B-8BA1-15825BE933A0}"/>
    <cellStyle name="Calcul 2 2 2 3 2 3 2 7" xfId="23757" xr:uid="{00000000-0005-0000-0000-00002B040000}"/>
    <cellStyle name="Calcul 2 2 2 3 2 3 2 7 2" xfId="43620" xr:uid="{D998826C-744F-4F03-9005-784A8087ED6B}"/>
    <cellStyle name="Calcul 2 2 2 3 2 3 2 8" xfId="25708" xr:uid="{BA45AA9C-4307-4FF4-9F0D-014BD1817F48}"/>
    <cellStyle name="Calcul 2 2 2 3 2 3 3" xfId="11754" xr:uid="{00000000-0005-0000-0000-00002C040000}"/>
    <cellStyle name="Calcul 2 2 2 3 2 3 3 2" xfId="31744" xr:uid="{A3E34E30-CAEA-47AA-997A-1EDDF7C82AA9}"/>
    <cellStyle name="Calcul 2 2 2 3 2 3 4" xfId="9936" xr:uid="{00000000-0005-0000-0000-00002D040000}"/>
    <cellStyle name="Calcul 2 2 2 3 2 3 4 2" xfId="29953" xr:uid="{5AC35804-2765-432E-8518-55785C445CE8}"/>
    <cellStyle name="Calcul 2 2 2 3 2 3 5" xfId="16088" xr:uid="{00000000-0005-0000-0000-00002E040000}"/>
    <cellStyle name="Calcul 2 2 2 3 2 3 5 2" xfId="35982" xr:uid="{A726A131-D1C7-4EFE-B6BF-D4F00EAA63C0}"/>
    <cellStyle name="Calcul 2 2 2 3 2 3 6" xfId="10725" xr:uid="{00000000-0005-0000-0000-00002F040000}"/>
    <cellStyle name="Calcul 2 2 2 3 2 3 6 2" xfId="30731" xr:uid="{9F998AF0-B77F-40A7-BCC5-D9AD1345CB6C}"/>
    <cellStyle name="Calcul 2 2 2 3 2 3 7" xfId="17022" xr:uid="{00000000-0005-0000-0000-000030040000}"/>
    <cellStyle name="Calcul 2 2 2 3 2 3 7 2" xfId="36913" xr:uid="{659DE740-C14D-47AB-A7B0-1661BF5F1018}"/>
    <cellStyle name="Calcul 2 2 2 3 2 3 8" xfId="23756" xr:uid="{00000000-0005-0000-0000-000031040000}"/>
    <cellStyle name="Calcul 2 2 2 3 2 3 8 2" xfId="43619" xr:uid="{4BA68CAF-8A86-4D83-9917-55432FB28120}"/>
    <cellStyle name="Calcul 2 2 2 3 2 3 9" xfId="25707" xr:uid="{C320E66C-3A82-459F-96BE-B5650B570491}"/>
    <cellStyle name="Calcul 2 2 2 3 2 4" xfId="3945" xr:uid="{00000000-0005-0000-0000-000032040000}"/>
    <cellStyle name="Calcul 2 2 2 3 2 4 2" xfId="3946" xr:uid="{00000000-0005-0000-0000-000033040000}"/>
    <cellStyle name="Calcul 2 2 2 3 2 4 2 2" xfId="11757" xr:uid="{00000000-0005-0000-0000-000034040000}"/>
    <cellStyle name="Calcul 2 2 2 3 2 4 2 2 2" xfId="31747" xr:uid="{E84C1DF4-664E-4B7E-AA85-3CF2CE39B966}"/>
    <cellStyle name="Calcul 2 2 2 3 2 4 2 3" xfId="11422" xr:uid="{00000000-0005-0000-0000-000035040000}"/>
    <cellStyle name="Calcul 2 2 2 3 2 4 2 3 2" xfId="31417" xr:uid="{1C1C47C4-2BF7-48A8-A031-3F2A0A2BD8B7}"/>
    <cellStyle name="Calcul 2 2 2 3 2 4 2 4" xfId="11373" xr:uid="{00000000-0005-0000-0000-000036040000}"/>
    <cellStyle name="Calcul 2 2 2 3 2 4 2 4 2" xfId="31368" xr:uid="{31476A1D-F987-473F-A482-F41A27097E24}"/>
    <cellStyle name="Calcul 2 2 2 3 2 4 2 5" xfId="9393" xr:uid="{00000000-0005-0000-0000-000037040000}"/>
    <cellStyle name="Calcul 2 2 2 3 2 4 2 5 2" xfId="29420" xr:uid="{532D96F7-F46A-4895-BFB5-9C2536DB5877}"/>
    <cellStyle name="Calcul 2 2 2 3 2 4 2 6" xfId="20364" xr:uid="{00000000-0005-0000-0000-000038040000}"/>
    <cellStyle name="Calcul 2 2 2 3 2 4 2 6 2" xfId="40239" xr:uid="{16D272AD-994C-403F-AEB4-988AF6DB3EA7}"/>
    <cellStyle name="Calcul 2 2 2 3 2 4 2 7" xfId="19830" xr:uid="{00000000-0005-0000-0000-000039040000}"/>
    <cellStyle name="Calcul 2 2 2 3 2 4 2 7 2" xfId="39707" xr:uid="{253307FC-264A-43A4-BDF9-63BA8F699B0C}"/>
    <cellStyle name="Calcul 2 2 2 3 2 4 2 8" xfId="25710" xr:uid="{9DB2D1CA-C224-43D2-9243-C8F5D231A1F7}"/>
    <cellStyle name="Calcul 2 2 2 3 2 4 3" xfId="11756" xr:uid="{00000000-0005-0000-0000-00003A040000}"/>
    <cellStyle name="Calcul 2 2 2 3 2 4 3 2" xfId="31746" xr:uid="{81132079-918A-4F2A-B5C0-1F879F2AA406}"/>
    <cellStyle name="Calcul 2 2 2 3 2 4 4" xfId="11421" xr:uid="{00000000-0005-0000-0000-00003B040000}"/>
    <cellStyle name="Calcul 2 2 2 3 2 4 4 2" xfId="31416" xr:uid="{FA81440C-C7AA-4063-B35E-5CD2564A0959}"/>
    <cellStyle name="Calcul 2 2 2 3 2 4 5" xfId="10348" xr:uid="{00000000-0005-0000-0000-00003C040000}"/>
    <cellStyle name="Calcul 2 2 2 3 2 4 5 2" xfId="30361" xr:uid="{5A86DC8A-EF46-4B90-BCF9-1E99DF508BED}"/>
    <cellStyle name="Calcul 2 2 2 3 2 4 6" xfId="8952" xr:uid="{00000000-0005-0000-0000-00003D040000}"/>
    <cellStyle name="Calcul 2 2 2 3 2 4 6 2" xfId="28985" xr:uid="{B4583319-CFF6-45BB-9C0F-14DD4B438DBA}"/>
    <cellStyle name="Calcul 2 2 2 3 2 4 7" xfId="16628" xr:uid="{00000000-0005-0000-0000-00003E040000}"/>
    <cellStyle name="Calcul 2 2 2 3 2 4 7 2" xfId="36521" xr:uid="{BD4277FE-0E97-4DD2-9501-B088D2A90BA1}"/>
    <cellStyle name="Calcul 2 2 2 3 2 4 8" xfId="23758" xr:uid="{00000000-0005-0000-0000-00003F040000}"/>
    <cellStyle name="Calcul 2 2 2 3 2 4 8 2" xfId="43621" xr:uid="{8553FB78-7345-4FB3-9568-05BCDE626EAE}"/>
    <cellStyle name="Calcul 2 2 2 3 2 4 9" xfId="25709" xr:uid="{3C9F47F8-4EDC-450C-A763-6C46E8F73618}"/>
    <cellStyle name="Calcul 2 2 2 3 2 5" xfId="3947" xr:uid="{00000000-0005-0000-0000-000040040000}"/>
    <cellStyle name="Calcul 2 2 2 3 2 5 2" xfId="11758" xr:uid="{00000000-0005-0000-0000-000041040000}"/>
    <cellStyle name="Calcul 2 2 2 3 2 5 2 2" xfId="31748" xr:uid="{18DE6F35-BE27-4195-A969-1A2FB4F14F71}"/>
    <cellStyle name="Calcul 2 2 2 3 2 5 3" xfId="8958" xr:uid="{00000000-0005-0000-0000-000042040000}"/>
    <cellStyle name="Calcul 2 2 2 3 2 5 3 2" xfId="28991" xr:uid="{0F230410-1E9C-4BD8-80FC-BE3E0FFD18D5}"/>
    <cellStyle name="Calcul 2 2 2 3 2 5 4" xfId="17884" xr:uid="{00000000-0005-0000-0000-000043040000}"/>
    <cellStyle name="Calcul 2 2 2 3 2 5 4 2" xfId="37769" xr:uid="{8A8ED2C6-4854-49F6-95A6-B2D1B41178F7}"/>
    <cellStyle name="Calcul 2 2 2 3 2 5 5" xfId="15943" xr:uid="{00000000-0005-0000-0000-000044040000}"/>
    <cellStyle name="Calcul 2 2 2 3 2 5 5 2" xfId="35839" xr:uid="{1BC4BC24-DB3E-4CAC-B175-FC0818B49271}"/>
    <cellStyle name="Calcul 2 2 2 3 2 5 6" xfId="20040" xr:uid="{00000000-0005-0000-0000-000045040000}"/>
    <cellStyle name="Calcul 2 2 2 3 2 5 6 2" xfId="39916" xr:uid="{24888AC9-EA56-4CEB-9E21-02CBBAA54CED}"/>
    <cellStyle name="Calcul 2 2 2 3 2 5 7" xfId="23494" xr:uid="{00000000-0005-0000-0000-000046040000}"/>
    <cellStyle name="Calcul 2 2 2 3 2 5 7 2" xfId="43357" xr:uid="{E2FA2064-FBC8-4230-B8CF-E455F83CAA0C}"/>
    <cellStyle name="Calcul 2 2 2 3 2 5 8" xfId="25711" xr:uid="{B02871BD-9C89-45F7-9111-96FABE0BA7C7}"/>
    <cellStyle name="Calcul 2 2 2 3 2 6" xfId="10868" xr:uid="{00000000-0005-0000-0000-000047040000}"/>
    <cellStyle name="Calcul 2 2 2 3 2 6 2" xfId="30865" xr:uid="{AC0E0AD6-6B53-40A8-ADDA-A0DD6E72CC63}"/>
    <cellStyle name="Calcul 2 2 2 3 2 7" xfId="3622" xr:uid="{00000000-0005-0000-0000-000048040000}"/>
    <cellStyle name="Calcul 2 2 2 3 3" xfId="3948" xr:uid="{00000000-0005-0000-0000-000049040000}"/>
    <cellStyle name="Calcul 2 2 2 3 3 2" xfId="3949" xr:uid="{00000000-0005-0000-0000-00004A040000}"/>
    <cellStyle name="Calcul 2 2 2 3 3 2 2" xfId="11760" xr:uid="{00000000-0005-0000-0000-00004B040000}"/>
    <cellStyle name="Calcul 2 2 2 3 3 2 2 2" xfId="31750" xr:uid="{0F27DECE-9EAC-479A-A014-04824F99D04E}"/>
    <cellStyle name="Calcul 2 2 2 3 3 2 3" xfId="11423" xr:uid="{00000000-0005-0000-0000-00004C040000}"/>
    <cellStyle name="Calcul 2 2 2 3 3 2 3 2" xfId="31418" xr:uid="{C86E4B5D-1D5F-4A74-9309-4B6B25801859}"/>
    <cellStyle name="Calcul 2 2 2 3 3 2 4" xfId="8642" xr:uid="{00000000-0005-0000-0000-00004D040000}"/>
    <cellStyle name="Calcul 2 2 2 3 3 2 4 2" xfId="28693" xr:uid="{45279E36-E3EF-42F8-A9E0-C79A485C4A6C}"/>
    <cellStyle name="Calcul 2 2 2 3 3 2 5" xfId="17218" xr:uid="{00000000-0005-0000-0000-00004E040000}"/>
    <cellStyle name="Calcul 2 2 2 3 3 2 5 2" xfId="37109" xr:uid="{EB1626CF-D074-460D-B1D2-2DDE7FA7E5CC}"/>
    <cellStyle name="Calcul 2 2 2 3 3 2 6" xfId="11208" xr:uid="{00000000-0005-0000-0000-00004F040000}"/>
    <cellStyle name="Calcul 2 2 2 3 3 2 6 2" xfId="31204" xr:uid="{819FBBBC-972D-424B-8860-DD90D6CEFD8A}"/>
    <cellStyle name="Calcul 2 2 2 3 3 2 7" xfId="23759" xr:uid="{00000000-0005-0000-0000-000050040000}"/>
    <cellStyle name="Calcul 2 2 2 3 3 2 7 2" xfId="43622" xr:uid="{648C0D70-A7A2-462E-9D23-BC102627F43D}"/>
    <cellStyle name="Calcul 2 2 2 3 3 2 8" xfId="25713" xr:uid="{26A724FF-7F30-45B9-A57F-92265548A9AF}"/>
    <cellStyle name="Calcul 2 2 2 3 3 3" xfId="11759" xr:uid="{00000000-0005-0000-0000-000051040000}"/>
    <cellStyle name="Calcul 2 2 2 3 3 3 2" xfId="31749" xr:uid="{2BDD4D1B-511A-4703-92EF-598669C7D2CF}"/>
    <cellStyle name="Calcul 2 2 2 3 3 4" xfId="9938" xr:uid="{00000000-0005-0000-0000-000052040000}"/>
    <cellStyle name="Calcul 2 2 2 3 3 4 2" xfId="29955" xr:uid="{2A2B3A0C-C1D5-4756-88B9-FAFD7BD85A7E}"/>
    <cellStyle name="Calcul 2 2 2 3 3 5" xfId="16432" xr:uid="{00000000-0005-0000-0000-000053040000}"/>
    <cellStyle name="Calcul 2 2 2 3 3 5 2" xfId="36325" xr:uid="{4C961907-4C29-4D11-B8FD-9EC085E34177}"/>
    <cellStyle name="Calcul 2 2 2 3 3 6" xfId="15931" xr:uid="{00000000-0005-0000-0000-000054040000}"/>
    <cellStyle name="Calcul 2 2 2 3 3 6 2" xfId="35827" xr:uid="{465C43A9-0990-485A-84FC-ED49E97BC363}"/>
    <cellStyle name="Calcul 2 2 2 3 3 7" xfId="10223" xr:uid="{00000000-0005-0000-0000-000055040000}"/>
    <cellStyle name="Calcul 2 2 2 3 3 7 2" xfId="30237" xr:uid="{4C78AEEC-D97A-435F-A99A-F962B6B0D204}"/>
    <cellStyle name="Calcul 2 2 2 3 3 8" xfId="22903" xr:uid="{00000000-0005-0000-0000-000056040000}"/>
    <cellStyle name="Calcul 2 2 2 3 3 8 2" xfId="42774" xr:uid="{C4EB80CC-3595-4AA4-8255-FDD5E2C64CA6}"/>
    <cellStyle name="Calcul 2 2 2 3 3 9" xfId="25712" xr:uid="{04C1AA6F-634A-43B2-86D9-F4E0A8A671A1}"/>
    <cellStyle name="Calcul 2 2 2 3 4" xfId="3950" xr:uid="{00000000-0005-0000-0000-000057040000}"/>
    <cellStyle name="Calcul 2 2 2 3 4 2" xfId="3951" xr:uid="{00000000-0005-0000-0000-000058040000}"/>
    <cellStyle name="Calcul 2 2 2 3 4 2 2" xfId="11762" xr:uid="{00000000-0005-0000-0000-000059040000}"/>
    <cellStyle name="Calcul 2 2 2 3 4 2 2 2" xfId="31752" xr:uid="{65E568C4-9BDC-46D2-883A-0D2E37234EB2}"/>
    <cellStyle name="Calcul 2 2 2 3 4 2 3" xfId="8959" xr:uid="{00000000-0005-0000-0000-00005A040000}"/>
    <cellStyle name="Calcul 2 2 2 3 4 2 3 2" xfId="28992" xr:uid="{8438E1F3-13E4-4D4A-8A4A-A9F6858C337B}"/>
    <cellStyle name="Calcul 2 2 2 3 4 2 4" xfId="16159" xr:uid="{00000000-0005-0000-0000-00005B040000}"/>
    <cellStyle name="Calcul 2 2 2 3 4 2 4 2" xfId="36052" xr:uid="{1DF50168-476A-446D-A481-440151105A6B}"/>
    <cellStyle name="Calcul 2 2 2 3 4 2 5" xfId="19800" xr:uid="{00000000-0005-0000-0000-00005C040000}"/>
    <cellStyle name="Calcul 2 2 2 3 4 2 5 2" xfId="39677" xr:uid="{CBCA07E1-B4BA-47DC-8060-E9815F39281D}"/>
    <cellStyle name="Calcul 2 2 2 3 4 2 6" xfId="17189" xr:uid="{00000000-0005-0000-0000-00005D040000}"/>
    <cellStyle name="Calcul 2 2 2 3 4 2 6 2" xfId="37080" xr:uid="{B6BD873A-2FFB-463C-AE65-B2AC3DEE5175}"/>
    <cellStyle name="Calcul 2 2 2 3 4 2 7" xfId="23349" xr:uid="{00000000-0005-0000-0000-00005E040000}"/>
    <cellStyle name="Calcul 2 2 2 3 4 2 7 2" xfId="43213" xr:uid="{A9E1BF2A-4E13-46EC-9404-5C3419064979}"/>
    <cellStyle name="Calcul 2 2 2 3 4 2 8" xfId="25715" xr:uid="{D852C87F-5588-4A64-A93A-A1F74833ABD7}"/>
    <cellStyle name="Calcul 2 2 2 3 4 3" xfId="11761" xr:uid="{00000000-0005-0000-0000-00005F040000}"/>
    <cellStyle name="Calcul 2 2 2 3 4 3 2" xfId="31751" xr:uid="{5BFB185D-4941-45FF-9E8B-CC8320B119DD}"/>
    <cellStyle name="Calcul 2 2 2 3 4 4" xfId="11424" xr:uid="{00000000-0005-0000-0000-000060040000}"/>
    <cellStyle name="Calcul 2 2 2 3 4 4 2" xfId="31419" xr:uid="{C56F2798-E3E2-4FDB-BA03-6A7EF98C394A}"/>
    <cellStyle name="Calcul 2 2 2 3 4 5" xfId="19304" xr:uid="{00000000-0005-0000-0000-000061040000}"/>
    <cellStyle name="Calcul 2 2 2 3 4 5 2" xfId="39182" xr:uid="{806AFDFE-353D-4331-8488-E97D9C77B594}"/>
    <cellStyle name="Calcul 2 2 2 3 4 6" xfId="9201" xr:uid="{00000000-0005-0000-0000-000062040000}"/>
    <cellStyle name="Calcul 2 2 2 3 4 6 2" xfId="29231" xr:uid="{D6B3CDB8-A23F-4212-8163-753ABAA9C6C0}"/>
    <cellStyle name="Calcul 2 2 2 3 4 7" xfId="19178" xr:uid="{00000000-0005-0000-0000-000063040000}"/>
    <cellStyle name="Calcul 2 2 2 3 4 7 2" xfId="39056" xr:uid="{D1D929D1-9341-48F0-8E89-1086969B1DDA}"/>
    <cellStyle name="Calcul 2 2 2 3 4 8" xfId="23760" xr:uid="{00000000-0005-0000-0000-000064040000}"/>
    <cellStyle name="Calcul 2 2 2 3 4 8 2" xfId="43623" xr:uid="{37BD113C-4C73-41AF-BAAD-3FDB374485B2}"/>
    <cellStyle name="Calcul 2 2 2 3 4 9" xfId="25714" xr:uid="{5FB6B27F-9FE3-45BA-9062-40005A6637BA}"/>
    <cellStyle name="Calcul 2 2 2 3 5" xfId="3952" xr:uid="{00000000-0005-0000-0000-000065040000}"/>
    <cellStyle name="Calcul 2 2 2 3 5 2" xfId="3953" xr:uid="{00000000-0005-0000-0000-000066040000}"/>
    <cellStyle name="Calcul 2 2 2 3 5 2 2" xfId="11764" xr:uid="{00000000-0005-0000-0000-000067040000}"/>
    <cellStyle name="Calcul 2 2 2 3 5 2 2 2" xfId="31754" xr:uid="{1C4A8E84-9B37-4909-806B-DC62BEACEA06}"/>
    <cellStyle name="Calcul 2 2 2 3 5 2 3" xfId="11426" xr:uid="{00000000-0005-0000-0000-000068040000}"/>
    <cellStyle name="Calcul 2 2 2 3 5 2 3 2" xfId="31421" xr:uid="{F577546A-4288-4910-AA89-FBA4AF74E4DB}"/>
    <cellStyle name="Calcul 2 2 2 3 5 2 4" xfId="17004" xr:uid="{00000000-0005-0000-0000-000069040000}"/>
    <cellStyle name="Calcul 2 2 2 3 5 2 4 2" xfId="36895" xr:uid="{3FF3B9D0-022E-4E08-A406-6F3BBAEC312F}"/>
    <cellStyle name="Calcul 2 2 2 3 5 2 5" xfId="15419" xr:uid="{00000000-0005-0000-0000-00006A040000}"/>
    <cellStyle name="Calcul 2 2 2 3 5 2 5 2" xfId="35324" xr:uid="{3873FABA-C689-41A9-9A20-2E530F930715}"/>
    <cellStyle name="Calcul 2 2 2 3 5 2 6" xfId="15311" xr:uid="{00000000-0005-0000-0000-00006B040000}"/>
    <cellStyle name="Calcul 2 2 2 3 5 2 6 2" xfId="35220" xr:uid="{7842CB6F-9B22-45EF-BE66-8C476CD5D4D5}"/>
    <cellStyle name="Calcul 2 2 2 3 5 2 7" xfId="23762" xr:uid="{00000000-0005-0000-0000-00006C040000}"/>
    <cellStyle name="Calcul 2 2 2 3 5 2 7 2" xfId="43625" xr:uid="{3BF0B3BF-628C-4626-98D6-50552FD39ADB}"/>
    <cellStyle name="Calcul 2 2 2 3 5 2 8" xfId="25717" xr:uid="{4FF2EDF0-A3C9-4EF3-980D-FBBBB404A5A7}"/>
    <cellStyle name="Calcul 2 2 2 3 5 3" xfId="11763" xr:uid="{00000000-0005-0000-0000-00006D040000}"/>
    <cellStyle name="Calcul 2 2 2 3 5 3 2" xfId="31753" xr:uid="{5014A85D-C588-4D9F-ADBD-84607C943CCF}"/>
    <cellStyle name="Calcul 2 2 2 3 5 4" xfId="11425" xr:uid="{00000000-0005-0000-0000-00006E040000}"/>
    <cellStyle name="Calcul 2 2 2 3 5 4 2" xfId="31420" xr:uid="{5354DA6B-6A59-4A39-B67B-8DBB7BDCB45E}"/>
    <cellStyle name="Calcul 2 2 2 3 5 5" xfId="15964" xr:uid="{00000000-0005-0000-0000-00006F040000}"/>
    <cellStyle name="Calcul 2 2 2 3 5 5 2" xfId="35860" xr:uid="{16E7CA08-2656-45EA-8116-A77821B6FF1A}"/>
    <cellStyle name="Calcul 2 2 2 3 5 6" xfId="19967" xr:uid="{00000000-0005-0000-0000-000070040000}"/>
    <cellStyle name="Calcul 2 2 2 3 5 6 2" xfId="39843" xr:uid="{17BDEA39-F2AE-4FAA-98B3-F981DA28825C}"/>
    <cellStyle name="Calcul 2 2 2 3 5 7" xfId="9799" xr:uid="{00000000-0005-0000-0000-000071040000}"/>
    <cellStyle name="Calcul 2 2 2 3 5 7 2" xfId="29825" xr:uid="{4F28B244-F81B-49F3-849B-62F47C385BB1}"/>
    <cellStyle name="Calcul 2 2 2 3 5 8" xfId="23761" xr:uid="{00000000-0005-0000-0000-000072040000}"/>
    <cellStyle name="Calcul 2 2 2 3 5 8 2" xfId="43624" xr:uid="{6EBE04D9-6DD4-4139-9D9A-1123B30D8348}"/>
    <cellStyle name="Calcul 2 2 2 3 5 9" xfId="25716" xr:uid="{109C824A-767A-46ED-867B-A06B52B5FBD3}"/>
    <cellStyle name="Calcul 2 2 2 3 6" xfId="3954" xr:uid="{00000000-0005-0000-0000-000073040000}"/>
    <cellStyle name="Calcul 2 2 2 3 6 2" xfId="11765" xr:uid="{00000000-0005-0000-0000-000074040000}"/>
    <cellStyle name="Calcul 2 2 2 3 6 2 2" xfId="31755" xr:uid="{D5D6BE88-EEA9-49AD-A8EC-FF81BE8A8B94}"/>
    <cellStyle name="Calcul 2 2 2 3 6 3" xfId="11427" xr:uid="{00000000-0005-0000-0000-000075040000}"/>
    <cellStyle name="Calcul 2 2 2 3 6 3 2" xfId="31422" xr:uid="{B7ED52FC-9A2C-4739-831D-5393D43E06CB}"/>
    <cellStyle name="Calcul 2 2 2 3 6 4" xfId="15991" xr:uid="{00000000-0005-0000-0000-000076040000}"/>
    <cellStyle name="Calcul 2 2 2 3 6 4 2" xfId="35887" xr:uid="{B84C5274-5D1C-42AE-8294-8982AFA50CC0}"/>
    <cellStyle name="Calcul 2 2 2 3 6 5" xfId="15417" xr:uid="{00000000-0005-0000-0000-000077040000}"/>
    <cellStyle name="Calcul 2 2 2 3 6 5 2" xfId="35322" xr:uid="{175DD1C5-07BE-43CA-B356-942B853F244D}"/>
    <cellStyle name="Calcul 2 2 2 3 6 6" xfId="20240" xr:uid="{00000000-0005-0000-0000-000078040000}"/>
    <cellStyle name="Calcul 2 2 2 3 6 6 2" xfId="40116" xr:uid="{B25A2633-8771-46DD-BBEB-97FB5B23FC92}"/>
    <cellStyle name="Calcul 2 2 2 3 6 7" xfId="23763" xr:uid="{00000000-0005-0000-0000-000079040000}"/>
    <cellStyle name="Calcul 2 2 2 3 6 7 2" xfId="43626" xr:uid="{B7E87367-5BB2-47A3-8E81-F5F49E8F2C83}"/>
    <cellStyle name="Calcul 2 2 2 3 6 8" xfId="25718" xr:uid="{76452647-AF22-40F0-A9D3-6BD5D3CA2E67}"/>
    <cellStyle name="Calcul 2 2 2 3 7" xfId="10808" xr:uid="{00000000-0005-0000-0000-00007A040000}"/>
    <cellStyle name="Calcul 2 2 2 3 7 2" xfId="30807" xr:uid="{25C20970-52A1-4638-A798-AAC867294533}"/>
    <cellStyle name="Calcul 2 2 2 4" xfId="2558" xr:uid="{00000000-0005-0000-0000-00007B040000}"/>
    <cellStyle name="Calcul 2 2 2 4 2" xfId="2599" xr:uid="{00000000-0005-0000-0000-00007C040000}"/>
    <cellStyle name="Calcul 2 2 2 4 2 2" xfId="3955" xr:uid="{00000000-0005-0000-0000-00007D040000}"/>
    <cellStyle name="Calcul 2 2 2 4 2 2 2" xfId="3956" xr:uid="{00000000-0005-0000-0000-00007E040000}"/>
    <cellStyle name="Calcul 2 2 2 4 2 2 2 2" xfId="11767" xr:uid="{00000000-0005-0000-0000-00007F040000}"/>
    <cellStyle name="Calcul 2 2 2 4 2 2 2 2 2" xfId="31757" xr:uid="{695B253E-A4F5-4B07-AAB7-716BE4CC0462}"/>
    <cellStyle name="Calcul 2 2 2 4 2 2 2 3" xfId="15681" xr:uid="{00000000-0005-0000-0000-000080040000}"/>
    <cellStyle name="Calcul 2 2 2 4 2 2 2 3 2" xfId="35580" xr:uid="{C1687D31-5090-4107-95AF-3C5F2CC2FDA8}"/>
    <cellStyle name="Calcul 2 2 2 4 2 2 2 4" xfId="16089" xr:uid="{00000000-0005-0000-0000-000081040000}"/>
    <cellStyle name="Calcul 2 2 2 4 2 2 2 4 2" xfId="35983" xr:uid="{7024BED5-6BAA-4010-ABBF-DBDFA6D645C4}"/>
    <cellStyle name="Calcul 2 2 2 4 2 2 2 5" xfId="9202" xr:uid="{00000000-0005-0000-0000-000082040000}"/>
    <cellStyle name="Calcul 2 2 2 4 2 2 2 5 2" xfId="29232" xr:uid="{2406B8A8-8584-4192-BD04-9C5C062FEB26}"/>
    <cellStyle name="Calcul 2 2 2 4 2 2 2 6" xfId="16141" xr:uid="{00000000-0005-0000-0000-000083040000}"/>
    <cellStyle name="Calcul 2 2 2 4 2 2 2 6 2" xfId="36035" xr:uid="{CE50DFD4-0E11-4AAF-86ED-3952213054E4}"/>
    <cellStyle name="Calcul 2 2 2 4 2 2 2 7" xfId="23765" xr:uid="{00000000-0005-0000-0000-000084040000}"/>
    <cellStyle name="Calcul 2 2 2 4 2 2 2 7 2" xfId="43628" xr:uid="{5D84D83E-0F7E-4A77-A8F0-3C8F455C38FD}"/>
    <cellStyle name="Calcul 2 2 2 4 2 2 2 8" xfId="25720" xr:uid="{E8D3B53D-CE2E-4BD5-A4BC-52ABBAE7C49E}"/>
    <cellStyle name="Calcul 2 2 2 4 2 2 3" xfId="11766" xr:uid="{00000000-0005-0000-0000-000085040000}"/>
    <cellStyle name="Calcul 2 2 2 4 2 2 3 2" xfId="31756" xr:uid="{93C95F2A-0248-451C-A88A-80FE13AB7D59}"/>
    <cellStyle name="Calcul 2 2 2 4 2 2 4" xfId="11428" xr:uid="{00000000-0005-0000-0000-000086040000}"/>
    <cellStyle name="Calcul 2 2 2 4 2 2 4 2" xfId="31423" xr:uid="{CC77DE4D-BF92-4A88-8B59-781D19D45300}"/>
    <cellStyle name="Calcul 2 2 2 4 2 2 5" xfId="8776" xr:uid="{00000000-0005-0000-0000-000087040000}"/>
    <cellStyle name="Calcul 2 2 2 4 2 2 5 2" xfId="28818" xr:uid="{55301E6C-02F7-4503-8972-4247BB16ABE4}"/>
    <cellStyle name="Calcul 2 2 2 4 2 2 6" xfId="8774" xr:uid="{00000000-0005-0000-0000-000088040000}"/>
    <cellStyle name="Calcul 2 2 2 4 2 2 6 2" xfId="28816" xr:uid="{5116849F-E821-4DA6-90D0-DA6D81444FF0}"/>
    <cellStyle name="Calcul 2 2 2 4 2 2 7" xfId="19101" xr:uid="{00000000-0005-0000-0000-000089040000}"/>
    <cellStyle name="Calcul 2 2 2 4 2 2 7 2" xfId="38980" xr:uid="{07A3E1FF-3204-48E3-90E1-4825E5A72713}"/>
    <cellStyle name="Calcul 2 2 2 4 2 2 8" xfId="23764" xr:uid="{00000000-0005-0000-0000-00008A040000}"/>
    <cellStyle name="Calcul 2 2 2 4 2 2 8 2" xfId="43627" xr:uid="{D5323F14-DEF5-448C-81FA-748706AAFC05}"/>
    <cellStyle name="Calcul 2 2 2 4 2 2 9" xfId="25719" xr:uid="{0836B945-7A19-4B75-A9A0-77B42DDB5E6D}"/>
    <cellStyle name="Calcul 2 2 2 4 2 3" xfId="3957" xr:uid="{00000000-0005-0000-0000-00008B040000}"/>
    <cellStyle name="Calcul 2 2 2 4 2 3 2" xfId="3958" xr:uid="{00000000-0005-0000-0000-00008C040000}"/>
    <cellStyle name="Calcul 2 2 2 4 2 3 2 2" xfId="11769" xr:uid="{00000000-0005-0000-0000-00008D040000}"/>
    <cellStyle name="Calcul 2 2 2 4 2 3 2 2 2" xfId="31759" xr:uid="{262C7B0C-1C7E-43A2-A9B3-464F47E9C227}"/>
    <cellStyle name="Calcul 2 2 2 4 2 3 2 3" xfId="14740" xr:uid="{00000000-0005-0000-0000-00008E040000}"/>
    <cellStyle name="Calcul 2 2 2 4 2 3 2 3 2" xfId="34651" xr:uid="{5A9010A1-3FC0-46B8-AA2F-02C2DBD1883F}"/>
    <cellStyle name="Calcul 2 2 2 4 2 3 2 4" xfId="16167" xr:uid="{00000000-0005-0000-0000-00008F040000}"/>
    <cellStyle name="Calcul 2 2 2 4 2 3 2 4 2" xfId="36060" xr:uid="{BAFD58E9-C66B-47D8-8F60-2D6D0A3B605A}"/>
    <cellStyle name="Calcul 2 2 2 4 2 3 2 5" xfId="8775" xr:uid="{00000000-0005-0000-0000-000090040000}"/>
    <cellStyle name="Calcul 2 2 2 4 2 3 2 5 2" xfId="28817" xr:uid="{8E3953DB-FEC7-408B-A659-986A863A1114}"/>
    <cellStyle name="Calcul 2 2 2 4 2 3 2 6" xfId="12241" xr:uid="{00000000-0005-0000-0000-000091040000}"/>
    <cellStyle name="Calcul 2 2 2 4 2 3 2 6 2" xfId="32231" xr:uid="{C37783EE-5CE6-4860-8592-6EF889D082AD}"/>
    <cellStyle name="Calcul 2 2 2 4 2 3 2 7" xfId="23766" xr:uid="{00000000-0005-0000-0000-000092040000}"/>
    <cellStyle name="Calcul 2 2 2 4 2 3 2 7 2" xfId="43629" xr:uid="{88B3CDAE-7BCD-48F0-B1AB-DF65BB79CAAC}"/>
    <cellStyle name="Calcul 2 2 2 4 2 3 2 8" xfId="25722" xr:uid="{D49DBB25-AE03-47BE-AA87-600A662AF629}"/>
    <cellStyle name="Calcul 2 2 2 4 2 3 3" xfId="11768" xr:uid="{00000000-0005-0000-0000-000093040000}"/>
    <cellStyle name="Calcul 2 2 2 4 2 3 3 2" xfId="31758" xr:uid="{B066D41B-2E04-4F29-A7A1-62267A081FDF}"/>
    <cellStyle name="Calcul 2 2 2 4 2 3 4" xfId="8960" xr:uid="{00000000-0005-0000-0000-000094040000}"/>
    <cellStyle name="Calcul 2 2 2 4 2 3 4 2" xfId="28993" xr:uid="{59C7873F-6BAE-4489-AC22-9C637A9FB051}"/>
    <cellStyle name="Calcul 2 2 2 4 2 3 5" xfId="9135" xr:uid="{00000000-0005-0000-0000-000095040000}"/>
    <cellStyle name="Calcul 2 2 2 4 2 3 5 2" xfId="29166" xr:uid="{5BA4067F-9AC5-4CC3-AC39-AA1CA7D96854}"/>
    <cellStyle name="Calcul 2 2 2 4 2 3 6" xfId="15434" xr:uid="{00000000-0005-0000-0000-000096040000}"/>
    <cellStyle name="Calcul 2 2 2 4 2 3 6 2" xfId="35339" xr:uid="{1C9DB2BD-63C5-46BF-859A-5DFDE83F2A5E}"/>
    <cellStyle name="Calcul 2 2 2 4 2 3 7" xfId="8929" xr:uid="{00000000-0005-0000-0000-000097040000}"/>
    <cellStyle name="Calcul 2 2 2 4 2 3 7 2" xfId="28962" xr:uid="{027B4E3B-4F07-427B-AFB0-E9E594937DEE}"/>
    <cellStyle name="Calcul 2 2 2 4 2 3 8" xfId="23350" xr:uid="{00000000-0005-0000-0000-000098040000}"/>
    <cellStyle name="Calcul 2 2 2 4 2 3 8 2" xfId="43214" xr:uid="{5AFD1CC3-D9EC-4D02-B23E-DEEB31D9DE44}"/>
    <cellStyle name="Calcul 2 2 2 4 2 3 9" xfId="25721" xr:uid="{B7F14DEC-2225-4C68-A8C0-13F3AF514E54}"/>
    <cellStyle name="Calcul 2 2 2 4 2 4" xfId="3959" xr:uid="{00000000-0005-0000-0000-000099040000}"/>
    <cellStyle name="Calcul 2 2 2 4 2 4 2" xfId="3960" xr:uid="{00000000-0005-0000-0000-00009A040000}"/>
    <cellStyle name="Calcul 2 2 2 4 2 4 2 2" xfId="11771" xr:uid="{00000000-0005-0000-0000-00009B040000}"/>
    <cellStyle name="Calcul 2 2 2 4 2 4 2 2 2" xfId="31761" xr:uid="{553F7CD1-0CFD-4A8B-8FB4-683868B85073}"/>
    <cellStyle name="Calcul 2 2 2 4 2 4 2 3" xfId="9940" xr:uid="{00000000-0005-0000-0000-00009C040000}"/>
    <cellStyle name="Calcul 2 2 2 4 2 4 2 3 2" xfId="29957" xr:uid="{EF34AF9E-B6C2-4592-A59F-96C3704E4FF0}"/>
    <cellStyle name="Calcul 2 2 2 4 2 4 2 4" xfId="9188" xr:uid="{00000000-0005-0000-0000-00009D040000}"/>
    <cellStyle name="Calcul 2 2 2 4 2 4 2 4 2" xfId="29219" xr:uid="{E4FB9C61-59FE-4235-8893-5366325C7602}"/>
    <cellStyle name="Calcul 2 2 2 4 2 4 2 5" xfId="16145" xr:uid="{00000000-0005-0000-0000-00009E040000}"/>
    <cellStyle name="Calcul 2 2 2 4 2 4 2 5 2" xfId="36039" xr:uid="{27BB766E-6DE6-4343-9B98-9F17C51E6057}"/>
    <cellStyle name="Calcul 2 2 2 4 2 4 2 6" xfId="19420" xr:uid="{00000000-0005-0000-0000-00009F040000}"/>
    <cellStyle name="Calcul 2 2 2 4 2 4 2 6 2" xfId="39298" xr:uid="{6B123FC7-20D0-4FF8-AB24-0A5F0A7E0375}"/>
    <cellStyle name="Calcul 2 2 2 4 2 4 2 7" xfId="23768" xr:uid="{00000000-0005-0000-0000-0000A0040000}"/>
    <cellStyle name="Calcul 2 2 2 4 2 4 2 7 2" xfId="43631" xr:uid="{CF6221A3-B26F-43ED-B08A-64804F9C84D8}"/>
    <cellStyle name="Calcul 2 2 2 4 2 4 2 8" xfId="25724" xr:uid="{FA0D531E-D255-4477-842B-716F1E522FD7}"/>
    <cellStyle name="Calcul 2 2 2 4 2 4 3" xfId="11770" xr:uid="{00000000-0005-0000-0000-0000A1040000}"/>
    <cellStyle name="Calcul 2 2 2 4 2 4 3 2" xfId="31760" xr:uid="{1A2C6177-B262-4691-B509-4E07F0B86A41}"/>
    <cellStyle name="Calcul 2 2 2 4 2 4 4" xfId="9939" xr:uid="{00000000-0005-0000-0000-0000A2040000}"/>
    <cellStyle name="Calcul 2 2 2 4 2 4 4 2" xfId="29956" xr:uid="{626A95DA-A783-4FBA-A065-15BAB890F805}"/>
    <cellStyle name="Calcul 2 2 2 4 2 4 5" xfId="16465" xr:uid="{00000000-0005-0000-0000-0000A3040000}"/>
    <cellStyle name="Calcul 2 2 2 4 2 4 5 2" xfId="36358" xr:uid="{13BEE35E-DE57-412A-ABE1-3DB33E579C1F}"/>
    <cellStyle name="Calcul 2 2 2 4 2 4 6" xfId="16921" xr:uid="{00000000-0005-0000-0000-0000A4040000}"/>
    <cellStyle name="Calcul 2 2 2 4 2 4 6 2" xfId="36812" xr:uid="{EA31BA16-D173-4FE7-818A-DD636ED6B057}"/>
    <cellStyle name="Calcul 2 2 2 4 2 4 7" xfId="15314" xr:uid="{00000000-0005-0000-0000-0000A5040000}"/>
    <cellStyle name="Calcul 2 2 2 4 2 4 7 2" xfId="35223" xr:uid="{8AC9E84F-8F33-4260-9081-0523995AC0BA}"/>
    <cellStyle name="Calcul 2 2 2 4 2 4 8" xfId="23767" xr:uid="{00000000-0005-0000-0000-0000A6040000}"/>
    <cellStyle name="Calcul 2 2 2 4 2 4 8 2" xfId="43630" xr:uid="{9BBDBC1B-56C6-45FB-8CA7-029D1E767867}"/>
    <cellStyle name="Calcul 2 2 2 4 2 4 9" xfId="25723" xr:uid="{387A256C-185D-45D0-85FA-B9A60F854AFB}"/>
    <cellStyle name="Calcul 2 2 2 4 2 5" xfId="3961" xr:uid="{00000000-0005-0000-0000-0000A7040000}"/>
    <cellStyle name="Calcul 2 2 2 4 2 5 2" xfId="11772" xr:uid="{00000000-0005-0000-0000-0000A8040000}"/>
    <cellStyle name="Calcul 2 2 2 4 2 5 2 2" xfId="31762" xr:uid="{AF237695-7CE8-4F15-8B7A-9F33C4E4266C}"/>
    <cellStyle name="Calcul 2 2 2 4 2 5 3" xfId="8961" xr:uid="{00000000-0005-0000-0000-0000A9040000}"/>
    <cellStyle name="Calcul 2 2 2 4 2 5 3 2" xfId="28994" xr:uid="{EEACE6DC-9917-4DB3-A67D-0185D38BC77E}"/>
    <cellStyle name="Calcul 2 2 2 4 2 5 4" xfId="16531" xr:uid="{00000000-0005-0000-0000-0000AA040000}"/>
    <cellStyle name="Calcul 2 2 2 4 2 5 4 2" xfId="36424" xr:uid="{FAE2351E-FFB8-41BA-A8B7-CD06E1F66302}"/>
    <cellStyle name="Calcul 2 2 2 4 2 5 5" xfId="8751" xr:uid="{00000000-0005-0000-0000-0000AB040000}"/>
    <cellStyle name="Calcul 2 2 2 4 2 5 5 2" xfId="28794" xr:uid="{E13CFB91-4DFD-4F23-BF53-70C32CABEBF1}"/>
    <cellStyle name="Calcul 2 2 2 4 2 5 6" xfId="11546" xr:uid="{00000000-0005-0000-0000-0000AC040000}"/>
    <cellStyle name="Calcul 2 2 2 4 2 5 6 2" xfId="31541" xr:uid="{FC895A9D-DCE6-4563-A24B-9C8A6B7C0A5A}"/>
    <cellStyle name="Calcul 2 2 2 4 2 5 7" xfId="22619" xr:uid="{00000000-0005-0000-0000-0000AD040000}"/>
    <cellStyle name="Calcul 2 2 2 4 2 5 7 2" xfId="42490" xr:uid="{18FEC73E-165D-4BB0-BC39-BCC106525809}"/>
    <cellStyle name="Calcul 2 2 2 4 2 5 8" xfId="25725" xr:uid="{CE09D5F2-804A-4613-BF87-975C286EC720}"/>
    <cellStyle name="Calcul 2 2 2 4 2 6" xfId="10869" xr:uid="{00000000-0005-0000-0000-0000AE040000}"/>
    <cellStyle name="Calcul 2 2 2 4 2 6 2" xfId="30866" xr:uid="{540F57A5-035D-445B-857C-1D0C47BCF892}"/>
    <cellStyle name="Calcul 2 2 2 4 2 7" xfId="3623" xr:uid="{00000000-0005-0000-0000-0000AF040000}"/>
    <cellStyle name="Calcul 2 2 2 4 3" xfId="3962" xr:uid="{00000000-0005-0000-0000-0000B0040000}"/>
    <cellStyle name="Calcul 2 2 2 4 3 2" xfId="3963" xr:uid="{00000000-0005-0000-0000-0000B1040000}"/>
    <cellStyle name="Calcul 2 2 2 4 3 2 2" xfId="11774" xr:uid="{00000000-0005-0000-0000-0000B2040000}"/>
    <cellStyle name="Calcul 2 2 2 4 3 2 2 2" xfId="31764" xr:uid="{F565EE51-6A40-4A24-BF21-4E468C0DAE29}"/>
    <cellStyle name="Calcul 2 2 2 4 3 2 3" xfId="11429" xr:uid="{00000000-0005-0000-0000-0000B3040000}"/>
    <cellStyle name="Calcul 2 2 2 4 3 2 3 2" xfId="31424" xr:uid="{73A09F3E-992B-49EE-9AB6-27D6AC34186E}"/>
    <cellStyle name="Calcul 2 2 2 4 3 2 4" xfId="16091" xr:uid="{00000000-0005-0000-0000-0000B4040000}"/>
    <cellStyle name="Calcul 2 2 2 4 3 2 4 2" xfId="35985" xr:uid="{B9913F8C-8F90-42C4-AE97-ABCF44210FB1}"/>
    <cellStyle name="Calcul 2 2 2 4 3 2 5" xfId="20149" xr:uid="{00000000-0005-0000-0000-0000B5040000}"/>
    <cellStyle name="Calcul 2 2 2 4 3 2 5 2" xfId="40025" xr:uid="{1FF839A2-375D-49DE-828E-5CE755E5CC06}"/>
    <cellStyle name="Calcul 2 2 2 4 3 2 6" xfId="17380" xr:uid="{00000000-0005-0000-0000-0000B6040000}"/>
    <cellStyle name="Calcul 2 2 2 4 3 2 6 2" xfId="37269" xr:uid="{EB34BF8A-B365-460D-87BA-278FACB2F6B6}"/>
    <cellStyle name="Calcul 2 2 2 4 3 2 7" xfId="23770" xr:uid="{00000000-0005-0000-0000-0000B7040000}"/>
    <cellStyle name="Calcul 2 2 2 4 3 2 7 2" xfId="43633" xr:uid="{2BB404CF-A85A-40D0-AFFF-8E99A2565E31}"/>
    <cellStyle name="Calcul 2 2 2 4 3 2 8" xfId="25727" xr:uid="{4EBE2351-DC35-4D2D-B3D2-A4C8B7D97B38}"/>
    <cellStyle name="Calcul 2 2 2 4 3 3" xfId="11773" xr:uid="{00000000-0005-0000-0000-0000B8040000}"/>
    <cellStyle name="Calcul 2 2 2 4 3 3 2" xfId="31763" xr:uid="{44953BA7-5C2E-4F76-B8EB-B6C277916368}"/>
    <cellStyle name="Calcul 2 2 2 4 3 4" xfId="9941" xr:uid="{00000000-0005-0000-0000-0000B9040000}"/>
    <cellStyle name="Calcul 2 2 2 4 3 4 2" xfId="29958" xr:uid="{B259C6FB-8A58-4E79-A18A-A0D7DCA572DC}"/>
    <cellStyle name="Calcul 2 2 2 4 3 5" xfId="19419" xr:uid="{00000000-0005-0000-0000-0000BA040000}"/>
    <cellStyle name="Calcul 2 2 2 4 3 5 2" xfId="39297" xr:uid="{72F52FAE-4981-4660-BB8D-F677848CE92D}"/>
    <cellStyle name="Calcul 2 2 2 4 3 6" xfId="16406" xr:uid="{00000000-0005-0000-0000-0000BB040000}"/>
    <cellStyle name="Calcul 2 2 2 4 3 6 2" xfId="36299" xr:uid="{6762262F-5D6C-4EB6-B089-C104E29F748C}"/>
    <cellStyle name="Calcul 2 2 2 4 3 7" xfId="15969" xr:uid="{00000000-0005-0000-0000-0000BC040000}"/>
    <cellStyle name="Calcul 2 2 2 4 3 7 2" xfId="35865" xr:uid="{8842B6D2-E781-4134-B754-9E28A774EA3B}"/>
    <cellStyle name="Calcul 2 2 2 4 3 8" xfId="23769" xr:uid="{00000000-0005-0000-0000-0000BD040000}"/>
    <cellStyle name="Calcul 2 2 2 4 3 8 2" xfId="43632" xr:uid="{B05B294A-3638-4FFC-BFBE-A81D679C0C40}"/>
    <cellStyle name="Calcul 2 2 2 4 3 9" xfId="25726" xr:uid="{D0ACF60B-CFA6-4ABF-A043-5657768C87DB}"/>
    <cellStyle name="Calcul 2 2 2 4 4" xfId="3964" xr:uid="{00000000-0005-0000-0000-0000BE040000}"/>
    <cellStyle name="Calcul 2 2 2 4 4 2" xfId="3965" xr:uid="{00000000-0005-0000-0000-0000BF040000}"/>
    <cellStyle name="Calcul 2 2 2 4 4 2 2" xfId="11776" xr:uid="{00000000-0005-0000-0000-0000C0040000}"/>
    <cellStyle name="Calcul 2 2 2 4 4 2 2 2" xfId="31766" xr:uid="{3234C452-0913-432C-9D4C-75A52C8A2304}"/>
    <cellStyle name="Calcul 2 2 2 4 4 2 3" xfId="9942" xr:uid="{00000000-0005-0000-0000-0000C1040000}"/>
    <cellStyle name="Calcul 2 2 2 4 4 2 3 2" xfId="29959" xr:uid="{D253B9AA-B16C-4CD9-88A0-A6B195FE8224}"/>
    <cellStyle name="Calcul 2 2 2 4 4 2 4" xfId="10347" xr:uid="{00000000-0005-0000-0000-0000C2040000}"/>
    <cellStyle name="Calcul 2 2 2 4 4 2 4 2" xfId="30360" xr:uid="{2D6AD445-8ACB-4333-A43F-668379AB0F4A}"/>
    <cellStyle name="Calcul 2 2 2 4 4 2 5" xfId="10233" xr:uid="{00000000-0005-0000-0000-0000C3040000}"/>
    <cellStyle name="Calcul 2 2 2 4 4 2 5 2" xfId="30246" xr:uid="{0546DFAA-9CA0-41D6-A977-4344E71770E8}"/>
    <cellStyle name="Calcul 2 2 2 4 4 2 6" xfId="19453" xr:uid="{00000000-0005-0000-0000-0000C4040000}"/>
    <cellStyle name="Calcul 2 2 2 4 4 2 6 2" xfId="39331" xr:uid="{E9E048B1-B8AA-4F60-B922-DE8E7EB8F9DD}"/>
    <cellStyle name="Calcul 2 2 2 4 4 2 7" xfId="23772" xr:uid="{00000000-0005-0000-0000-0000C5040000}"/>
    <cellStyle name="Calcul 2 2 2 4 4 2 7 2" xfId="43635" xr:uid="{10D8B0D5-CE8F-4D24-AB4B-BA61768B0364}"/>
    <cellStyle name="Calcul 2 2 2 4 4 2 8" xfId="25729" xr:uid="{504ACECC-BD46-4EE2-9EFF-A5B862ABE59C}"/>
    <cellStyle name="Calcul 2 2 2 4 4 3" xfId="11775" xr:uid="{00000000-0005-0000-0000-0000C6040000}"/>
    <cellStyle name="Calcul 2 2 2 4 4 3 2" xfId="31765" xr:uid="{702302A4-1D1A-4079-8CF7-6085601D0AB5}"/>
    <cellStyle name="Calcul 2 2 2 4 4 4" xfId="11430" xr:uid="{00000000-0005-0000-0000-0000C7040000}"/>
    <cellStyle name="Calcul 2 2 2 4 4 4 2" xfId="31425" xr:uid="{5CC54593-7C88-462A-B66D-91C890990EB0}"/>
    <cellStyle name="Calcul 2 2 2 4 4 5" xfId="20155" xr:uid="{00000000-0005-0000-0000-0000C8040000}"/>
    <cellStyle name="Calcul 2 2 2 4 4 5 2" xfId="40031" xr:uid="{1CF79E33-AE4B-4899-8302-8B2E66BCB2E0}"/>
    <cellStyle name="Calcul 2 2 2 4 4 6" xfId="17083" xr:uid="{00000000-0005-0000-0000-0000C9040000}"/>
    <cellStyle name="Calcul 2 2 2 4 4 6 2" xfId="36974" xr:uid="{FE6704FC-93D6-4E5B-B1F8-1598EFCE2B55}"/>
    <cellStyle name="Calcul 2 2 2 4 4 7" xfId="12243" xr:uid="{00000000-0005-0000-0000-0000CA040000}"/>
    <cellStyle name="Calcul 2 2 2 4 4 7 2" xfId="32233" xr:uid="{B74AE037-F815-41FD-87E9-05CEEF3A59D5}"/>
    <cellStyle name="Calcul 2 2 2 4 4 8" xfId="23771" xr:uid="{00000000-0005-0000-0000-0000CB040000}"/>
    <cellStyle name="Calcul 2 2 2 4 4 8 2" xfId="43634" xr:uid="{A1F86BF2-FFF5-4511-B274-04CED4CC874E}"/>
    <cellStyle name="Calcul 2 2 2 4 4 9" xfId="25728" xr:uid="{57A08498-8917-4FD9-84FC-316D9D2B53A9}"/>
    <cellStyle name="Calcul 2 2 2 4 5" xfId="3966" xr:uid="{00000000-0005-0000-0000-0000CC040000}"/>
    <cellStyle name="Calcul 2 2 2 4 5 2" xfId="3967" xr:uid="{00000000-0005-0000-0000-0000CD040000}"/>
    <cellStyle name="Calcul 2 2 2 4 5 2 2" xfId="11778" xr:uid="{00000000-0005-0000-0000-0000CE040000}"/>
    <cellStyle name="Calcul 2 2 2 4 5 2 2 2" xfId="31768" xr:uid="{0C90B6AB-C65A-4880-857E-FA8CA4830AD6}"/>
    <cellStyle name="Calcul 2 2 2 4 5 2 3" xfId="11129" xr:uid="{00000000-0005-0000-0000-0000CF040000}"/>
    <cellStyle name="Calcul 2 2 2 4 5 2 3 2" xfId="31125" xr:uid="{D44B4465-0B7A-4639-ADD3-22E7BFE9D168}"/>
    <cellStyle name="Calcul 2 2 2 4 5 2 4" xfId="15897" xr:uid="{00000000-0005-0000-0000-0000D0040000}"/>
    <cellStyle name="Calcul 2 2 2 4 5 2 4 2" xfId="35793" xr:uid="{F6B31963-D3E2-463B-AE50-E78233C6F280}"/>
    <cellStyle name="Calcul 2 2 2 4 5 2 5" xfId="15947" xr:uid="{00000000-0005-0000-0000-0000D1040000}"/>
    <cellStyle name="Calcul 2 2 2 4 5 2 5 2" xfId="35843" xr:uid="{6C35034B-5A3D-4D6D-874E-714249E6AE34}"/>
    <cellStyle name="Calcul 2 2 2 4 5 2 6" xfId="19410" xr:uid="{00000000-0005-0000-0000-0000D2040000}"/>
    <cellStyle name="Calcul 2 2 2 4 5 2 6 2" xfId="39288" xr:uid="{6C1FC5C7-A328-4687-9E7C-93830D79D9E1}"/>
    <cellStyle name="Calcul 2 2 2 4 5 2 7" xfId="23453" xr:uid="{00000000-0005-0000-0000-0000D3040000}"/>
    <cellStyle name="Calcul 2 2 2 4 5 2 7 2" xfId="43316" xr:uid="{E541A810-282D-4D49-A24E-E0D705D02C6B}"/>
    <cellStyle name="Calcul 2 2 2 4 5 2 8" xfId="25731" xr:uid="{184E2F3E-988F-4AEC-90CB-107F1176F2AF}"/>
    <cellStyle name="Calcul 2 2 2 4 5 3" xfId="11777" xr:uid="{00000000-0005-0000-0000-0000D4040000}"/>
    <cellStyle name="Calcul 2 2 2 4 5 3 2" xfId="31767" xr:uid="{C341F798-D751-4D74-AAA2-2965E68A086C}"/>
    <cellStyle name="Calcul 2 2 2 4 5 4" xfId="11431" xr:uid="{00000000-0005-0000-0000-0000D5040000}"/>
    <cellStyle name="Calcul 2 2 2 4 5 4 2" xfId="31426" xr:uid="{BA27D2FD-E42A-4D51-B6EF-A461211500F1}"/>
    <cellStyle name="Calcul 2 2 2 4 5 5" xfId="16092" xr:uid="{00000000-0005-0000-0000-0000D6040000}"/>
    <cellStyle name="Calcul 2 2 2 4 5 5 2" xfId="35986" xr:uid="{EB529324-6315-4B73-B73A-770C7BA9D85C}"/>
    <cellStyle name="Calcul 2 2 2 4 5 6" xfId="9305" xr:uid="{00000000-0005-0000-0000-0000D7040000}"/>
    <cellStyle name="Calcul 2 2 2 4 5 6 2" xfId="29332" xr:uid="{88500FB0-48F2-443F-9AAC-63298821D263}"/>
    <cellStyle name="Calcul 2 2 2 4 5 7" xfId="8879" xr:uid="{00000000-0005-0000-0000-0000D8040000}"/>
    <cellStyle name="Calcul 2 2 2 4 5 7 2" xfId="28912" xr:uid="{AD0F58B7-6E00-4E9A-A732-C7740334FAFF}"/>
    <cellStyle name="Calcul 2 2 2 4 5 8" xfId="16610" xr:uid="{00000000-0005-0000-0000-0000D9040000}"/>
    <cellStyle name="Calcul 2 2 2 4 5 8 2" xfId="36503" xr:uid="{17F2F398-EC96-4B03-9ADE-357166D495FC}"/>
    <cellStyle name="Calcul 2 2 2 4 5 9" xfId="25730" xr:uid="{CC294486-1784-42E9-A71E-09609472175F}"/>
    <cellStyle name="Calcul 2 2 2 4 6" xfId="3968" xr:uid="{00000000-0005-0000-0000-0000DA040000}"/>
    <cellStyle name="Calcul 2 2 2 4 6 2" xfId="11779" xr:uid="{00000000-0005-0000-0000-0000DB040000}"/>
    <cellStyle name="Calcul 2 2 2 4 6 2 2" xfId="31769" xr:uid="{A9205C89-A20A-4101-9B01-D22141A0F57B}"/>
    <cellStyle name="Calcul 2 2 2 4 6 3" xfId="11432" xr:uid="{00000000-0005-0000-0000-0000DC040000}"/>
    <cellStyle name="Calcul 2 2 2 4 6 3 2" xfId="31427" xr:uid="{1DAA3A93-FA38-43BF-B53D-99CBEE00BFD5}"/>
    <cellStyle name="Calcul 2 2 2 4 6 4" xfId="9403" xr:uid="{00000000-0005-0000-0000-0000DD040000}"/>
    <cellStyle name="Calcul 2 2 2 4 6 4 2" xfId="29430" xr:uid="{8AE15F44-0D76-4333-AFF7-5085E54D5785}"/>
    <cellStyle name="Calcul 2 2 2 4 6 5" xfId="12824" xr:uid="{00000000-0005-0000-0000-0000DE040000}"/>
    <cellStyle name="Calcul 2 2 2 4 6 5 2" xfId="32810" xr:uid="{732B3B48-1C30-45B6-B6FB-535D844CA9F7}"/>
    <cellStyle name="Calcul 2 2 2 4 6 6" xfId="15778" xr:uid="{00000000-0005-0000-0000-0000DF040000}"/>
    <cellStyle name="Calcul 2 2 2 4 6 6 2" xfId="35676" xr:uid="{4C729F5C-BC22-4CBA-B098-BE7EB1D2D3DD}"/>
    <cellStyle name="Calcul 2 2 2 4 6 7" xfId="14763" xr:uid="{00000000-0005-0000-0000-0000E0040000}"/>
    <cellStyle name="Calcul 2 2 2 4 6 7 2" xfId="34674" xr:uid="{C0FA37CC-F0CA-457B-8C78-464A09270DC2}"/>
    <cellStyle name="Calcul 2 2 2 4 6 8" xfId="25732" xr:uid="{C43707A6-5ECB-458D-A09F-3ABEE559F6DC}"/>
    <cellStyle name="Calcul 2 2 2 4 7" xfId="10830" xr:uid="{00000000-0005-0000-0000-0000E1040000}"/>
    <cellStyle name="Calcul 2 2 2 4 7 2" xfId="30828" xr:uid="{534F5895-AB30-439C-A49E-92A7387127D1}"/>
    <cellStyle name="Calcul 2 2 2 5" xfId="2600" xr:uid="{00000000-0005-0000-0000-0000E2040000}"/>
    <cellStyle name="Calcul 2 2 2 5 2" xfId="3969" xr:uid="{00000000-0005-0000-0000-0000E3040000}"/>
    <cellStyle name="Calcul 2 2 2 5 2 2" xfId="3970" xr:uid="{00000000-0005-0000-0000-0000E4040000}"/>
    <cellStyle name="Calcul 2 2 2 5 2 2 2" xfId="11781" xr:uid="{00000000-0005-0000-0000-0000E5040000}"/>
    <cellStyle name="Calcul 2 2 2 5 2 2 2 2" xfId="31771" xr:uid="{1C1CE7C1-4234-4B21-B341-06C10F2ED8EB}"/>
    <cellStyle name="Calcul 2 2 2 5 2 2 3" xfId="11434" xr:uid="{00000000-0005-0000-0000-0000E6040000}"/>
    <cellStyle name="Calcul 2 2 2 5 2 2 3 2" xfId="31429" xr:uid="{240B09FF-B4F1-4152-9B4A-538F826C022D}"/>
    <cellStyle name="Calcul 2 2 2 5 2 2 4" xfId="18215" xr:uid="{00000000-0005-0000-0000-0000E7040000}"/>
    <cellStyle name="Calcul 2 2 2 5 2 2 4 2" xfId="38099" xr:uid="{B1C2714D-6269-436C-9909-063DC1AAE297}"/>
    <cellStyle name="Calcul 2 2 2 5 2 2 5" xfId="16758" xr:uid="{00000000-0005-0000-0000-0000E8040000}"/>
    <cellStyle name="Calcul 2 2 2 5 2 2 5 2" xfId="36649" xr:uid="{A06F9F98-DE64-4EB8-AF65-DEA439B2039D}"/>
    <cellStyle name="Calcul 2 2 2 5 2 2 6" xfId="16658" xr:uid="{00000000-0005-0000-0000-0000E9040000}"/>
    <cellStyle name="Calcul 2 2 2 5 2 2 6 2" xfId="36551" xr:uid="{DB6845DB-993B-4AE4-B63E-821ED5B2E4B4}"/>
    <cellStyle name="Calcul 2 2 2 5 2 2 7" xfId="23774" xr:uid="{00000000-0005-0000-0000-0000EA040000}"/>
    <cellStyle name="Calcul 2 2 2 5 2 2 7 2" xfId="43637" xr:uid="{02325AC1-32FE-4066-9940-DA74F4C8FF64}"/>
    <cellStyle name="Calcul 2 2 2 5 2 2 8" xfId="25734" xr:uid="{08DC71FA-F76A-422F-8FA9-0750C858281F}"/>
    <cellStyle name="Calcul 2 2 2 5 2 3" xfId="11780" xr:uid="{00000000-0005-0000-0000-0000EB040000}"/>
    <cellStyle name="Calcul 2 2 2 5 2 3 2" xfId="31770" xr:uid="{29239485-0070-4860-BAA7-B2D980150D68}"/>
    <cellStyle name="Calcul 2 2 2 5 2 4" xfId="11433" xr:uid="{00000000-0005-0000-0000-0000EC040000}"/>
    <cellStyle name="Calcul 2 2 2 5 2 4 2" xfId="31428" xr:uid="{9835A9B1-4F0C-4AB7-9F6A-1CCF69B2E018}"/>
    <cellStyle name="Calcul 2 2 2 5 2 5" xfId="18217" xr:uid="{00000000-0005-0000-0000-0000ED040000}"/>
    <cellStyle name="Calcul 2 2 2 5 2 5 2" xfId="38101" xr:uid="{A362168F-EA06-442D-94DD-77E851DAA3E6}"/>
    <cellStyle name="Calcul 2 2 2 5 2 6" xfId="9792" xr:uid="{00000000-0005-0000-0000-0000EE040000}"/>
    <cellStyle name="Calcul 2 2 2 5 2 6 2" xfId="29818" xr:uid="{17D00900-C424-41E1-BEAD-5BDA7C49D022}"/>
    <cellStyle name="Calcul 2 2 2 5 2 7" xfId="9466" xr:uid="{00000000-0005-0000-0000-0000EF040000}"/>
    <cellStyle name="Calcul 2 2 2 5 2 7 2" xfId="29492" xr:uid="{DD8DD46F-D71F-4438-BABC-A986BBBAC2BB}"/>
    <cellStyle name="Calcul 2 2 2 5 2 8" xfId="23773" xr:uid="{00000000-0005-0000-0000-0000F0040000}"/>
    <cellStyle name="Calcul 2 2 2 5 2 8 2" xfId="43636" xr:uid="{195E801B-DB30-44AB-874B-A8D181C90588}"/>
    <cellStyle name="Calcul 2 2 2 5 2 9" xfId="25733" xr:uid="{950ADD35-961E-4BAE-9291-948FC174C2B5}"/>
    <cellStyle name="Calcul 2 2 2 5 3" xfId="3971" xr:uid="{00000000-0005-0000-0000-0000F1040000}"/>
    <cellStyle name="Calcul 2 2 2 5 3 2" xfId="3972" xr:uid="{00000000-0005-0000-0000-0000F2040000}"/>
    <cellStyle name="Calcul 2 2 2 5 3 2 2" xfId="11783" xr:uid="{00000000-0005-0000-0000-0000F3040000}"/>
    <cellStyle name="Calcul 2 2 2 5 3 2 2 2" xfId="31773" xr:uid="{74120E16-E4A2-460A-AB4B-3C5D87AD7BAD}"/>
    <cellStyle name="Calcul 2 2 2 5 3 2 3" xfId="11435" xr:uid="{00000000-0005-0000-0000-0000F4040000}"/>
    <cellStyle name="Calcul 2 2 2 5 3 2 3 2" xfId="31430" xr:uid="{4251DC63-FA47-468A-B7CA-AF5FBC021515}"/>
    <cellStyle name="Calcul 2 2 2 5 3 2 4" xfId="18219" xr:uid="{00000000-0005-0000-0000-0000F5040000}"/>
    <cellStyle name="Calcul 2 2 2 5 3 2 4 2" xfId="38103" xr:uid="{000992A6-5EF2-4943-93F8-4743DE4030CA}"/>
    <cellStyle name="Calcul 2 2 2 5 3 2 5" xfId="8554" xr:uid="{00000000-0005-0000-0000-0000F6040000}"/>
    <cellStyle name="Calcul 2 2 2 5 3 2 5 2" xfId="28607" xr:uid="{CB4048C4-D780-44FE-8C2A-14BCD9152D1F}"/>
    <cellStyle name="Calcul 2 2 2 5 3 2 6" xfId="9684" xr:uid="{00000000-0005-0000-0000-0000F7040000}"/>
    <cellStyle name="Calcul 2 2 2 5 3 2 6 2" xfId="29710" xr:uid="{51CD5B1A-EFB8-4DC3-BAE0-EFD2B34654C7}"/>
    <cellStyle name="Calcul 2 2 2 5 3 2 7" xfId="23775" xr:uid="{00000000-0005-0000-0000-0000F8040000}"/>
    <cellStyle name="Calcul 2 2 2 5 3 2 7 2" xfId="43638" xr:uid="{2AB9FF4C-76E2-4C7B-9FEF-D1734D509153}"/>
    <cellStyle name="Calcul 2 2 2 5 3 2 8" xfId="25736" xr:uid="{99745D74-4119-471D-8078-CBC91C1A31CE}"/>
    <cellStyle name="Calcul 2 2 2 5 3 3" xfId="11782" xr:uid="{00000000-0005-0000-0000-0000F9040000}"/>
    <cellStyle name="Calcul 2 2 2 5 3 3 2" xfId="31772" xr:uid="{E6F4C900-2F53-40CF-ADA1-47BA11CB5D81}"/>
    <cellStyle name="Calcul 2 2 2 5 3 4" xfId="11130" xr:uid="{00000000-0005-0000-0000-0000FA040000}"/>
    <cellStyle name="Calcul 2 2 2 5 3 4 2" xfId="31126" xr:uid="{E78C1E31-39AC-4A28-BB31-5C86AA427BCB}"/>
    <cellStyle name="Calcul 2 2 2 5 3 5" xfId="15349" xr:uid="{00000000-0005-0000-0000-0000FB040000}"/>
    <cellStyle name="Calcul 2 2 2 5 3 5 2" xfId="35257" xr:uid="{FC175638-939D-49FA-ABEB-5C71EC8E419D}"/>
    <cellStyle name="Calcul 2 2 2 5 3 6" xfId="19692" xr:uid="{00000000-0005-0000-0000-0000FC040000}"/>
    <cellStyle name="Calcul 2 2 2 5 3 6 2" xfId="39569" xr:uid="{20A1BC44-B525-41A9-A3C7-FA762D274749}"/>
    <cellStyle name="Calcul 2 2 2 5 3 7" xfId="15700" xr:uid="{00000000-0005-0000-0000-0000FD040000}"/>
    <cellStyle name="Calcul 2 2 2 5 3 7 2" xfId="35599" xr:uid="{A1A4653B-D5C0-41B7-9246-C86EB8583C05}"/>
    <cellStyle name="Calcul 2 2 2 5 3 8" xfId="23446" xr:uid="{00000000-0005-0000-0000-0000FE040000}"/>
    <cellStyle name="Calcul 2 2 2 5 3 8 2" xfId="43309" xr:uid="{1EEAD9F0-56BA-4F8C-873A-3B78FA3CFC23}"/>
    <cellStyle name="Calcul 2 2 2 5 3 9" xfId="25735" xr:uid="{D623F22E-6BC8-4362-927B-8676004B828D}"/>
    <cellStyle name="Calcul 2 2 2 5 4" xfId="3973" xr:uid="{00000000-0005-0000-0000-0000FF040000}"/>
    <cellStyle name="Calcul 2 2 2 5 4 2" xfId="3974" xr:uid="{00000000-0005-0000-0000-000000050000}"/>
    <cellStyle name="Calcul 2 2 2 5 4 2 2" xfId="11785" xr:uid="{00000000-0005-0000-0000-000001050000}"/>
    <cellStyle name="Calcul 2 2 2 5 4 2 2 2" xfId="31775" xr:uid="{C50E61EC-6FDC-4046-BC29-0D35D670C374}"/>
    <cellStyle name="Calcul 2 2 2 5 4 2 3" xfId="13274" xr:uid="{00000000-0005-0000-0000-000002050000}"/>
    <cellStyle name="Calcul 2 2 2 5 4 2 3 2" xfId="33249" xr:uid="{D652BC89-4DBB-4F37-BDBB-01CFD7290F21}"/>
    <cellStyle name="Calcul 2 2 2 5 4 2 4" xfId="18227" xr:uid="{00000000-0005-0000-0000-000003050000}"/>
    <cellStyle name="Calcul 2 2 2 5 4 2 4 2" xfId="38111" xr:uid="{65ED126C-6662-4A0B-9BB4-8E9058CF1953}"/>
    <cellStyle name="Calcul 2 2 2 5 4 2 5" xfId="20126" xr:uid="{00000000-0005-0000-0000-000004050000}"/>
    <cellStyle name="Calcul 2 2 2 5 4 2 5 2" xfId="40002" xr:uid="{C9F61322-F759-4E47-9D39-92B54F51501C}"/>
    <cellStyle name="Calcul 2 2 2 5 4 2 6" xfId="23579" xr:uid="{00000000-0005-0000-0000-000005050000}"/>
    <cellStyle name="Calcul 2 2 2 5 4 2 6 2" xfId="43442" xr:uid="{2149E05B-5C2A-4FD0-B2B4-A37B05EF38C2}"/>
    <cellStyle name="Calcul 2 2 2 5 4 2 7" xfId="23777" xr:uid="{00000000-0005-0000-0000-000006050000}"/>
    <cellStyle name="Calcul 2 2 2 5 4 2 7 2" xfId="43640" xr:uid="{936D8864-4243-4D92-B3AA-5F9FE0BA917C}"/>
    <cellStyle name="Calcul 2 2 2 5 4 2 8" xfId="25738" xr:uid="{38698F63-733B-497F-83E8-96A25283AA26}"/>
    <cellStyle name="Calcul 2 2 2 5 4 3" xfId="11784" xr:uid="{00000000-0005-0000-0000-000007050000}"/>
    <cellStyle name="Calcul 2 2 2 5 4 3 2" xfId="31774" xr:uid="{7A238C47-319F-4653-BF65-79A958E2098E}"/>
    <cellStyle name="Calcul 2 2 2 5 4 4" xfId="11436" xr:uid="{00000000-0005-0000-0000-000008050000}"/>
    <cellStyle name="Calcul 2 2 2 5 4 4 2" xfId="31431" xr:uid="{EA0F0625-D6D4-4A37-9A97-8A81F37875D9}"/>
    <cellStyle name="Calcul 2 2 2 5 4 5" xfId="18223" xr:uid="{00000000-0005-0000-0000-000009050000}"/>
    <cellStyle name="Calcul 2 2 2 5 4 5 2" xfId="38107" xr:uid="{83B1F532-A8B0-44B6-92B9-D8960BC74042}"/>
    <cellStyle name="Calcul 2 2 2 5 4 6" xfId="19003" xr:uid="{00000000-0005-0000-0000-00000A050000}"/>
    <cellStyle name="Calcul 2 2 2 5 4 6 2" xfId="38886" xr:uid="{D2B539C7-0215-4F1B-9AEB-DC7949E5B932}"/>
    <cellStyle name="Calcul 2 2 2 5 4 7" xfId="10236" xr:uid="{00000000-0005-0000-0000-00000B050000}"/>
    <cellStyle name="Calcul 2 2 2 5 4 7 2" xfId="30249" xr:uid="{F1AE5C27-CDCA-4342-B46A-66EB4CAD4161}"/>
    <cellStyle name="Calcul 2 2 2 5 4 8" xfId="23776" xr:uid="{00000000-0005-0000-0000-00000C050000}"/>
    <cellStyle name="Calcul 2 2 2 5 4 8 2" xfId="43639" xr:uid="{40494260-7041-423B-9B30-480DE41CD83D}"/>
    <cellStyle name="Calcul 2 2 2 5 4 9" xfId="25737" xr:uid="{867B5488-AD17-446A-98BF-461BB0032AC4}"/>
    <cellStyle name="Calcul 2 2 2 5 5" xfId="3975" xr:uid="{00000000-0005-0000-0000-00000D050000}"/>
    <cellStyle name="Calcul 2 2 2 5 5 2" xfId="11786" xr:uid="{00000000-0005-0000-0000-00000E050000}"/>
    <cellStyle name="Calcul 2 2 2 5 5 2 2" xfId="31776" xr:uid="{1750C093-938C-426E-A9EA-ED879D8A7C57}"/>
    <cellStyle name="Calcul 2 2 2 5 5 3" xfId="9943" xr:uid="{00000000-0005-0000-0000-00000F050000}"/>
    <cellStyle name="Calcul 2 2 2 5 5 3 2" xfId="29960" xr:uid="{8B872C52-C330-464A-96CA-C52B3430FEBD}"/>
    <cellStyle name="Calcul 2 2 2 5 5 4" xfId="18230" xr:uid="{00000000-0005-0000-0000-000010050000}"/>
    <cellStyle name="Calcul 2 2 2 5 5 4 2" xfId="38114" xr:uid="{B2350880-AE5D-48D3-96DB-F3AB747ECC89}"/>
    <cellStyle name="Calcul 2 2 2 5 5 5" xfId="18496" xr:uid="{00000000-0005-0000-0000-000011050000}"/>
    <cellStyle name="Calcul 2 2 2 5 5 5 2" xfId="38379" xr:uid="{0DC91382-5162-4841-B24F-5ED4DC6B5834}"/>
    <cellStyle name="Calcul 2 2 2 5 5 6" xfId="23520" xr:uid="{00000000-0005-0000-0000-000012050000}"/>
    <cellStyle name="Calcul 2 2 2 5 5 6 2" xfId="43383" xr:uid="{7416816A-DE87-4292-B5FC-C82158123DC3}"/>
    <cellStyle name="Calcul 2 2 2 5 5 7" xfId="23778" xr:uid="{00000000-0005-0000-0000-000013050000}"/>
    <cellStyle name="Calcul 2 2 2 5 5 7 2" xfId="43641" xr:uid="{6B0DCF4D-46E4-4DBF-9E55-831E375FDC74}"/>
    <cellStyle name="Calcul 2 2 2 5 5 8" xfId="25739" xr:uid="{A05F8E30-8E28-4DE9-9012-906BD3F60680}"/>
    <cellStyle name="Calcul 2 2 2 5 6" xfId="10870" xr:uid="{00000000-0005-0000-0000-000014050000}"/>
    <cellStyle name="Calcul 2 2 2 5 6 2" xfId="30867" xr:uid="{84793748-C273-4383-8BF9-ABCF2599CF9D}"/>
    <cellStyle name="Calcul 2 2 2 5 7" xfId="3624" xr:uid="{00000000-0005-0000-0000-000015050000}"/>
    <cellStyle name="Calcul 2 2 2 6" xfId="3976" xr:uid="{00000000-0005-0000-0000-000016050000}"/>
    <cellStyle name="Calcul 2 2 2 6 2" xfId="3977" xr:uid="{00000000-0005-0000-0000-000017050000}"/>
    <cellStyle name="Calcul 2 2 2 6 2 2" xfId="11788" xr:uid="{00000000-0005-0000-0000-000018050000}"/>
    <cellStyle name="Calcul 2 2 2 6 2 2 2" xfId="31778" xr:uid="{12F8D3CA-43B7-4920-858C-FE2221AFBA50}"/>
    <cellStyle name="Calcul 2 2 2 6 2 3" xfId="18613" xr:uid="{00000000-0005-0000-0000-000019050000}"/>
    <cellStyle name="Calcul 2 2 2 6 2 3 2" xfId="38496" xr:uid="{A0584487-5FBC-4C5A-B789-3AB5CD64F8D6}"/>
    <cellStyle name="Calcul 2 2 2 6 2 4" xfId="17042" xr:uid="{00000000-0005-0000-0000-00001A050000}"/>
    <cellStyle name="Calcul 2 2 2 6 2 4 2" xfId="36933" xr:uid="{38EE32A9-827D-48FB-A6C0-320F8F529679}"/>
    <cellStyle name="Calcul 2 2 2 6 2 5" xfId="20143" xr:uid="{00000000-0005-0000-0000-00001B050000}"/>
    <cellStyle name="Calcul 2 2 2 6 2 5 2" xfId="40019" xr:uid="{EC53418A-50D7-40A0-A023-77EB3248F913}"/>
    <cellStyle name="Calcul 2 2 2 6 2 6" xfId="23531" xr:uid="{00000000-0005-0000-0000-00001C050000}"/>
    <cellStyle name="Calcul 2 2 2 6 2 6 2" xfId="43394" xr:uid="{77B614D1-6651-4FD1-BFF7-1DD7F554B2F3}"/>
    <cellStyle name="Calcul 2 2 2 6 2 7" xfId="24590" xr:uid="{00000000-0005-0000-0000-00001D050000}"/>
    <cellStyle name="Calcul 2 2 2 6 2 7 2" xfId="44450" xr:uid="{5BE47079-C909-4926-A5AF-EE310179CCC3}"/>
    <cellStyle name="Calcul 2 2 2 6 2 8" xfId="25741" xr:uid="{5F6E6BE6-210A-4FE9-B79F-CE0BF9A0007B}"/>
    <cellStyle name="Calcul 2 2 2 6 3" xfId="11787" xr:uid="{00000000-0005-0000-0000-00001E050000}"/>
    <cellStyle name="Calcul 2 2 2 6 3 2" xfId="31777" xr:uid="{11379064-B758-4034-95D5-4EE28D036E5F}"/>
    <cellStyle name="Calcul 2 2 2 6 4" xfId="18692" xr:uid="{00000000-0005-0000-0000-00001F050000}"/>
    <cellStyle name="Calcul 2 2 2 6 4 2" xfId="38575" xr:uid="{689F8DBD-1B54-4FFC-8C63-F3725F9B9132}"/>
    <cellStyle name="Calcul 2 2 2 6 5" xfId="8830" xr:uid="{00000000-0005-0000-0000-000020050000}"/>
    <cellStyle name="Calcul 2 2 2 6 5 2" xfId="28868" xr:uid="{25641976-2BC8-4A2E-93CC-DD9716F36C87}"/>
    <cellStyle name="Calcul 2 2 2 6 6" xfId="16908" xr:uid="{00000000-0005-0000-0000-000021050000}"/>
    <cellStyle name="Calcul 2 2 2 6 6 2" xfId="36799" xr:uid="{5A01C85C-8EE6-4D94-A76B-81B7366C6C8C}"/>
    <cellStyle name="Calcul 2 2 2 6 7" xfId="23576" xr:uid="{00000000-0005-0000-0000-000022050000}"/>
    <cellStyle name="Calcul 2 2 2 6 7 2" xfId="43439" xr:uid="{E9BD6D2D-DC88-42C5-BB23-D7FCB43E44FA}"/>
    <cellStyle name="Calcul 2 2 2 6 8" xfId="24544" xr:uid="{00000000-0005-0000-0000-000023050000}"/>
    <cellStyle name="Calcul 2 2 2 6 8 2" xfId="44404" xr:uid="{09F70EE4-6FEB-4E13-AEE6-82114D88D227}"/>
    <cellStyle name="Calcul 2 2 2 6 9" xfId="25740" xr:uid="{A1803793-C1A6-444E-99BF-3F895F364A2C}"/>
    <cellStyle name="Calcul 2 2 2 7" xfId="3978" xr:uid="{00000000-0005-0000-0000-000024050000}"/>
    <cellStyle name="Calcul 2 2 2 7 2" xfId="3979" xr:uid="{00000000-0005-0000-0000-000025050000}"/>
    <cellStyle name="Calcul 2 2 2 7 2 2" xfId="11790" xr:uid="{00000000-0005-0000-0000-000026050000}"/>
    <cellStyle name="Calcul 2 2 2 7 2 2 2" xfId="31780" xr:uid="{EB356FD2-2BB1-488B-A337-C329A92A355C}"/>
    <cellStyle name="Calcul 2 2 2 7 2 3" xfId="18634" xr:uid="{00000000-0005-0000-0000-000027050000}"/>
    <cellStyle name="Calcul 2 2 2 7 2 3 2" xfId="38517" xr:uid="{8343A9BF-A0B6-4515-A46A-C7EE8D2140F2}"/>
    <cellStyle name="Calcul 2 2 2 7 2 4" xfId="18601" xr:uid="{00000000-0005-0000-0000-000028050000}"/>
    <cellStyle name="Calcul 2 2 2 7 2 4 2" xfId="38484" xr:uid="{3FBC4E8C-AB54-4E21-B7D8-2DABFB3504A3}"/>
    <cellStyle name="Calcul 2 2 2 7 2 5" xfId="8555" xr:uid="{00000000-0005-0000-0000-000029050000}"/>
    <cellStyle name="Calcul 2 2 2 7 2 5 2" xfId="28608" xr:uid="{E209DF54-3506-41FE-B87A-E829FB98467F}"/>
    <cellStyle name="Calcul 2 2 2 7 2 6" xfId="23539" xr:uid="{00000000-0005-0000-0000-00002A050000}"/>
    <cellStyle name="Calcul 2 2 2 7 2 6 2" xfId="43402" xr:uid="{E28C977E-52E5-42EA-A9B8-FC810E882353}"/>
    <cellStyle name="Calcul 2 2 2 7 2 7" xfId="15945" xr:uid="{00000000-0005-0000-0000-00002B050000}"/>
    <cellStyle name="Calcul 2 2 2 7 2 7 2" xfId="35841" xr:uid="{92FE55D8-10E2-486B-B38E-94652F459DCA}"/>
    <cellStyle name="Calcul 2 2 2 7 2 8" xfId="25743" xr:uid="{DBE5CA7C-1810-4665-81BB-82594282FEC2}"/>
    <cellStyle name="Calcul 2 2 2 7 3" xfId="11789" xr:uid="{00000000-0005-0000-0000-00002C050000}"/>
    <cellStyle name="Calcul 2 2 2 7 3 2" xfId="31779" xr:uid="{19904853-6521-4451-9EB5-135F93394BE0}"/>
    <cellStyle name="Calcul 2 2 2 7 4" xfId="18689" xr:uid="{00000000-0005-0000-0000-00002D050000}"/>
    <cellStyle name="Calcul 2 2 2 7 4 2" xfId="38572" xr:uid="{A727598F-2DB8-4E7B-A8CA-CE6D333CB941}"/>
    <cellStyle name="Calcul 2 2 2 7 5" xfId="19604" xr:uid="{00000000-0005-0000-0000-00002E050000}"/>
    <cellStyle name="Calcul 2 2 2 7 5 2" xfId="39481" xr:uid="{2172EDCA-E6A4-4A77-A30B-769E8B9D500F}"/>
    <cellStyle name="Calcul 2 2 2 7 6" xfId="9392" xr:uid="{00000000-0005-0000-0000-00002F050000}"/>
    <cellStyle name="Calcul 2 2 2 7 6 2" xfId="29419" xr:uid="{D3FCC7EB-85AC-4FB6-BD0D-8767D58E5B0D}"/>
    <cellStyle name="Calcul 2 2 2 7 7" xfId="23572" xr:uid="{00000000-0005-0000-0000-000030050000}"/>
    <cellStyle name="Calcul 2 2 2 7 7 2" xfId="43435" xr:uid="{9BF42CEB-A741-4EC4-BDDB-204347EA2943}"/>
    <cellStyle name="Calcul 2 2 2 7 8" xfId="22740" xr:uid="{00000000-0005-0000-0000-000031050000}"/>
    <cellStyle name="Calcul 2 2 2 7 8 2" xfId="42611" xr:uid="{C40EC5A4-7F46-4553-8480-F80CB5F099FB}"/>
    <cellStyle name="Calcul 2 2 2 7 9" xfId="25742" xr:uid="{39EA9F94-14E6-470D-B91E-E5C7EF486D78}"/>
    <cellStyle name="Calcul 2 2 2 8" xfId="3980" xr:uid="{00000000-0005-0000-0000-000032050000}"/>
    <cellStyle name="Calcul 2 2 2 8 2" xfId="3981" xr:uid="{00000000-0005-0000-0000-000033050000}"/>
    <cellStyle name="Calcul 2 2 2 8 2 2" xfId="11792" xr:uid="{00000000-0005-0000-0000-000034050000}"/>
    <cellStyle name="Calcul 2 2 2 8 2 2 2" xfId="31782" xr:uid="{73CD1393-11AE-490E-966E-F3CE9B157C03}"/>
    <cellStyle name="Calcul 2 2 2 8 2 3" xfId="18642" xr:uid="{00000000-0005-0000-0000-000035050000}"/>
    <cellStyle name="Calcul 2 2 2 8 2 3 2" xfId="38525" xr:uid="{9FF7479B-CC52-4A59-8535-3E2478C19F0A}"/>
    <cellStyle name="Calcul 2 2 2 8 2 4" xfId="16479" xr:uid="{00000000-0005-0000-0000-000036050000}"/>
    <cellStyle name="Calcul 2 2 2 8 2 4 2" xfId="36372" xr:uid="{614467A5-D550-4105-88B3-11752058FE1F}"/>
    <cellStyle name="Calcul 2 2 2 8 2 5" xfId="15953" xr:uid="{00000000-0005-0000-0000-000037050000}"/>
    <cellStyle name="Calcul 2 2 2 8 2 5 2" xfId="35849" xr:uid="{961F96B5-0B3D-4046-AB8A-A9D675A92C27}"/>
    <cellStyle name="Calcul 2 2 2 8 2 6" xfId="23541" xr:uid="{00000000-0005-0000-0000-000038050000}"/>
    <cellStyle name="Calcul 2 2 2 8 2 6 2" xfId="43404" xr:uid="{9CDBD779-B7E4-4AA9-8ACD-12586842C618}"/>
    <cellStyle name="Calcul 2 2 2 8 2 7" xfId="24575" xr:uid="{00000000-0005-0000-0000-000039050000}"/>
    <cellStyle name="Calcul 2 2 2 8 2 7 2" xfId="44435" xr:uid="{422F84E1-36FF-4516-B33F-AE7D10099A6E}"/>
    <cellStyle name="Calcul 2 2 2 8 2 8" xfId="25745" xr:uid="{3FD7AD2D-67BA-4DE6-92F7-506A19B11C27}"/>
    <cellStyle name="Calcul 2 2 2 8 3" xfId="11791" xr:uid="{00000000-0005-0000-0000-00003A050000}"/>
    <cellStyle name="Calcul 2 2 2 8 3 2" xfId="31781" xr:uid="{151AA276-6D70-4693-98EA-5AFDF35C4E69}"/>
    <cellStyle name="Calcul 2 2 2 8 4" xfId="18685" xr:uid="{00000000-0005-0000-0000-00003B050000}"/>
    <cellStyle name="Calcul 2 2 2 8 4 2" xfId="38568" xr:uid="{F15CD8A6-5827-4874-8488-FFB1A998CA14}"/>
    <cellStyle name="Calcul 2 2 2 8 5" xfId="17688" xr:uid="{00000000-0005-0000-0000-00003C050000}"/>
    <cellStyle name="Calcul 2 2 2 8 5 2" xfId="37573" xr:uid="{89B1BB31-EBDB-4CF0-AC02-AE4E601742F3}"/>
    <cellStyle name="Calcul 2 2 2 8 6" xfId="8556" xr:uid="{00000000-0005-0000-0000-00003D050000}"/>
    <cellStyle name="Calcul 2 2 2 8 6 2" xfId="28609" xr:uid="{F22C3B06-252A-492A-B381-9262A23880E4}"/>
    <cellStyle name="Calcul 2 2 2 8 7" xfId="23568" xr:uid="{00000000-0005-0000-0000-00003E050000}"/>
    <cellStyle name="Calcul 2 2 2 8 7 2" xfId="43431" xr:uid="{97284E79-D4D6-4865-9B97-A93A1DEC184B}"/>
    <cellStyle name="Calcul 2 2 2 8 8" xfId="24548" xr:uid="{00000000-0005-0000-0000-00003F050000}"/>
    <cellStyle name="Calcul 2 2 2 8 8 2" xfId="44408" xr:uid="{B84020B2-C8BD-4FDA-AC02-77841F9122BC}"/>
    <cellStyle name="Calcul 2 2 2 8 9" xfId="25744" xr:uid="{E11A2B2D-E4C3-4658-97E6-A08E95DFAEB8}"/>
    <cellStyle name="Calcul 2 2 2 9" xfId="3982" xr:uid="{00000000-0005-0000-0000-000040050000}"/>
    <cellStyle name="Calcul 2 2 2 9 2" xfId="11793" xr:uid="{00000000-0005-0000-0000-000041050000}"/>
    <cellStyle name="Calcul 2 2 2 9 2 2" xfId="31783" xr:uid="{2A23A68D-B77C-4379-A1D9-C0110CB1B5B9}"/>
    <cellStyle name="Calcul 2 2 2 9 3" xfId="18679" xr:uid="{00000000-0005-0000-0000-000042050000}"/>
    <cellStyle name="Calcul 2 2 2 9 3 2" xfId="38562" xr:uid="{0EEF1AB7-F3CB-4796-9430-23D31820DD1C}"/>
    <cellStyle name="Calcul 2 2 2 9 4" xfId="19609" xr:uid="{00000000-0005-0000-0000-000043050000}"/>
    <cellStyle name="Calcul 2 2 2 9 4 2" xfId="39486" xr:uid="{16509AFE-F510-42CD-BCD2-190AD5D4A2BF}"/>
    <cellStyle name="Calcul 2 2 2 9 5" xfId="15444" xr:uid="{00000000-0005-0000-0000-000044050000}"/>
    <cellStyle name="Calcul 2 2 2 9 5 2" xfId="35349" xr:uid="{EB033631-977F-4094-A7FC-2822237AF791}"/>
    <cellStyle name="Calcul 2 2 2 9 6" xfId="23565" xr:uid="{00000000-0005-0000-0000-000045050000}"/>
    <cellStyle name="Calcul 2 2 2 9 6 2" xfId="43428" xr:uid="{6E84F1E0-DB4E-4627-8D35-A209ABC2AFA5}"/>
    <cellStyle name="Calcul 2 2 2 9 7" xfId="24551" xr:uid="{00000000-0005-0000-0000-000046050000}"/>
    <cellStyle name="Calcul 2 2 2 9 7 2" xfId="44411" xr:uid="{CB510D86-DD63-4F16-A1C3-7C8923567442}"/>
    <cellStyle name="Calcul 2 2 2 9 8" xfId="25746" xr:uid="{882C87EA-54AD-4018-BB3C-0860C8CA4838}"/>
    <cellStyle name="Calcul 2 2 3" xfId="165" xr:uid="{00000000-0005-0000-0000-000047050000}"/>
    <cellStyle name="Calcul 2 2 3 2" xfId="2601" xr:uid="{00000000-0005-0000-0000-000048050000}"/>
    <cellStyle name="Calcul 2 2 3 2 2" xfId="3983" xr:uid="{00000000-0005-0000-0000-000049050000}"/>
    <cellStyle name="Calcul 2 2 3 2 2 2" xfId="3984" xr:uid="{00000000-0005-0000-0000-00004A050000}"/>
    <cellStyle name="Calcul 2 2 3 2 2 2 2" xfId="11795" xr:uid="{00000000-0005-0000-0000-00004B050000}"/>
    <cellStyle name="Calcul 2 2 3 2 2 2 2 2" xfId="31785" xr:uid="{BC3CF50B-739C-45E7-BB87-7FA264BC4137}"/>
    <cellStyle name="Calcul 2 2 3 2 2 2 3" xfId="18676" xr:uid="{00000000-0005-0000-0000-00004C050000}"/>
    <cellStyle name="Calcul 2 2 3 2 2 2 3 2" xfId="38559" xr:uid="{EF161549-7E11-4102-9EAE-82098EAA3BEB}"/>
    <cellStyle name="Calcul 2 2 3 2 2 2 4" xfId="19050" xr:uid="{00000000-0005-0000-0000-00004D050000}"/>
    <cellStyle name="Calcul 2 2 3 2 2 2 4 2" xfId="38932" xr:uid="{EFC21BD8-4EAB-4E9C-96E4-70AD25707EF8}"/>
    <cellStyle name="Calcul 2 2 3 2 2 2 5" xfId="16144" xr:uid="{00000000-0005-0000-0000-00004E050000}"/>
    <cellStyle name="Calcul 2 2 3 2 2 2 5 2" xfId="36038" xr:uid="{8E128405-24B4-44B8-B919-717912F9E587}"/>
    <cellStyle name="Calcul 2 2 3 2 2 2 6" xfId="19404" xr:uid="{00000000-0005-0000-0000-00004F050000}"/>
    <cellStyle name="Calcul 2 2 3 2 2 2 6 2" xfId="39282" xr:uid="{D11DCEE8-C2B9-414C-A807-65ACC276B135}"/>
    <cellStyle name="Calcul 2 2 3 2 2 2 7" xfId="24554" xr:uid="{00000000-0005-0000-0000-000050050000}"/>
    <cellStyle name="Calcul 2 2 3 2 2 2 7 2" xfId="44414" xr:uid="{6B705D35-B5D2-41CA-8A26-C936DA55FAF7}"/>
    <cellStyle name="Calcul 2 2 3 2 2 2 8" xfId="25748" xr:uid="{ABB3FC86-83E7-458B-9522-62D5393078CE}"/>
    <cellStyle name="Calcul 2 2 3 2 2 3" xfId="11794" xr:uid="{00000000-0005-0000-0000-000051050000}"/>
    <cellStyle name="Calcul 2 2 3 2 2 3 2" xfId="31784" xr:uid="{854CB1A9-F259-4559-82A9-A15039BE1357}"/>
    <cellStyle name="Calcul 2 2 3 2 2 4" xfId="18647" xr:uid="{00000000-0005-0000-0000-000052050000}"/>
    <cellStyle name="Calcul 2 2 3 2 2 4 2" xfId="38530" xr:uid="{3342ADE8-5B27-402F-A876-8E6685214583}"/>
    <cellStyle name="Calcul 2 2 3 2 2 5" xfId="10990" xr:uid="{00000000-0005-0000-0000-000053050000}"/>
    <cellStyle name="Calcul 2 2 3 2 2 5 2" xfId="30986" xr:uid="{443482AA-82E5-460A-BEA3-287C9CDF688D}"/>
    <cellStyle name="Calcul 2 2 3 2 2 6" xfId="10249" xr:uid="{00000000-0005-0000-0000-000054050000}"/>
    <cellStyle name="Calcul 2 2 3 2 2 6 2" xfId="30262" xr:uid="{81B4DEA8-5DCA-49C4-AA52-C1E00C5652AE}"/>
    <cellStyle name="Calcul 2 2 3 2 2 7" xfId="23545" xr:uid="{00000000-0005-0000-0000-000055050000}"/>
    <cellStyle name="Calcul 2 2 3 2 2 7 2" xfId="43408" xr:uid="{D7E2400B-481A-4D31-BD9D-77D2EA61588D}"/>
    <cellStyle name="Calcul 2 2 3 2 2 8" xfId="24573" xr:uid="{00000000-0005-0000-0000-000056050000}"/>
    <cellStyle name="Calcul 2 2 3 2 2 8 2" xfId="44433" xr:uid="{3C3BA004-8053-427F-8FEC-BFCB91B762A2}"/>
    <cellStyle name="Calcul 2 2 3 2 2 9" xfId="25747" xr:uid="{84AA7D0F-E869-4E25-8AD8-12EF30B08061}"/>
    <cellStyle name="Calcul 2 2 3 2 3" xfId="3985" xr:uid="{00000000-0005-0000-0000-000057050000}"/>
    <cellStyle name="Calcul 2 2 3 2 3 2" xfId="3986" xr:uid="{00000000-0005-0000-0000-000058050000}"/>
    <cellStyle name="Calcul 2 2 3 2 3 2 2" xfId="11797" xr:uid="{00000000-0005-0000-0000-000059050000}"/>
    <cellStyle name="Calcul 2 2 3 2 3 2 2 2" xfId="31787" xr:uid="{51F53061-C1A5-485A-A14B-150C5C34F9FE}"/>
    <cellStyle name="Calcul 2 2 3 2 3 2 3" xfId="9944" xr:uid="{00000000-0005-0000-0000-00005A050000}"/>
    <cellStyle name="Calcul 2 2 3 2 3 2 3 2" xfId="29961" xr:uid="{84138F36-AF0E-4A7A-BBEA-352A8649402A}"/>
    <cellStyle name="Calcul 2 2 3 2 3 2 4" xfId="17610" xr:uid="{00000000-0005-0000-0000-00005B050000}"/>
    <cellStyle name="Calcul 2 2 3 2 3 2 4 2" xfId="37495" xr:uid="{398B3549-0FBF-4407-9E10-E2A46FD3ED85}"/>
    <cellStyle name="Calcul 2 2 3 2 3 2 5" xfId="9912" xr:uid="{00000000-0005-0000-0000-00005C050000}"/>
    <cellStyle name="Calcul 2 2 3 2 3 2 5 2" xfId="29931" xr:uid="{6BE1DADA-F7C4-47E6-AD6C-4AD8D251016B}"/>
    <cellStyle name="Calcul 2 2 3 2 3 2 6" xfId="23562" xr:uid="{00000000-0005-0000-0000-00005D050000}"/>
    <cellStyle name="Calcul 2 2 3 2 3 2 6 2" xfId="43425" xr:uid="{535D73F1-A685-4520-856E-9A5CE86666E6}"/>
    <cellStyle name="Calcul 2 2 3 2 3 2 7" xfId="23779" xr:uid="{00000000-0005-0000-0000-00005E050000}"/>
    <cellStyle name="Calcul 2 2 3 2 3 2 7 2" xfId="43642" xr:uid="{F4EEA7F3-DE22-45B9-9012-083BB1528983}"/>
    <cellStyle name="Calcul 2 2 3 2 3 2 8" xfId="25750" xr:uid="{3E26D157-563D-4422-8EF3-E22ED30945FB}"/>
    <cellStyle name="Calcul 2 2 3 2 3 3" xfId="11796" xr:uid="{00000000-0005-0000-0000-00005F050000}"/>
    <cellStyle name="Calcul 2 2 3 2 3 3 2" xfId="31786" xr:uid="{EFA0FB64-467D-44CA-A069-1B63EB06FF81}"/>
    <cellStyle name="Calcul 2 2 3 2 3 4" xfId="18655" xr:uid="{00000000-0005-0000-0000-000060050000}"/>
    <cellStyle name="Calcul 2 2 3 2 3 4 2" xfId="38538" xr:uid="{C055BC4F-7792-4C95-9699-F533952247B3}"/>
    <cellStyle name="Calcul 2 2 3 2 3 5" xfId="9544" xr:uid="{00000000-0005-0000-0000-000061050000}"/>
    <cellStyle name="Calcul 2 2 3 2 3 5 2" xfId="29570" xr:uid="{B2731596-2671-4E10-ACB0-B9660F06AD8B}"/>
    <cellStyle name="Calcul 2 2 3 2 3 6" xfId="16143" xr:uid="{00000000-0005-0000-0000-000062050000}"/>
    <cellStyle name="Calcul 2 2 3 2 3 6 2" xfId="36037" xr:uid="{BC5B4DD6-499D-4A5A-8A70-E69D93FB19ED}"/>
    <cellStyle name="Calcul 2 2 3 2 3 7" xfId="10353" xr:uid="{00000000-0005-0000-0000-000063050000}"/>
    <cellStyle name="Calcul 2 2 3 2 3 7 2" xfId="30366" xr:uid="{C989E2FF-01C2-4278-9054-CC0487D9A7A4}"/>
    <cellStyle name="Calcul 2 2 3 2 3 8" xfId="24569" xr:uid="{00000000-0005-0000-0000-000064050000}"/>
    <cellStyle name="Calcul 2 2 3 2 3 8 2" xfId="44429" xr:uid="{CD43C413-6F24-4F8D-ADBA-1BE39AA3E6D2}"/>
    <cellStyle name="Calcul 2 2 3 2 3 9" xfId="25749" xr:uid="{699757CA-9EC5-4205-A13D-668699A75B05}"/>
    <cellStyle name="Calcul 2 2 3 2 4" xfId="3987" xr:uid="{00000000-0005-0000-0000-000065050000}"/>
    <cellStyle name="Calcul 2 2 3 2 4 2" xfId="3988" xr:uid="{00000000-0005-0000-0000-000066050000}"/>
    <cellStyle name="Calcul 2 2 3 2 4 2 2" xfId="11799" xr:uid="{00000000-0005-0000-0000-000067050000}"/>
    <cellStyle name="Calcul 2 2 3 2 4 2 2 2" xfId="31789" xr:uid="{E12B8DE8-8067-4FCC-8D98-7420C5D7F8FF}"/>
    <cellStyle name="Calcul 2 2 3 2 4 2 3" xfId="18674" xr:uid="{00000000-0005-0000-0000-000068050000}"/>
    <cellStyle name="Calcul 2 2 3 2 4 2 3 2" xfId="38557" xr:uid="{3221150E-AA52-445C-B1A7-D89B4BFDCFF8}"/>
    <cellStyle name="Calcul 2 2 3 2 4 2 4" xfId="16488" xr:uid="{00000000-0005-0000-0000-000069050000}"/>
    <cellStyle name="Calcul 2 2 3 2 4 2 4 2" xfId="36381" xr:uid="{FFE91341-0EA4-4193-ACBF-0C9F327CFB12}"/>
    <cellStyle name="Calcul 2 2 3 2 4 2 5" xfId="19656" xr:uid="{00000000-0005-0000-0000-00006A050000}"/>
    <cellStyle name="Calcul 2 2 3 2 4 2 5 2" xfId="39533" xr:uid="{0BC52D35-9D7A-4BF7-968C-C272B7CBF95C}"/>
    <cellStyle name="Calcul 2 2 3 2 4 2 6" xfId="23559" xr:uid="{00000000-0005-0000-0000-00006B050000}"/>
    <cellStyle name="Calcul 2 2 3 2 4 2 6 2" xfId="43422" xr:uid="{52738892-4C14-4471-B783-1C1FC5745553}"/>
    <cellStyle name="Calcul 2 2 3 2 4 2 7" xfId="24557" xr:uid="{00000000-0005-0000-0000-00006C050000}"/>
    <cellStyle name="Calcul 2 2 3 2 4 2 7 2" xfId="44417" xr:uid="{3E10F07B-8A35-47B2-BC45-A53915FBD441}"/>
    <cellStyle name="Calcul 2 2 3 2 4 2 8" xfId="25752" xr:uid="{256C0C50-0DE1-4EC4-83F1-7F93B9B74AA4}"/>
    <cellStyle name="Calcul 2 2 3 2 4 3" xfId="11798" xr:uid="{00000000-0005-0000-0000-00006D050000}"/>
    <cellStyle name="Calcul 2 2 3 2 4 3 2" xfId="31788" xr:uid="{522722C9-7157-4168-B3A4-9144068D3702}"/>
    <cellStyle name="Calcul 2 2 3 2 4 4" xfId="11437" xr:uid="{00000000-0005-0000-0000-00006E050000}"/>
    <cellStyle name="Calcul 2 2 3 2 4 4 2" xfId="31432" xr:uid="{EB071994-A9A5-43AF-B9EC-E3067917384E}"/>
    <cellStyle name="Calcul 2 2 3 2 4 5" xfId="18235" xr:uid="{00000000-0005-0000-0000-00006F050000}"/>
    <cellStyle name="Calcul 2 2 3 2 4 5 2" xfId="38119" xr:uid="{D69AA733-7EA7-484F-A28A-AEB7B8469309}"/>
    <cellStyle name="Calcul 2 2 3 2 4 6" xfId="10321" xr:uid="{00000000-0005-0000-0000-000070050000}"/>
    <cellStyle name="Calcul 2 2 3 2 4 6 2" xfId="30334" xr:uid="{9536D2DB-F47E-4B48-BD92-8D4208B70D5B}"/>
    <cellStyle name="Calcul 2 2 3 2 4 7" xfId="23556" xr:uid="{00000000-0005-0000-0000-000071050000}"/>
    <cellStyle name="Calcul 2 2 3 2 4 7 2" xfId="43419" xr:uid="{2AAB5FD7-320F-41E6-975B-1699735624AA}"/>
    <cellStyle name="Calcul 2 2 3 2 4 8" xfId="23780" xr:uid="{00000000-0005-0000-0000-000072050000}"/>
    <cellStyle name="Calcul 2 2 3 2 4 8 2" xfId="43643" xr:uid="{BDB8FA02-2C53-47C8-AA0C-913A8CBD28D4}"/>
    <cellStyle name="Calcul 2 2 3 2 4 9" xfId="25751" xr:uid="{EA8EFD4C-467E-4FFE-BE7D-D6CB409489F4}"/>
    <cellStyle name="Calcul 2 2 3 2 5" xfId="3989" xr:uid="{00000000-0005-0000-0000-000073050000}"/>
    <cellStyle name="Calcul 2 2 3 2 5 2" xfId="11800" xr:uid="{00000000-0005-0000-0000-000074050000}"/>
    <cellStyle name="Calcul 2 2 3 2 5 2 2" xfId="31790" xr:uid="{4D16B883-3E21-4DE8-8BD3-F9EF13C269F7}"/>
    <cellStyle name="Calcul 2 2 3 2 5 3" xfId="18668" xr:uid="{00000000-0005-0000-0000-000075050000}"/>
    <cellStyle name="Calcul 2 2 3 2 5 3 2" xfId="38551" xr:uid="{F322CB1A-C09D-424B-B73B-E239D2D37F61}"/>
    <cellStyle name="Calcul 2 2 3 2 5 4" xfId="17247" xr:uid="{00000000-0005-0000-0000-000076050000}"/>
    <cellStyle name="Calcul 2 2 3 2 5 4 2" xfId="37136" xr:uid="{03EAAEE0-01AB-4C12-BD66-DF134D371ED2}"/>
    <cellStyle name="Calcul 2 2 3 2 5 5" xfId="9002" xr:uid="{00000000-0005-0000-0000-000077050000}"/>
    <cellStyle name="Calcul 2 2 3 2 5 5 2" xfId="29034" xr:uid="{17CAA672-34F8-4E4E-9D97-A33B195B9425}"/>
    <cellStyle name="Calcul 2 2 3 2 5 6" xfId="23547" xr:uid="{00000000-0005-0000-0000-000078050000}"/>
    <cellStyle name="Calcul 2 2 3 2 5 6 2" xfId="43410" xr:uid="{5269E435-F29C-4381-BBDE-8BE43E844B41}"/>
    <cellStyle name="Calcul 2 2 3 2 5 7" xfId="24561" xr:uid="{00000000-0005-0000-0000-000079050000}"/>
    <cellStyle name="Calcul 2 2 3 2 5 7 2" xfId="44421" xr:uid="{1618B444-0423-4E07-80DF-FEE3AF559CF0}"/>
    <cellStyle name="Calcul 2 2 3 2 5 8" xfId="25753" xr:uid="{D8B12555-B79F-4681-919C-744C8B388436}"/>
    <cellStyle name="Calcul 2 2 3 2 6" xfId="10871" xr:uid="{00000000-0005-0000-0000-00007A050000}"/>
    <cellStyle name="Calcul 2 2 3 2 6 2" xfId="30868" xr:uid="{020F389E-66E1-4018-B1B9-5BEF82DB2613}"/>
    <cellStyle name="Calcul 2 2 3 2 7" xfId="3625" xr:uid="{00000000-0005-0000-0000-00007B050000}"/>
    <cellStyle name="Calcul 2 2 3 3" xfId="3990" xr:uid="{00000000-0005-0000-0000-00007C050000}"/>
    <cellStyle name="Calcul 2 2 3 3 2" xfId="3991" xr:uid="{00000000-0005-0000-0000-00007D050000}"/>
    <cellStyle name="Calcul 2 2 3 3 2 2" xfId="11802" xr:uid="{00000000-0005-0000-0000-00007E050000}"/>
    <cellStyle name="Calcul 2 2 3 3 2 2 2" xfId="31792" xr:uid="{B610C9C4-682A-4A15-9448-2BB63805A49B}"/>
    <cellStyle name="Calcul 2 2 3 3 2 3" xfId="18658" xr:uid="{00000000-0005-0000-0000-00007F050000}"/>
    <cellStyle name="Calcul 2 2 3 3 2 3 2" xfId="38541" xr:uid="{2D3C2DFF-9FBB-49B3-A041-14C01F7CA421}"/>
    <cellStyle name="Calcul 2 2 3 3 2 4" xfId="16550" xr:uid="{00000000-0005-0000-0000-000080050000}"/>
    <cellStyle name="Calcul 2 2 3 3 2 4 2" xfId="36443" xr:uid="{C9377A4A-A303-43A6-8B85-2139099FD465}"/>
    <cellStyle name="Calcul 2 2 3 3 2 5" xfId="11309" xr:uid="{00000000-0005-0000-0000-000081050000}"/>
    <cellStyle name="Calcul 2 2 3 3 2 5 2" xfId="31305" xr:uid="{66D6FB35-66FD-4B2D-AE11-448E768EFD77}"/>
    <cellStyle name="Calcul 2 2 3 3 2 6" xfId="23549" xr:uid="{00000000-0005-0000-0000-000082050000}"/>
    <cellStyle name="Calcul 2 2 3 3 2 6 2" xfId="43412" xr:uid="{F1F71615-6472-4083-B1D3-CD54637C4AB0}"/>
    <cellStyle name="Calcul 2 2 3 3 2 7" xfId="24568" xr:uid="{00000000-0005-0000-0000-000083050000}"/>
    <cellStyle name="Calcul 2 2 3 3 2 7 2" xfId="44428" xr:uid="{F52CF5C8-6AC8-4F83-A2E7-F155497315D6}"/>
    <cellStyle name="Calcul 2 2 3 3 2 8" xfId="25755" xr:uid="{F9B3B9FC-1D22-4FF5-8D51-B4D474581D62}"/>
    <cellStyle name="Calcul 2 2 3 3 3" xfId="11801" xr:uid="{00000000-0005-0000-0000-000084050000}"/>
    <cellStyle name="Calcul 2 2 3 3 3 2" xfId="31791" xr:uid="{10D58BC9-FC78-410F-82D6-40811909D75B}"/>
    <cellStyle name="Calcul 2 2 3 3 4" xfId="18671" xr:uid="{00000000-0005-0000-0000-000085050000}"/>
    <cellStyle name="Calcul 2 2 3 3 4 2" xfId="38554" xr:uid="{296C22F2-ED7B-4689-988E-A079C50CEE9F}"/>
    <cellStyle name="Calcul 2 2 3 3 5" xfId="16976" xr:uid="{00000000-0005-0000-0000-000086050000}"/>
    <cellStyle name="Calcul 2 2 3 3 5 2" xfId="36867" xr:uid="{0251D0FD-8AFC-4BB1-9D9C-EE5C69E9A323}"/>
    <cellStyle name="Calcul 2 2 3 3 6" xfId="17851" xr:uid="{00000000-0005-0000-0000-000087050000}"/>
    <cellStyle name="Calcul 2 2 3 3 6 2" xfId="37736" xr:uid="{9D6BCA51-668A-45E8-86E4-F42C29493381}"/>
    <cellStyle name="Calcul 2 2 3 3 7" xfId="23553" xr:uid="{00000000-0005-0000-0000-000088050000}"/>
    <cellStyle name="Calcul 2 2 3 3 7 2" xfId="43416" xr:uid="{34B2C97A-2964-405F-88F5-A0FD42A2C03A}"/>
    <cellStyle name="Calcul 2 2 3 3 8" xfId="24560" xr:uid="{00000000-0005-0000-0000-000089050000}"/>
    <cellStyle name="Calcul 2 2 3 3 8 2" xfId="44420" xr:uid="{796771F7-D462-4FC9-945D-245F5234EDD7}"/>
    <cellStyle name="Calcul 2 2 3 3 9" xfId="25754" xr:uid="{B7DEB073-8E3B-4163-87A0-7FF66E61E21F}"/>
    <cellStyle name="Calcul 2 2 3 4" xfId="3992" xr:uid="{00000000-0005-0000-0000-00008A050000}"/>
    <cellStyle name="Calcul 2 2 3 4 2" xfId="3993" xr:uid="{00000000-0005-0000-0000-00008B050000}"/>
    <cellStyle name="Calcul 2 2 3 4 2 2" xfId="11804" xr:uid="{00000000-0005-0000-0000-00008C050000}"/>
    <cellStyle name="Calcul 2 2 3 4 2 2 2" xfId="31794" xr:uid="{3C2ED8EC-211B-4B64-98E2-C3C25057C575}"/>
    <cellStyle name="Calcul 2 2 3 4 2 3" xfId="18660" xr:uid="{00000000-0005-0000-0000-00008D050000}"/>
    <cellStyle name="Calcul 2 2 3 4 2 3 2" xfId="38543" xr:uid="{08F43751-46B1-43C3-8CCD-54D5C27DE30A}"/>
    <cellStyle name="Calcul 2 2 3 4 2 4" xfId="11276" xr:uid="{00000000-0005-0000-0000-00008E050000}"/>
    <cellStyle name="Calcul 2 2 3 4 2 4 2" xfId="31272" xr:uid="{1583C576-AA48-4015-A7D2-75F4B0725835}"/>
    <cellStyle name="Calcul 2 2 3 4 2 5" xfId="17416" xr:uid="{00000000-0005-0000-0000-00008F050000}"/>
    <cellStyle name="Calcul 2 2 3 4 2 5 2" xfId="37304" xr:uid="{93616612-73D1-4D68-88BD-9D0E5E6C4E00}"/>
    <cellStyle name="Calcul 2 2 3 4 2 6" xfId="23543" xr:uid="{00000000-0005-0000-0000-000090050000}"/>
    <cellStyle name="Calcul 2 2 3 4 2 6 2" xfId="43406" xr:uid="{0DDB42C2-2B68-4718-8680-289A8DD97648}"/>
    <cellStyle name="Calcul 2 2 3 4 2 7" xfId="22741" xr:uid="{00000000-0005-0000-0000-000091050000}"/>
    <cellStyle name="Calcul 2 2 3 4 2 7 2" xfId="42612" xr:uid="{7B232B3C-1D87-43DE-BCA0-775538EE5757}"/>
    <cellStyle name="Calcul 2 2 3 4 2 8" xfId="25757" xr:uid="{8E3706B3-5CEE-4749-AFD7-E75845ECBFFB}"/>
    <cellStyle name="Calcul 2 2 3 4 3" xfId="11803" xr:uid="{00000000-0005-0000-0000-000092050000}"/>
    <cellStyle name="Calcul 2 2 3 4 3 2" xfId="31793" xr:uid="{F28C7B07-CAEF-456E-8CE4-7DABB9C74E25}"/>
    <cellStyle name="Calcul 2 2 3 4 4" xfId="18665" xr:uid="{00000000-0005-0000-0000-000093050000}"/>
    <cellStyle name="Calcul 2 2 3 4 4 2" xfId="38548" xr:uid="{7AABEBDD-8706-4560-9679-14F7492CDE8B}"/>
    <cellStyle name="Calcul 2 2 3 4 5" xfId="20273" xr:uid="{00000000-0005-0000-0000-000094050000}"/>
    <cellStyle name="Calcul 2 2 3 4 5 2" xfId="40149" xr:uid="{EB28C79D-6D6C-4CFA-85F1-343CB259F036}"/>
    <cellStyle name="Calcul 2 2 3 4 6" xfId="9674" xr:uid="{00000000-0005-0000-0000-000095050000}"/>
    <cellStyle name="Calcul 2 2 3 4 6 2" xfId="29700" xr:uid="{A00E79C5-310C-45AE-823F-F15732D0B506}"/>
    <cellStyle name="Calcul 2 2 3 4 7" xfId="23551" xr:uid="{00000000-0005-0000-0000-000096050000}"/>
    <cellStyle name="Calcul 2 2 3 4 7 2" xfId="43414" xr:uid="{1CD56183-B436-438A-9A41-204B49915454}"/>
    <cellStyle name="Calcul 2 2 3 4 8" xfId="24564" xr:uid="{00000000-0005-0000-0000-000097050000}"/>
    <cellStyle name="Calcul 2 2 3 4 8 2" xfId="44424" xr:uid="{41B8B0A4-C219-462C-A2EA-95516D7A8D07}"/>
    <cellStyle name="Calcul 2 2 3 4 9" xfId="25756" xr:uid="{9D76B6FF-230A-4FBA-B5E7-D7EA859AC4EB}"/>
    <cellStyle name="Calcul 2 2 3 5" xfId="3994" xr:uid="{00000000-0005-0000-0000-000098050000}"/>
    <cellStyle name="Calcul 2 2 3 5 2" xfId="3995" xr:uid="{00000000-0005-0000-0000-000099050000}"/>
    <cellStyle name="Calcul 2 2 3 5 2 2" xfId="11806" xr:uid="{00000000-0005-0000-0000-00009A050000}"/>
    <cellStyle name="Calcul 2 2 3 5 2 2 2" xfId="31796" xr:uid="{1882B8E0-ADDC-4C83-AA2F-6B0830E436FB}"/>
    <cellStyle name="Calcul 2 2 3 5 2 3" xfId="18649" xr:uid="{00000000-0005-0000-0000-00009B050000}"/>
    <cellStyle name="Calcul 2 2 3 5 2 3 2" xfId="38532" xr:uid="{5ED353B8-0C2C-4C7F-856C-97F6375C39B6}"/>
    <cellStyle name="Calcul 2 2 3 5 2 4" xfId="9813" xr:uid="{00000000-0005-0000-0000-00009C050000}"/>
    <cellStyle name="Calcul 2 2 3 5 2 4 2" xfId="29839" xr:uid="{406747F2-A930-43CA-8E6C-162526D932F3}"/>
    <cellStyle name="Calcul 2 2 3 5 2 5" xfId="15841" xr:uid="{00000000-0005-0000-0000-00009D050000}"/>
    <cellStyle name="Calcul 2 2 3 5 2 5 2" xfId="35739" xr:uid="{495FBA9B-5C24-4DCB-9852-69F30BA737F7}"/>
    <cellStyle name="Calcul 2 2 3 5 2 6" xfId="23458" xr:uid="{00000000-0005-0000-0000-00009E050000}"/>
    <cellStyle name="Calcul 2 2 3 5 2 6 2" xfId="43321" xr:uid="{E7D8E9A3-3663-47BF-9FBC-130B0B973C95}"/>
    <cellStyle name="Calcul 2 2 3 5 2 7" xfId="24571" xr:uid="{00000000-0005-0000-0000-00009F050000}"/>
    <cellStyle name="Calcul 2 2 3 5 2 7 2" xfId="44431" xr:uid="{5E646053-A67B-4F25-B2B8-DAD8B29566A0}"/>
    <cellStyle name="Calcul 2 2 3 5 2 8" xfId="25759" xr:uid="{D4386595-A9A8-4AEC-8B86-B9BBCA19AC2D}"/>
    <cellStyle name="Calcul 2 2 3 5 3" xfId="11805" xr:uid="{00000000-0005-0000-0000-0000A0050000}"/>
    <cellStyle name="Calcul 2 2 3 5 3 2" xfId="31795" xr:uid="{12FA57EF-5CDF-4324-959C-07E7C63A119A}"/>
    <cellStyle name="Calcul 2 2 3 5 4" xfId="18663" xr:uid="{00000000-0005-0000-0000-0000A1050000}"/>
    <cellStyle name="Calcul 2 2 3 5 4 2" xfId="38546" xr:uid="{AD7D1769-4339-4E46-B3B3-463DFDECB7E1}"/>
    <cellStyle name="Calcul 2 2 3 5 5" xfId="9546" xr:uid="{00000000-0005-0000-0000-0000A2050000}"/>
    <cellStyle name="Calcul 2 2 3 5 5 2" xfId="29572" xr:uid="{34AA2678-A96B-42CC-A8BF-B5A02531CB98}"/>
    <cellStyle name="Calcul 2 2 3 5 6" xfId="19459" xr:uid="{00000000-0005-0000-0000-0000A3050000}"/>
    <cellStyle name="Calcul 2 2 3 5 6 2" xfId="39337" xr:uid="{D46A75E3-5892-4751-A719-210625736AB7}"/>
    <cellStyle name="Calcul 2 2 3 5 7" xfId="23544" xr:uid="{00000000-0005-0000-0000-0000A4050000}"/>
    <cellStyle name="Calcul 2 2 3 5 7 2" xfId="43407" xr:uid="{0660CCD1-FCC5-4760-B65E-911FAC61687B}"/>
    <cellStyle name="Calcul 2 2 3 5 8" xfId="24566" xr:uid="{00000000-0005-0000-0000-0000A5050000}"/>
    <cellStyle name="Calcul 2 2 3 5 8 2" xfId="44426" xr:uid="{7D70F0C2-FFB2-4C03-88D6-8952DE88A73A}"/>
    <cellStyle name="Calcul 2 2 3 5 9" xfId="25758" xr:uid="{72C6FAE3-E84E-41D5-A9DE-B9DEB75AAC98}"/>
    <cellStyle name="Calcul 2 2 3 6" xfId="3996" xr:uid="{00000000-0005-0000-0000-0000A6050000}"/>
    <cellStyle name="Calcul 2 2 3 6 2" xfId="11807" xr:uid="{00000000-0005-0000-0000-0000A7050000}"/>
    <cellStyle name="Calcul 2 2 3 6 2 2" xfId="31797" xr:uid="{077F570E-9D14-4921-881A-0AD5B4D7D517}"/>
    <cellStyle name="Calcul 2 2 3 6 3" xfId="18654" xr:uid="{00000000-0005-0000-0000-0000A8050000}"/>
    <cellStyle name="Calcul 2 2 3 6 3 2" xfId="38537" xr:uid="{F7F14B6E-6BAB-467E-A3D7-E05118C50EFC}"/>
    <cellStyle name="Calcul 2 2 3 6 4" xfId="9480" xr:uid="{00000000-0005-0000-0000-0000A9050000}"/>
    <cellStyle name="Calcul 2 2 3 6 4 2" xfId="29506" xr:uid="{2998DB37-EF19-4A50-8A93-2D8C852EE674}"/>
    <cellStyle name="Calcul 2 2 3 6 5" xfId="18957" xr:uid="{00000000-0005-0000-0000-0000AA050000}"/>
    <cellStyle name="Calcul 2 2 3 6 5 2" xfId="38840" xr:uid="{D3AD9EA6-3997-4CC3-99F1-7E14EC65CB34}"/>
    <cellStyle name="Calcul 2 2 3 6 6" xfId="10316" xr:uid="{00000000-0005-0000-0000-0000AB050000}"/>
    <cellStyle name="Calcul 2 2 3 6 6 2" xfId="30329" xr:uid="{6A9DD656-A5D5-4DAB-9B16-4761A1100E3D}"/>
    <cellStyle name="Calcul 2 2 3 6 7" xfId="24570" xr:uid="{00000000-0005-0000-0000-0000AC050000}"/>
    <cellStyle name="Calcul 2 2 3 6 7 2" xfId="44430" xr:uid="{7DED1463-9C70-4324-9DF9-1C66B5CFD457}"/>
    <cellStyle name="Calcul 2 2 3 6 8" xfId="25760" xr:uid="{7031667B-F01B-4AC9-8E6C-8C582FE66121}"/>
    <cellStyle name="Calcul 2 2 3 7" xfId="8682" xr:uid="{00000000-0005-0000-0000-0000AD050000}"/>
    <cellStyle name="Calcul 2 2 3 7 2" xfId="28733" xr:uid="{6223DA7C-1C58-46F8-A6CC-B80A19CEE2EC}"/>
    <cellStyle name="Calcul 2 2 4" xfId="166" xr:uid="{00000000-0005-0000-0000-0000AE050000}"/>
    <cellStyle name="Calcul 2 2 4 2" xfId="2602" xr:uid="{00000000-0005-0000-0000-0000AF050000}"/>
    <cellStyle name="Calcul 2 2 4 2 2" xfId="3997" xr:uid="{00000000-0005-0000-0000-0000B0050000}"/>
    <cellStyle name="Calcul 2 2 4 2 2 2" xfId="3998" xr:uid="{00000000-0005-0000-0000-0000B1050000}"/>
    <cellStyle name="Calcul 2 2 4 2 2 2 2" xfId="11809" xr:uid="{00000000-0005-0000-0000-0000B2050000}"/>
    <cellStyle name="Calcul 2 2 4 2 2 2 2 2" xfId="31799" xr:uid="{9B95E2D7-C348-4654-A409-3E7627B24812}"/>
    <cellStyle name="Calcul 2 2 4 2 2 2 3" xfId="11438" xr:uid="{00000000-0005-0000-0000-0000B3050000}"/>
    <cellStyle name="Calcul 2 2 4 2 2 2 3 2" xfId="31433" xr:uid="{AA794014-2998-4004-AD52-6863DFB52AB4}"/>
    <cellStyle name="Calcul 2 2 4 2 2 2 4" xfId="18240" xr:uid="{00000000-0005-0000-0000-0000B4050000}"/>
    <cellStyle name="Calcul 2 2 4 2 2 2 4 2" xfId="38124" xr:uid="{14FB04D4-920B-4631-AF47-CA4E49DC409E}"/>
    <cellStyle name="Calcul 2 2 4 2 2 2 5" xfId="8557" xr:uid="{00000000-0005-0000-0000-0000B5050000}"/>
    <cellStyle name="Calcul 2 2 4 2 2 2 5 2" xfId="28610" xr:uid="{15C0C475-F723-47F1-8BE6-5B014BEB0083}"/>
    <cellStyle name="Calcul 2 2 4 2 2 2 6" xfId="23515" xr:uid="{00000000-0005-0000-0000-0000B6050000}"/>
    <cellStyle name="Calcul 2 2 4 2 2 2 6 2" xfId="43378" xr:uid="{2F5E21CD-6C42-4B61-ACDC-2A6292E86D15}"/>
    <cellStyle name="Calcul 2 2 4 2 2 2 7" xfId="23781" xr:uid="{00000000-0005-0000-0000-0000B7050000}"/>
    <cellStyle name="Calcul 2 2 4 2 2 2 7 2" xfId="43644" xr:uid="{A3A0A6FF-B5B5-40CE-9AC8-D4BB73177D1D}"/>
    <cellStyle name="Calcul 2 2 4 2 2 2 8" xfId="25762" xr:uid="{AC5075D6-E0A1-4555-9312-4228BE890C67}"/>
    <cellStyle name="Calcul 2 2 4 2 2 3" xfId="11808" xr:uid="{00000000-0005-0000-0000-0000B8050000}"/>
    <cellStyle name="Calcul 2 2 4 2 2 3 2" xfId="31798" xr:uid="{FF3F3F3B-53E4-4D4D-9127-A7A4A30DFA94}"/>
    <cellStyle name="Calcul 2 2 4 2 2 4" xfId="18521" xr:uid="{00000000-0005-0000-0000-0000B9050000}"/>
    <cellStyle name="Calcul 2 2 4 2 2 4 2" xfId="38404" xr:uid="{2F0287D4-293A-4A85-A69E-6F553A527BAB}"/>
    <cellStyle name="Calcul 2 2 4 2 2 5" xfId="9646" xr:uid="{00000000-0005-0000-0000-0000BA050000}"/>
    <cellStyle name="Calcul 2 2 4 2 2 5 2" xfId="29672" xr:uid="{04DDC29B-EC31-4F28-AF31-AA3BCBA0BCF6}"/>
    <cellStyle name="Calcul 2 2 4 2 2 6" xfId="17284" xr:uid="{00000000-0005-0000-0000-0000BB050000}"/>
    <cellStyle name="Calcul 2 2 4 2 2 6 2" xfId="37173" xr:uid="{99BA6BAB-B54C-4852-8BC5-367AC451765B}"/>
    <cellStyle name="Calcul 2 2 4 2 2 7" xfId="19182" xr:uid="{00000000-0005-0000-0000-0000BC050000}"/>
    <cellStyle name="Calcul 2 2 4 2 2 7 2" xfId="39060" xr:uid="{E7A796E3-24FE-433D-A31C-8EA3502DBC4A}"/>
    <cellStyle name="Calcul 2 2 4 2 2 8" xfId="24632" xr:uid="{00000000-0005-0000-0000-0000BD050000}"/>
    <cellStyle name="Calcul 2 2 4 2 2 8 2" xfId="44492" xr:uid="{C529E25C-8C16-41DC-AD25-8AC21BBD81B7}"/>
    <cellStyle name="Calcul 2 2 4 2 2 9" xfId="25761" xr:uid="{F0C24D63-3C36-4760-8536-30751E82A4A9}"/>
    <cellStyle name="Calcul 2 2 4 2 3" xfId="3999" xr:uid="{00000000-0005-0000-0000-0000BE050000}"/>
    <cellStyle name="Calcul 2 2 4 2 3 2" xfId="4000" xr:uid="{00000000-0005-0000-0000-0000BF050000}"/>
    <cellStyle name="Calcul 2 2 4 2 3 2 2" xfId="11811" xr:uid="{00000000-0005-0000-0000-0000C0050000}"/>
    <cellStyle name="Calcul 2 2 4 2 3 2 2 2" xfId="31801" xr:uid="{6A529C13-FCFD-4471-8042-5AB6C0D5DFE0}"/>
    <cellStyle name="Calcul 2 2 4 2 3 2 3" xfId="18608" xr:uid="{00000000-0005-0000-0000-0000C1050000}"/>
    <cellStyle name="Calcul 2 2 4 2 3 2 3 2" xfId="38491" xr:uid="{71361182-A6A8-4A74-825A-B841F6E5A660}"/>
    <cellStyle name="Calcul 2 2 4 2 3 2 4" xfId="9536" xr:uid="{00000000-0005-0000-0000-0000C2050000}"/>
    <cellStyle name="Calcul 2 2 4 2 3 2 4 2" xfId="29562" xr:uid="{A661FCFF-12D1-42FA-A0B7-8B1B1641B3CC}"/>
    <cellStyle name="Calcul 2 2 4 2 3 2 5" xfId="18790" xr:uid="{00000000-0005-0000-0000-0000C3050000}"/>
    <cellStyle name="Calcul 2 2 4 2 3 2 5 2" xfId="38673" xr:uid="{90CFD22E-0A04-4FA7-814E-AF6A5A2052E9}"/>
    <cellStyle name="Calcul 2 2 4 2 3 2 6" xfId="23512" xr:uid="{00000000-0005-0000-0000-0000C4050000}"/>
    <cellStyle name="Calcul 2 2 4 2 3 2 6 2" xfId="43375" xr:uid="{E3BA5F3F-FAA1-4DC6-8F92-F8D497FFC708}"/>
    <cellStyle name="Calcul 2 2 4 2 3 2 7" xfId="23111" xr:uid="{00000000-0005-0000-0000-0000C5050000}"/>
    <cellStyle name="Calcul 2 2 4 2 3 2 7 2" xfId="42976" xr:uid="{D5B8E09B-DFCD-4646-8235-D49407A55D80}"/>
    <cellStyle name="Calcul 2 2 4 2 3 2 8" xfId="25764" xr:uid="{77436CB6-CB03-409A-8DCE-3FEC7A0E2899}"/>
    <cellStyle name="Calcul 2 2 4 2 3 3" xfId="11810" xr:uid="{00000000-0005-0000-0000-0000C6050000}"/>
    <cellStyle name="Calcul 2 2 4 2 3 3 2" xfId="31800" xr:uid="{97DAB112-06A4-429D-AD2E-DBA21EC064AF}"/>
    <cellStyle name="Calcul 2 2 4 2 3 4" xfId="9945" xr:uid="{00000000-0005-0000-0000-0000C7050000}"/>
    <cellStyle name="Calcul 2 2 4 2 3 4 2" xfId="29962" xr:uid="{E5F0272E-5DD2-4827-AB31-07AC488715D5}"/>
    <cellStyle name="Calcul 2 2 4 2 3 5" xfId="20222" xr:uid="{00000000-0005-0000-0000-0000C8050000}"/>
    <cellStyle name="Calcul 2 2 4 2 3 5 2" xfId="40098" xr:uid="{0BE77AA3-CB58-46F4-B0D1-2C1BC157E293}"/>
    <cellStyle name="Calcul 2 2 4 2 3 6" xfId="19799" xr:uid="{00000000-0005-0000-0000-0000C9050000}"/>
    <cellStyle name="Calcul 2 2 4 2 3 6 2" xfId="39676" xr:uid="{EBC8D534-C155-4DC2-B637-D05CCAA6F19B}"/>
    <cellStyle name="Calcul 2 2 4 2 3 7" xfId="23500" xr:uid="{00000000-0005-0000-0000-0000CA050000}"/>
    <cellStyle name="Calcul 2 2 4 2 3 7 2" xfId="43363" xr:uid="{616B46BB-DFA6-4AA4-83C6-2F75ED1926A5}"/>
    <cellStyle name="Calcul 2 2 4 2 3 8" xfId="23782" xr:uid="{00000000-0005-0000-0000-0000CB050000}"/>
    <cellStyle name="Calcul 2 2 4 2 3 8 2" xfId="43645" xr:uid="{FA586CD3-C283-4729-984A-EBCC362202A9}"/>
    <cellStyle name="Calcul 2 2 4 2 3 9" xfId="25763" xr:uid="{5989FFC8-0483-4277-B509-903C701F6023}"/>
    <cellStyle name="Calcul 2 2 4 2 4" xfId="4001" xr:uid="{00000000-0005-0000-0000-0000CC050000}"/>
    <cellStyle name="Calcul 2 2 4 2 4 2" xfId="4002" xr:uid="{00000000-0005-0000-0000-0000CD050000}"/>
    <cellStyle name="Calcul 2 2 4 2 4 2 2" xfId="11813" xr:uid="{00000000-0005-0000-0000-0000CE050000}"/>
    <cellStyle name="Calcul 2 2 4 2 4 2 2 2" xfId="31803" xr:uid="{A9EE9152-479A-4201-A960-F3F97DB5786C}"/>
    <cellStyle name="Calcul 2 2 4 2 4 2 3" xfId="18603" xr:uid="{00000000-0005-0000-0000-0000CF050000}"/>
    <cellStyle name="Calcul 2 2 4 2 4 2 3 2" xfId="38486" xr:uid="{C2121878-E4C0-4980-87BF-A1E4D0F87AA1}"/>
    <cellStyle name="Calcul 2 2 4 2 4 2 4" xfId="18653" xr:uid="{00000000-0005-0000-0000-0000D0050000}"/>
    <cellStyle name="Calcul 2 2 4 2 4 2 4 2" xfId="38536" xr:uid="{AF55A071-1D50-4647-AA0A-50A38A4D953D}"/>
    <cellStyle name="Calcul 2 2 4 2 4 2 5" xfId="16142" xr:uid="{00000000-0005-0000-0000-0000D1050000}"/>
    <cellStyle name="Calcul 2 2 4 2 4 2 5 2" xfId="36036" xr:uid="{96C22F6B-36B8-4FAF-955A-ADACD8C1EED4}"/>
    <cellStyle name="Calcul 2 2 4 2 4 2 6" xfId="23510" xr:uid="{00000000-0005-0000-0000-0000D2050000}"/>
    <cellStyle name="Calcul 2 2 4 2 4 2 6 2" xfId="43373" xr:uid="{119E5DE4-35BF-4A94-B719-AD2A0DE1108B}"/>
    <cellStyle name="Calcul 2 2 4 2 4 2 7" xfId="24595" xr:uid="{00000000-0005-0000-0000-0000D3050000}"/>
    <cellStyle name="Calcul 2 2 4 2 4 2 7 2" xfId="44455" xr:uid="{2146A29D-B935-4E52-ADFD-77113133E94A}"/>
    <cellStyle name="Calcul 2 2 4 2 4 2 8" xfId="25766" xr:uid="{2BABD24A-91A4-42D7-95C9-767F21691EC8}"/>
    <cellStyle name="Calcul 2 2 4 2 4 3" xfId="11812" xr:uid="{00000000-0005-0000-0000-0000D4050000}"/>
    <cellStyle name="Calcul 2 2 4 2 4 3 2" xfId="31802" xr:uid="{ECBECD4E-6AC8-4756-B413-5786A5946A8C}"/>
    <cellStyle name="Calcul 2 2 4 2 4 4" xfId="18583" xr:uid="{00000000-0005-0000-0000-0000D5050000}"/>
    <cellStyle name="Calcul 2 2 4 2 4 4 2" xfId="38466" xr:uid="{FC44D8B2-2505-48C9-B3D1-1606E42918E6}"/>
    <cellStyle name="Calcul 2 2 4 2 4 5" xfId="16495" xr:uid="{00000000-0005-0000-0000-0000D6050000}"/>
    <cellStyle name="Calcul 2 2 4 2 4 5 2" xfId="36388" xr:uid="{0347A883-FED6-47E3-B49C-0AF42254C779}"/>
    <cellStyle name="Calcul 2 2 4 2 4 6" xfId="16907" xr:uid="{00000000-0005-0000-0000-0000D7050000}"/>
    <cellStyle name="Calcul 2 2 4 2 4 6 2" xfId="36798" xr:uid="{F0978ABF-ED3A-4215-A354-9C22D7C6FA8F}"/>
    <cellStyle name="Calcul 2 2 4 2 4 7" xfId="23502" xr:uid="{00000000-0005-0000-0000-0000D8050000}"/>
    <cellStyle name="Calcul 2 2 4 2 4 7 2" xfId="43365" xr:uid="{64223FA6-708C-4221-9A41-8D7FBB66B865}"/>
    <cellStyle name="Calcul 2 2 4 2 4 8" xfId="24604" xr:uid="{00000000-0005-0000-0000-0000D9050000}"/>
    <cellStyle name="Calcul 2 2 4 2 4 8 2" xfId="44464" xr:uid="{BF9CB92B-FC00-4190-9F53-8D38D885744D}"/>
    <cellStyle name="Calcul 2 2 4 2 4 9" xfId="25765" xr:uid="{96635C32-6F1B-41A9-AD70-FE2F6E8505CD}"/>
    <cellStyle name="Calcul 2 2 4 2 5" xfId="4003" xr:uid="{00000000-0005-0000-0000-0000DA050000}"/>
    <cellStyle name="Calcul 2 2 4 2 5 2" xfId="11814" xr:uid="{00000000-0005-0000-0000-0000DB050000}"/>
    <cellStyle name="Calcul 2 2 4 2 5 2 2" xfId="31804" xr:uid="{8F5A3B12-7B68-4C4B-BE63-FFB446AB6446}"/>
    <cellStyle name="Calcul 2 2 4 2 5 3" xfId="18586" xr:uid="{00000000-0005-0000-0000-0000DC050000}"/>
    <cellStyle name="Calcul 2 2 4 2 5 3 2" xfId="38469" xr:uid="{3FF62625-D790-489F-B319-2D976CC6B7CD}"/>
    <cellStyle name="Calcul 2 2 4 2 5 4" xfId="16559" xr:uid="{00000000-0005-0000-0000-0000DD050000}"/>
    <cellStyle name="Calcul 2 2 4 2 5 4 2" xfId="36452" xr:uid="{8C9998E4-747F-43AD-A6FF-86CBA6B498F6}"/>
    <cellStyle name="Calcul 2 2 4 2 5 5" xfId="8558" xr:uid="{00000000-0005-0000-0000-0000DE050000}"/>
    <cellStyle name="Calcul 2 2 4 2 5 5 2" xfId="28611" xr:uid="{F4E696DF-C9E2-47A3-8BB4-402B6120CBEB}"/>
    <cellStyle name="Calcul 2 2 4 2 5 6" xfId="23475" xr:uid="{00000000-0005-0000-0000-0000DF050000}"/>
    <cellStyle name="Calcul 2 2 4 2 5 6 2" xfId="43338" xr:uid="{33069279-009D-4C25-9078-9A5721E9E20F}"/>
    <cellStyle name="Calcul 2 2 4 2 5 7" xfId="24602" xr:uid="{00000000-0005-0000-0000-0000E0050000}"/>
    <cellStyle name="Calcul 2 2 4 2 5 7 2" xfId="44462" xr:uid="{68A2666F-A41E-47F7-88F8-61A94E932DFF}"/>
    <cellStyle name="Calcul 2 2 4 2 5 8" xfId="25767" xr:uid="{5662DD71-A810-4381-8555-60B01D9E69B5}"/>
    <cellStyle name="Calcul 2 2 4 2 6" xfId="10872" xr:uid="{00000000-0005-0000-0000-0000E1050000}"/>
    <cellStyle name="Calcul 2 2 4 2 6 2" xfId="30869" xr:uid="{D13513B2-7514-4DC8-8A72-C1487FD9D3D1}"/>
    <cellStyle name="Calcul 2 2 4 2 7" xfId="3626" xr:uid="{00000000-0005-0000-0000-0000E2050000}"/>
    <cellStyle name="Calcul 2 2 4 3" xfId="4004" xr:uid="{00000000-0005-0000-0000-0000E3050000}"/>
    <cellStyle name="Calcul 2 2 4 3 2" xfId="4005" xr:uid="{00000000-0005-0000-0000-0000E4050000}"/>
    <cellStyle name="Calcul 2 2 4 3 2 2" xfId="11816" xr:uid="{00000000-0005-0000-0000-0000E5050000}"/>
    <cellStyle name="Calcul 2 2 4 3 2 2 2" xfId="31806" xr:uid="{4587088D-D824-4FBF-AC1A-4AFA7C24B6D6}"/>
    <cellStyle name="Calcul 2 2 4 3 2 3" xfId="18546" xr:uid="{00000000-0005-0000-0000-0000E6050000}"/>
    <cellStyle name="Calcul 2 2 4 3 2 3 2" xfId="38429" xr:uid="{3629D04F-38B9-48A8-BCC3-7E62F167B612}"/>
    <cellStyle name="Calcul 2 2 4 3 2 4" xfId="19738" xr:uid="{00000000-0005-0000-0000-0000E7050000}"/>
    <cellStyle name="Calcul 2 2 4 3 2 4 2" xfId="39615" xr:uid="{EEF0839A-59A1-46D6-BF20-7C39C195018F}"/>
    <cellStyle name="Calcul 2 2 4 3 2 5" xfId="19365" xr:uid="{00000000-0005-0000-0000-0000E8050000}"/>
    <cellStyle name="Calcul 2 2 4 3 2 5 2" xfId="39243" xr:uid="{98D2FBF9-0BB3-47CB-B048-6FBCBD8853BF}"/>
    <cellStyle name="Calcul 2 2 4 3 2 6" xfId="23481" xr:uid="{00000000-0005-0000-0000-0000E9050000}"/>
    <cellStyle name="Calcul 2 2 4 3 2 6 2" xfId="43344" xr:uid="{1F15552B-B3FF-4431-AA87-8F9EECF2D5B9}"/>
    <cellStyle name="Calcul 2 2 4 3 2 7" xfId="24617" xr:uid="{00000000-0005-0000-0000-0000EA050000}"/>
    <cellStyle name="Calcul 2 2 4 3 2 7 2" xfId="44477" xr:uid="{92925CB7-F9B4-4131-838B-95F14F0FE366}"/>
    <cellStyle name="Calcul 2 2 4 3 2 8" xfId="25769" xr:uid="{814E92F4-527E-4712-97E3-053E9F215AB0}"/>
    <cellStyle name="Calcul 2 2 4 3 3" xfId="11815" xr:uid="{00000000-0005-0000-0000-0000EB050000}"/>
    <cellStyle name="Calcul 2 2 4 3 3 2" xfId="31805" xr:uid="{05716D5F-0D96-4FA6-8F14-2CBD995ECFF5}"/>
    <cellStyle name="Calcul 2 2 4 3 4" xfId="18600" xr:uid="{00000000-0005-0000-0000-0000EC050000}"/>
    <cellStyle name="Calcul 2 2 4 3 4 2" xfId="38483" xr:uid="{01F507F6-E9A6-401E-9B4C-A56532F43D75}"/>
    <cellStyle name="Calcul 2 2 4 3 5" xfId="16532" xr:uid="{00000000-0005-0000-0000-0000ED050000}"/>
    <cellStyle name="Calcul 2 2 4 3 5 2" xfId="36425" xr:uid="{8475345B-B922-49EF-A362-CCB628E60EC6}"/>
    <cellStyle name="Calcul 2 2 4 3 6" xfId="9579" xr:uid="{00000000-0005-0000-0000-0000EE050000}"/>
    <cellStyle name="Calcul 2 2 4 3 6 2" xfId="29605" xr:uid="{FD876CFA-8EC8-4D46-9058-1CAC591C2597}"/>
    <cellStyle name="Calcul 2 2 4 3 7" xfId="23498" xr:uid="{00000000-0005-0000-0000-0000EF050000}"/>
    <cellStyle name="Calcul 2 2 4 3 7 2" xfId="43361" xr:uid="{873E7FB6-FDFD-41DC-A4E2-14F48391A883}"/>
    <cellStyle name="Calcul 2 2 4 3 8" xfId="24597" xr:uid="{00000000-0005-0000-0000-0000F0050000}"/>
    <cellStyle name="Calcul 2 2 4 3 8 2" xfId="44457" xr:uid="{B174585E-5E1C-4958-B794-ACB8A6FDDBBF}"/>
    <cellStyle name="Calcul 2 2 4 3 9" xfId="25768" xr:uid="{5F567585-A896-4EFC-9124-25BDAE25EA06}"/>
    <cellStyle name="Calcul 2 2 4 4" xfId="4006" xr:uid="{00000000-0005-0000-0000-0000F1050000}"/>
    <cellStyle name="Calcul 2 2 4 4 2" xfId="4007" xr:uid="{00000000-0005-0000-0000-0000F2050000}"/>
    <cellStyle name="Calcul 2 2 4 4 2 2" xfId="11818" xr:uid="{00000000-0005-0000-0000-0000F3050000}"/>
    <cellStyle name="Calcul 2 2 4 4 2 2 2" xfId="31808" xr:uid="{AC555E16-3772-4171-B6A4-5F5E6043DC60}"/>
    <cellStyle name="Calcul 2 2 4 4 2 3" xfId="18552" xr:uid="{00000000-0005-0000-0000-0000F4050000}"/>
    <cellStyle name="Calcul 2 2 4 4 2 3 2" xfId="38435" xr:uid="{A397AF6A-9BFB-484C-B4FF-90EAA413BE7C}"/>
    <cellStyle name="Calcul 2 2 4 4 2 4" xfId="20315" xr:uid="{00000000-0005-0000-0000-0000F5050000}"/>
    <cellStyle name="Calcul 2 2 4 4 2 4 2" xfId="40190" xr:uid="{890FD532-5952-4AFA-B1BB-264C09B1E579}"/>
    <cellStyle name="Calcul 2 2 4 4 2 5" xfId="16467" xr:uid="{00000000-0005-0000-0000-0000F6050000}"/>
    <cellStyle name="Calcul 2 2 4 4 2 5 2" xfId="36360" xr:uid="{A1368DF3-2C2F-4D66-9279-887773B0E6F4}"/>
    <cellStyle name="Calcul 2 2 4 4 2 6" xfId="23482" xr:uid="{00000000-0005-0000-0000-0000F7050000}"/>
    <cellStyle name="Calcul 2 2 4 4 2 6 2" xfId="43345" xr:uid="{6C55C4F7-43D2-48F6-9B17-CEEE93802C04}"/>
    <cellStyle name="Calcul 2 2 4 4 2 7" xfId="24611" xr:uid="{00000000-0005-0000-0000-0000F8050000}"/>
    <cellStyle name="Calcul 2 2 4 4 2 7 2" xfId="44471" xr:uid="{8C69E798-F726-46D3-BB28-83505092C8DD}"/>
    <cellStyle name="Calcul 2 2 4 4 2 8" xfId="25771" xr:uid="{FEDD9236-6884-4F48-A6C0-144AEB64EECD}"/>
    <cellStyle name="Calcul 2 2 4 4 3" xfId="11817" xr:uid="{00000000-0005-0000-0000-0000F9050000}"/>
    <cellStyle name="Calcul 2 2 4 4 3 2" xfId="31807" xr:uid="{8490F530-A5DB-42ED-9612-84C345351C7E}"/>
    <cellStyle name="Calcul 2 2 4 4 4" xfId="18580" xr:uid="{00000000-0005-0000-0000-0000FA050000}"/>
    <cellStyle name="Calcul 2 2 4 4 4 2" xfId="38463" xr:uid="{DD8E09AC-742D-4847-AA1D-76974F185051}"/>
    <cellStyle name="Calcul 2 2 4 4 5" xfId="10651" xr:uid="{00000000-0005-0000-0000-0000FB050000}"/>
    <cellStyle name="Calcul 2 2 4 4 5 2" xfId="30660" xr:uid="{1738C73C-8A60-434E-A5F0-4B2DB0DA11AD}"/>
    <cellStyle name="Calcul 2 2 4 4 6" xfId="8705" xr:uid="{00000000-0005-0000-0000-0000FC050000}"/>
    <cellStyle name="Calcul 2 2 4 4 6 2" xfId="28752" xr:uid="{F4F5A910-ABD8-41AE-BC02-AB8905849D52}"/>
    <cellStyle name="Calcul 2 2 4 4 7" xfId="23495" xr:uid="{00000000-0005-0000-0000-0000FD050000}"/>
    <cellStyle name="Calcul 2 2 4 4 7 2" xfId="43358" xr:uid="{ADE8D1A0-F8F6-40BD-A565-549A0C518113}"/>
    <cellStyle name="Calcul 2 2 4 4 8" xfId="24606" xr:uid="{00000000-0005-0000-0000-0000FE050000}"/>
    <cellStyle name="Calcul 2 2 4 4 8 2" xfId="44466" xr:uid="{D47821D9-A57C-4C2A-BFAB-695F9AE92682}"/>
    <cellStyle name="Calcul 2 2 4 4 9" xfId="25770" xr:uid="{09ED53CA-CC65-4D3D-A5C5-400AD9939525}"/>
    <cellStyle name="Calcul 2 2 4 5" xfId="4008" xr:uid="{00000000-0005-0000-0000-0000FF050000}"/>
    <cellStyle name="Calcul 2 2 4 5 2" xfId="4009" xr:uid="{00000000-0005-0000-0000-000000060000}"/>
    <cellStyle name="Calcul 2 2 4 5 2 2" xfId="11820" xr:uid="{00000000-0005-0000-0000-000001060000}"/>
    <cellStyle name="Calcul 2 2 4 5 2 2 2" xfId="31810" xr:uid="{43C0F341-3B93-4050-996C-0C025E9A65A5}"/>
    <cellStyle name="Calcul 2 2 4 5 2 3" xfId="18554" xr:uid="{00000000-0005-0000-0000-000002060000}"/>
    <cellStyle name="Calcul 2 2 4 5 2 3 2" xfId="38437" xr:uid="{0CE1D204-3667-4ECB-B3A8-969679EBC778}"/>
    <cellStyle name="Calcul 2 2 4 5 2 4" xfId="9771" xr:uid="{00000000-0005-0000-0000-000003060000}"/>
    <cellStyle name="Calcul 2 2 4 5 2 4 2" xfId="29797" xr:uid="{C5F5999E-70C9-4397-8AFC-3B3D2FBD8620}"/>
    <cellStyle name="Calcul 2 2 4 5 2 5" xfId="15938" xr:uid="{00000000-0005-0000-0000-000004060000}"/>
    <cellStyle name="Calcul 2 2 4 5 2 5 2" xfId="35834" xr:uid="{1742B4ED-8199-4542-87CF-4AF45247F9C5}"/>
    <cellStyle name="Calcul 2 2 4 5 2 6" xfId="18342" xr:uid="{00000000-0005-0000-0000-000005060000}"/>
    <cellStyle name="Calcul 2 2 4 5 2 6 2" xfId="38226" xr:uid="{348E5418-A6A9-4D13-8C6A-34A856F66D31}"/>
    <cellStyle name="Calcul 2 2 4 5 2 7" xfId="24610" xr:uid="{00000000-0005-0000-0000-000006060000}"/>
    <cellStyle name="Calcul 2 2 4 5 2 7 2" xfId="44470" xr:uid="{4693C5A0-9A29-45BB-A0C9-471AFBAA6A38}"/>
    <cellStyle name="Calcul 2 2 4 5 2 8" xfId="25773" xr:uid="{F89B5815-C1AC-453E-9E07-18367F0703A6}"/>
    <cellStyle name="Calcul 2 2 4 5 3" xfId="11819" xr:uid="{00000000-0005-0000-0000-000007060000}"/>
    <cellStyle name="Calcul 2 2 4 5 3 2" xfId="31809" xr:uid="{97AA9099-03C1-4655-B117-FBFD18BF3ABA}"/>
    <cellStyle name="Calcul 2 2 4 5 4" xfId="18574" xr:uid="{00000000-0005-0000-0000-000008060000}"/>
    <cellStyle name="Calcul 2 2 4 5 4 2" xfId="38457" xr:uid="{3F02B04B-A7CA-4917-AFE9-B60135E2743A}"/>
    <cellStyle name="Calcul 2 2 4 5 5" xfId="14717" xr:uid="{00000000-0005-0000-0000-000009060000}"/>
    <cellStyle name="Calcul 2 2 4 5 5 2" xfId="34628" xr:uid="{80B7A4D7-83AC-4776-B0F9-A9EECED197DB}"/>
    <cellStyle name="Calcul 2 2 4 5 6" xfId="16451" xr:uid="{00000000-0005-0000-0000-00000A060000}"/>
    <cellStyle name="Calcul 2 2 4 5 6 2" xfId="36344" xr:uid="{DCDD9BB2-619C-45BE-A964-169CD03C565C}"/>
    <cellStyle name="Calcul 2 2 4 5 7" xfId="16683" xr:uid="{00000000-0005-0000-0000-00000B060000}"/>
    <cellStyle name="Calcul 2 2 4 5 7 2" xfId="36575" xr:uid="{DE9CC413-7C6B-400B-A1E6-19124F2F915A}"/>
    <cellStyle name="Calcul 2 2 4 5 8" xfId="24607" xr:uid="{00000000-0005-0000-0000-00000C060000}"/>
    <cellStyle name="Calcul 2 2 4 5 8 2" xfId="44467" xr:uid="{A49A7BE5-B1BB-498D-BE88-326023F578E6}"/>
    <cellStyle name="Calcul 2 2 4 5 9" xfId="25772" xr:uid="{52E592B2-C644-403B-BF33-11F51CB35AE0}"/>
    <cellStyle name="Calcul 2 2 4 6" xfId="4010" xr:uid="{00000000-0005-0000-0000-00000D060000}"/>
    <cellStyle name="Calcul 2 2 4 6 2" xfId="11821" xr:uid="{00000000-0005-0000-0000-00000E060000}"/>
    <cellStyle name="Calcul 2 2 4 6 2 2" xfId="31811" xr:uid="{002EB569-47DB-43B3-8437-5BC8DFB3D668}"/>
    <cellStyle name="Calcul 2 2 4 6 3" xfId="11439" xr:uid="{00000000-0005-0000-0000-00000F060000}"/>
    <cellStyle name="Calcul 2 2 4 6 3 2" xfId="31434" xr:uid="{4CA7F55C-480C-464D-BF4C-6D42CA385054}"/>
    <cellStyle name="Calcul 2 2 4 6 4" xfId="16090" xr:uid="{00000000-0005-0000-0000-000010060000}"/>
    <cellStyle name="Calcul 2 2 4 6 4 2" xfId="35984" xr:uid="{EBDF6E63-E695-4D30-AD86-5EF8E0E68421}"/>
    <cellStyle name="Calcul 2 2 4 6 5" xfId="9580" xr:uid="{00000000-0005-0000-0000-000011060000}"/>
    <cellStyle name="Calcul 2 2 4 6 5 2" xfId="29606" xr:uid="{0AF012DA-D6D5-4679-AB41-66C96F37A598}"/>
    <cellStyle name="Calcul 2 2 4 6 6" xfId="23485" xr:uid="{00000000-0005-0000-0000-000012060000}"/>
    <cellStyle name="Calcul 2 2 4 6 6 2" xfId="43348" xr:uid="{12C8CEFD-7877-41C6-8E66-9157B5528AC4}"/>
    <cellStyle name="Calcul 2 2 4 6 7" xfId="23783" xr:uid="{00000000-0005-0000-0000-000013060000}"/>
    <cellStyle name="Calcul 2 2 4 6 7 2" xfId="43646" xr:uid="{D87BE998-1BF3-4235-BBAE-0E6CA0BC51BC}"/>
    <cellStyle name="Calcul 2 2 4 6 8" xfId="25774" xr:uid="{3BEDCEB4-82B7-41FC-B67F-6987307DC448}"/>
    <cellStyle name="Calcul 2 2 4 7" xfId="8683" xr:uid="{00000000-0005-0000-0000-000014060000}"/>
    <cellStyle name="Calcul 2 2 4 7 2" xfId="28734" xr:uid="{D7466C5D-6DBD-4288-8268-79B4525685AF}"/>
    <cellStyle name="Calcul 2 2 5" xfId="2488" xr:uid="{00000000-0005-0000-0000-000015060000}"/>
    <cellStyle name="Calcul 2 2 5 2" xfId="2603" xr:uid="{00000000-0005-0000-0000-000016060000}"/>
    <cellStyle name="Calcul 2 2 5 2 2" xfId="4011" xr:uid="{00000000-0005-0000-0000-000017060000}"/>
    <cellStyle name="Calcul 2 2 5 2 2 2" xfId="4012" xr:uid="{00000000-0005-0000-0000-000018060000}"/>
    <cellStyle name="Calcul 2 2 5 2 2 2 2" xfId="11823" xr:uid="{00000000-0005-0000-0000-000019060000}"/>
    <cellStyle name="Calcul 2 2 5 2 2 2 2 2" xfId="31813" xr:uid="{AD6075E0-C52D-46B2-A6D3-62C06291B0BD}"/>
    <cellStyle name="Calcul 2 2 5 2 2 2 3" xfId="18561" xr:uid="{00000000-0005-0000-0000-00001A060000}"/>
    <cellStyle name="Calcul 2 2 5 2 2 2 3 2" xfId="38444" xr:uid="{5F244B62-300B-43EA-8401-435C72D6F7C2}"/>
    <cellStyle name="Calcul 2 2 5 2 2 2 4" xfId="19005" xr:uid="{00000000-0005-0000-0000-00001B060000}"/>
    <cellStyle name="Calcul 2 2 5 2 2 2 4 2" xfId="38888" xr:uid="{6A4DE739-54E7-45FB-964A-B657B11E219E}"/>
    <cellStyle name="Calcul 2 2 5 2 2 2 5" xfId="19371" xr:uid="{00000000-0005-0000-0000-00001C060000}"/>
    <cellStyle name="Calcul 2 2 5 2 2 2 5 2" xfId="39249" xr:uid="{326E3A9D-B5E2-40EB-B0D5-5C793A3F301A}"/>
    <cellStyle name="Calcul 2 2 5 2 2 2 6" xfId="23457" xr:uid="{00000000-0005-0000-0000-00001D060000}"/>
    <cellStyle name="Calcul 2 2 5 2 2 2 6 2" xfId="43320" xr:uid="{0FBFC964-72F4-402A-BC7B-A4F3155AA755}"/>
    <cellStyle name="Calcul 2 2 5 2 2 2 7" xfId="18995" xr:uid="{00000000-0005-0000-0000-00001E060000}"/>
    <cellStyle name="Calcul 2 2 5 2 2 2 7 2" xfId="38878" xr:uid="{6A011C40-0568-4178-815B-730396EC7959}"/>
    <cellStyle name="Calcul 2 2 5 2 2 2 8" xfId="25776" xr:uid="{47BDB280-B31E-42DB-94C7-C415699BE8B6}"/>
    <cellStyle name="Calcul 2 2 5 2 2 3" xfId="11822" xr:uid="{00000000-0005-0000-0000-00001F060000}"/>
    <cellStyle name="Calcul 2 2 5 2 2 3 2" xfId="31812" xr:uid="{E8E7CF49-84AA-46AB-997D-155077F4CB99}"/>
    <cellStyle name="Calcul 2 2 5 2 2 4" xfId="11440" xr:uid="{00000000-0005-0000-0000-000020060000}"/>
    <cellStyle name="Calcul 2 2 5 2 2 4 2" xfId="31435" xr:uid="{F66B17FC-D6A8-4699-B334-B1371698EA66}"/>
    <cellStyle name="Calcul 2 2 5 2 2 5" xfId="8481" xr:uid="{00000000-0005-0000-0000-000021060000}"/>
    <cellStyle name="Calcul 2 2 5 2 2 5 2" xfId="28563" xr:uid="{84FC0E62-EC85-4AD4-B4C5-08E7471F61F6}"/>
    <cellStyle name="Calcul 2 2 5 2 2 6" xfId="9581" xr:uid="{00000000-0005-0000-0000-000022060000}"/>
    <cellStyle name="Calcul 2 2 5 2 2 6 2" xfId="29607" xr:uid="{0941B3D5-A228-425E-9181-51FFB5D2ABF8}"/>
    <cellStyle name="Calcul 2 2 5 2 2 7" xfId="23464" xr:uid="{00000000-0005-0000-0000-000023060000}"/>
    <cellStyle name="Calcul 2 2 5 2 2 7 2" xfId="43327" xr:uid="{3E411169-FC3F-4308-B410-14C441C38D20}"/>
    <cellStyle name="Calcul 2 2 5 2 2 8" xfId="23784" xr:uid="{00000000-0005-0000-0000-000024060000}"/>
    <cellStyle name="Calcul 2 2 5 2 2 8 2" xfId="43647" xr:uid="{4E724C9F-6F15-47E6-9174-56AA0484CB47}"/>
    <cellStyle name="Calcul 2 2 5 2 2 9" xfId="25775" xr:uid="{6EDB0D2E-F371-4984-84F7-187D63D6B60B}"/>
    <cellStyle name="Calcul 2 2 5 2 3" xfId="4013" xr:uid="{00000000-0005-0000-0000-000025060000}"/>
    <cellStyle name="Calcul 2 2 5 2 3 2" xfId="4014" xr:uid="{00000000-0005-0000-0000-000026060000}"/>
    <cellStyle name="Calcul 2 2 5 2 3 2 2" xfId="11825" xr:uid="{00000000-0005-0000-0000-000027060000}"/>
    <cellStyle name="Calcul 2 2 5 2 3 2 2 2" xfId="31815" xr:uid="{D510BD97-DE32-41E2-8428-754FEB7FE0FF}"/>
    <cellStyle name="Calcul 2 2 5 2 3 2 3" xfId="18520" xr:uid="{00000000-0005-0000-0000-000028060000}"/>
    <cellStyle name="Calcul 2 2 5 2 3 2 3 2" xfId="38403" xr:uid="{804021C6-F74B-451F-99C2-2892AC0AC265}"/>
    <cellStyle name="Calcul 2 2 5 2 3 2 4" xfId="15483" xr:uid="{00000000-0005-0000-0000-000029060000}"/>
    <cellStyle name="Calcul 2 2 5 2 3 2 4 2" xfId="35386" xr:uid="{FE0F3C40-3DC8-4B7B-B11F-2C35164EFE2C}"/>
    <cellStyle name="Calcul 2 2 5 2 3 2 5" xfId="19370" xr:uid="{00000000-0005-0000-0000-00002A060000}"/>
    <cellStyle name="Calcul 2 2 5 2 3 2 5 2" xfId="39248" xr:uid="{4BD61734-D4BE-422D-A929-9798E992E79A}"/>
    <cellStyle name="Calcul 2 2 5 2 3 2 6" xfId="23443" xr:uid="{00000000-0005-0000-0000-00002B060000}"/>
    <cellStyle name="Calcul 2 2 5 2 3 2 6 2" xfId="43306" xr:uid="{A1F926C9-D7EC-4E58-92F3-411AD7BED8BB}"/>
    <cellStyle name="Calcul 2 2 5 2 3 2 7" xfId="24633" xr:uid="{00000000-0005-0000-0000-00002C060000}"/>
    <cellStyle name="Calcul 2 2 5 2 3 2 7 2" xfId="44493" xr:uid="{096F2D70-19F2-47DE-A9AD-DDCF844FCB9A}"/>
    <cellStyle name="Calcul 2 2 5 2 3 2 8" xfId="25778" xr:uid="{73AD36B9-A17F-46FB-B236-A1BA9FC9D53C}"/>
    <cellStyle name="Calcul 2 2 5 2 3 3" xfId="11824" xr:uid="{00000000-0005-0000-0000-00002D060000}"/>
    <cellStyle name="Calcul 2 2 5 2 3 3 2" xfId="31814" xr:uid="{4436E450-7DD7-4180-A389-B57677864A2B}"/>
    <cellStyle name="Calcul 2 2 5 2 3 4" xfId="18535" xr:uid="{00000000-0005-0000-0000-00002E060000}"/>
    <cellStyle name="Calcul 2 2 5 2 3 4 2" xfId="38418" xr:uid="{A99EB451-86B5-44BB-AFD0-3754814700A0}"/>
    <cellStyle name="Calcul 2 2 5 2 3 5" xfId="8497" xr:uid="{00000000-0005-0000-0000-00002F060000}"/>
    <cellStyle name="Calcul 2 2 5 2 3 5 2" xfId="28568" xr:uid="{113790A8-60E3-44DB-A988-0963D82306E8}"/>
    <cellStyle name="Calcul 2 2 5 2 3 6" xfId="19169" xr:uid="{00000000-0005-0000-0000-000030060000}"/>
    <cellStyle name="Calcul 2 2 5 2 3 6 2" xfId="39048" xr:uid="{B6A9D7B7-C7CE-43D4-94C9-98E4D007B121}"/>
    <cellStyle name="Calcul 2 2 5 2 3 7" xfId="23447" xr:uid="{00000000-0005-0000-0000-000031060000}"/>
    <cellStyle name="Calcul 2 2 5 2 3 7 2" xfId="43310" xr:uid="{514A291D-6350-46B4-A246-9D46FE4621CF}"/>
    <cellStyle name="Calcul 2 2 5 2 3 8" xfId="24627" xr:uid="{00000000-0005-0000-0000-000032060000}"/>
    <cellStyle name="Calcul 2 2 5 2 3 8 2" xfId="44487" xr:uid="{8DBD0DFF-5744-43DD-9F85-752CCF47BA88}"/>
    <cellStyle name="Calcul 2 2 5 2 3 9" xfId="25777" xr:uid="{BD32B3FE-4331-413B-9D32-6511096764ED}"/>
    <cellStyle name="Calcul 2 2 5 2 4" xfId="4015" xr:uid="{00000000-0005-0000-0000-000033060000}"/>
    <cellStyle name="Calcul 2 2 5 2 4 2" xfId="4016" xr:uid="{00000000-0005-0000-0000-000034060000}"/>
    <cellStyle name="Calcul 2 2 5 2 4 2 2" xfId="11827" xr:uid="{00000000-0005-0000-0000-000035060000}"/>
    <cellStyle name="Calcul 2 2 5 2 4 2 2 2" xfId="31817" xr:uid="{3D476D22-833B-4C85-A9DB-62906E5214A2}"/>
    <cellStyle name="Calcul 2 2 5 2 4 2 3" xfId="18488" xr:uid="{00000000-0005-0000-0000-000036060000}"/>
    <cellStyle name="Calcul 2 2 5 2 4 2 3 2" xfId="38371" xr:uid="{8FAB4D44-2772-4CA0-9185-56B2B32CC463}"/>
    <cellStyle name="Calcul 2 2 5 2 4 2 4" xfId="19748" xr:uid="{00000000-0005-0000-0000-000037060000}"/>
    <cellStyle name="Calcul 2 2 5 2 4 2 4 2" xfId="39625" xr:uid="{8779B391-9844-4D78-977E-898F795C7A70}"/>
    <cellStyle name="Calcul 2 2 5 2 4 2 5" xfId="9658" xr:uid="{00000000-0005-0000-0000-000038060000}"/>
    <cellStyle name="Calcul 2 2 5 2 4 2 5 2" xfId="29684" xr:uid="{737B5CD2-9568-40E4-906D-10ADD5B218D6}"/>
    <cellStyle name="Calcul 2 2 5 2 4 2 6" xfId="23422" xr:uid="{00000000-0005-0000-0000-000039060000}"/>
    <cellStyle name="Calcul 2 2 5 2 4 2 6 2" xfId="43285" xr:uid="{33C8F2CF-0D57-468C-B7DE-C660EE078656}"/>
    <cellStyle name="Calcul 2 2 5 2 4 2 7" xfId="24645" xr:uid="{00000000-0005-0000-0000-00003A060000}"/>
    <cellStyle name="Calcul 2 2 5 2 4 2 7 2" xfId="44505" xr:uid="{A61CC3EB-E392-41CB-9AA4-72A8945E49C4}"/>
    <cellStyle name="Calcul 2 2 5 2 4 2 8" xfId="25780" xr:uid="{EB1CCAA1-BE32-4D42-8E4A-BB79BE4905B3}"/>
    <cellStyle name="Calcul 2 2 5 2 4 3" xfId="11826" xr:uid="{00000000-0005-0000-0000-00003B060000}"/>
    <cellStyle name="Calcul 2 2 5 2 4 3 2" xfId="31816" xr:uid="{21F14398-7B8B-4BDE-A840-D0BF2A9670FB}"/>
    <cellStyle name="Calcul 2 2 5 2 4 4" xfId="18502" xr:uid="{00000000-0005-0000-0000-00003C060000}"/>
    <cellStyle name="Calcul 2 2 5 2 4 4 2" xfId="38385" xr:uid="{B05778F6-D52B-4632-81C2-22FFB6659C54}"/>
    <cellStyle name="Calcul 2 2 5 2 4 5" xfId="9645" xr:uid="{00000000-0005-0000-0000-00003D060000}"/>
    <cellStyle name="Calcul 2 2 5 2 4 5 2" xfId="29671" xr:uid="{0F67B40D-82EC-44D0-A250-5FFA89287375}"/>
    <cellStyle name="Calcul 2 2 5 2 4 6" xfId="9582" xr:uid="{00000000-0005-0000-0000-00003E060000}"/>
    <cellStyle name="Calcul 2 2 5 2 4 6 2" xfId="29608" xr:uid="{42133A8C-4AB8-45D6-9B6C-6C74E2B6BE9B}"/>
    <cellStyle name="Calcul 2 2 5 2 4 7" xfId="23433" xr:uid="{00000000-0005-0000-0000-00003F060000}"/>
    <cellStyle name="Calcul 2 2 5 2 4 7 2" xfId="43296" xr:uid="{921BF6D2-711A-41C1-BC51-59B10C3E3161}"/>
    <cellStyle name="Calcul 2 2 5 2 4 8" xfId="24642" xr:uid="{00000000-0005-0000-0000-000040060000}"/>
    <cellStyle name="Calcul 2 2 5 2 4 8 2" xfId="44502" xr:uid="{37EC5484-79F5-4BBB-AC9D-C28217B2CA21}"/>
    <cellStyle name="Calcul 2 2 5 2 4 9" xfId="25779" xr:uid="{E0377B8B-3A60-406F-BA4F-170BE28D5612}"/>
    <cellStyle name="Calcul 2 2 5 2 5" xfId="4017" xr:uid="{00000000-0005-0000-0000-000041060000}"/>
    <cellStyle name="Calcul 2 2 5 2 5 2" xfId="11828" xr:uid="{00000000-0005-0000-0000-000042060000}"/>
    <cellStyle name="Calcul 2 2 5 2 5 2 2" xfId="31818" xr:uid="{8EE56698-79D0-466F-B94C-29D916BEAE89}"/>
    <cellStyle name="Calcul 2 2 5 2 5 3" xfId="18472" xr:uid="{00000000-0005-0000-0000-000043060000}"/>
    <cellStyle name="Calcul 2 2 5 2 5 3 2" xfId="38355" xr:uid="{F501125C-9D22-49CA-93DF-0731954A1921}"/>
    <cellStyle name="Calcul 2 2 5 2 5 4" xfId="20326" xr:uid="{00000000-0005-0000-0000-000044060000}"/>
    <cellStyle name="Calcul 2 2 5 2 5 4 2" xfId="40201" xr:uid="{4ACBC626-4A49-41C3-9785-3D5707A6BFA2}"/>
    <cellStyle name="Calcul 2 2 5 2 5 5" xfId="19276" xr:uid="{00000000-0005-0000-0000-000045060000}"/>
    <cellStyle name="Calcul 2 2 5 2 5 5 2" xfId="39154" xr:uid="{7C8F3A1D-C192-4E32-A9AF-F90AC4C6C17E}"/>
    <cellStyle name="Calcul 2 2 5 2 5 6" xfId="23462" xr:uid="{00000000-0005-0000-0000-000046060000}"/>
    <cellStyle name="Calcul 2 2 5 2 5 6 2" xfId="43325" xr:uid="{D9978EB4-A8B3-45B7-9AA2-988B35A3DAE9}"/>
    <cellStyle name="Calcul 2 2 5 2 5 7" xfId="24654" xr:uid="{00000000-0005-0000-0000-000047060000}"/>
    <cellStyle name="Calcul 2 2 5 2 5 7 2" xfId="44514" xr:uid="{DEAB3DD1-1156-4991-B740-17F56BC8FF59}"/>
    <cellStyle name="Calcul 2 2 5 2 5 8" xfId="25781" xr:uid="{EC373B69-2618-417D-9BA6-1B1724EDD304}"/>
    <cellStyle name="Calcul 2 2 5 2 6" xfId="10873" xr:uid="{00000000-0005-0000-0000-000048060000}"/>
    <cellStyle name="Calcul 2 2 5 2 6 2" xfId="30870" xr:uid="{E65FB92A-2C16-4BB6-B784-B4C88F7D4D1A}"/>
    <cellStyle name="Calcul 2 2 5 2 7" xfId="3627" xr:uid="{00000000-0005-0000-0000-000049060000}"/>
    <cellStyle name="Calcul 2 2 5 3" xfId="4018" xr:uid="{00000000-0005-0000-0000-00004A060000}"/>
    <cellStyle name="Calcul 2 2 5 3 2" xfId="4019" xr:uid="{00000000-0005-0000-0000-00004B060000}"/>
    <cellStyle name="Calcul 2 2 5 3 2 2" xfId="11830" xr:uid="{00000000-0005-0000-0000-00004C060000}"/>
    <cellStyle name="Calcul 2 2 5 3 2 2 2" xfId="31820" xr:uid="{47E745A9-375B-40FF-9D4B-C7B6AD13E92D}"/>
    <cellStyle name="Calcul 2 2 5 3 2 3" xfId="18532" xr:uid="{00000000-0005-0000-0000-00004D060000}"/>
    <cellStyle name="Calcul 2 2 5 3 2 3 2" xfId="38415" xr:uid="{6287202A-33E3-4B17-AFA0-3F0D26BD5BF5}"/>
    <cellStyle name="Calcul 2 2 5 3 2 4" xfId="17034" xr:uid="{00000000-0005-0000-0000-00004E060000}"/>
    <cellStyle name="Calcul 2 2 5 3 2 4 2" xfId="36925" xr:uid="{1A0ABA8B-78F6-4FF7-AD10-188317E6B4FB}"/>
    <cellStyle name="Calcul 2 2 5 3 2 5" xfId="9583" xr:uid="{00000000-0005-0000-0000-00004F060000}"/>
    <cellStyle name="Calcul 2 2 5 3 2 5 2" xfId="29609" xr:uid="{57EC4440-8A24-4B24-887D-09F76905AFC7}"/>
    <cellStyle name="Calcul 2 2 5 3 2 6" xfId="23451" xr:uid="{00000000-0005-0000-0000-000050060000}"/>
    <cellStyle name="Calcul 2 2 5 3 2 6 2" xfId="43314" xr:uid="{71CB52EA-1F0A-4A32-8AB3-E062257B514D}"/>
    <cellStyle name="Calcul 2 2 5 3 2 7" xfId="24628" xr:uid="{00000000-0005-0000-0000-000051060000}"/>
    <cellStyle name="Calcul 2 2 5 3 2 7 2" xfId="44488" xr:uid="{6634B5A4-17F1-467C-822C-290652E57C4F}"/>
    <cellStyle name="Calcul 2 2 5 3 2 8" xfId="25783" xr:uid="{702BE9EC-7BAE-4965-ACEF-42822B4A645E}"/>
    <cellStyle name="Calcul 2 2 5 3 3" xfId="11829" xr:uid="{00000000-0005-0000-0000-000052060000}"/>
    <cellStyle name="Calcul 2 2 5 3 3 2" xfId="31819" xr:uid="{37E995E0-C36F-4ABA-9694-F01B3DC73884}"/>
    <cellStyle name="Calcul 2 2 5 3 4" xfId="18447" xr:uid="{00000000-0005-0000-0000-000053060000}"/>
    <cellStyle name="Calcul 2 2 5 3 4 2" xfId="38330" xr:uid="{CD7E6CBC-F927-41E6-B165-BBF9A45FF06C}"/>
    <cellStyle name="Calcul 2 2 5 3 5" xfId="20332" xr:uid="{00000000-0005-0000-0000-000054060000}"/>
    <cellStyle name="Calcul 2 2 5 3 5 2" xfId="40207" xr:uid="{7F6D0865-B9C6-4773-B9CF-9D5F69352616}"/>
    <cellStyle name="Calcul 2 2 5 3 6" xfId="16723" xr:uid="{00000000-0005-0000-0000-000055060000}"/>
    <cellStyle name="Calcul 2 2 5 3 6 2" xfId="36614" xr:uid="{63ECF0A0-C280-4982-B248-CAA78284EBEC}"/>
    <cellStyle name="Calcul 2 2 5 3 7" xfId="23449" xr:uid="{00000000-0005-0000-0000-000056060000}"/>
    <cellStyle name="Calcul 2 2 5 3 7 2" xfId="43312" xr:uid="{F606A051-2C2F-4E7D-80B0-C43F4C4B92C0}"/>
    <cellStyle name="Calcul 2 2 5 3 8" xfId="24663" xr:uid="{00000000-0005-0000-0000-000057060000}"/>
    <cellStyle name="Calcul 2 2 5 3 8 2" xfId="44523" xr:uid="{B9FDA60F-B00B-4657-B521-E9F3CF757E7A}"/>
    <cellStyle name="Calcul 2 2 5 3 9" xfId="25782" xr:uid="{523CE471-1D03-4B59-BD96-69064CB2E83C}"/>
    <cellStyle name="Calcul 2 2 5 4" xfId="4020" xr:uid="{00000000-0005-0000-0000-000058060000}"/>
    <cellStyle name="Calcul 2 2 5 4 2" xfId="4021" xr:uid="{00000000-0005-0000-0000-000059060000}"/>
    <cellStyle name="Calcul 2 2 5 4 2 2" xfId="11832" xr:uid="{00000000-0005-0000-0000-00005A060000}"/>
    <cellStyle name="Calcul 2 2 5 4 2 2 2" xfId="31822" xr:uid="{8E827E5D-26CD-48EC-B417-DB31590ECA11}"/>
    <cellStyle name="Calcul 2 2 5 4 2 3" xfId="18511" xr:uid="{00000000-0005-0000-0000-00005B060000}"/>
    <cellStyle name="Calcul 2 2 5 4 2 3 2" xfId="38394" xr:uid="{0B89EA74-0D7D-4014-AFDC-34732E952739}"/>
    <cellStyle name="Calcul 2 2 5 4 2 4" xfId="20308" xr:uid="{00000000-0005-0000-0000-00005C060000}"/>
    <cellStyle name="Calcul 2 2 5 4 2 4 2" xfId="40183" xr:uid="{4AAD87C0-DDD7-4098-9D4F-C447DA758895}"/>
    <cellStyle name="Calcul 2 2 5 4 2 5" xfId="16967" xr:uid="{00000000-0005-0000-0000-00005D060000}"/>
    <cellStyle name="Calcul 2 2 5 4 2 5 2" xfId="36858" xr:uid="{4435FAA1-4E87-4C2D-A89B-41F65E59C7E8}"/>
    <cellStyle name="Calcul 2 2 5 4 2 6" xfId="18588" xr:uid="{00000000-0005-0000-0000-00005E060000}"/>
    <cellStyle name="Calcul 2 2 5 4 2 6 2" xfId="38471" xr:uid="{7C47DBE6-9969-41A7-BBC0-D93978878B77}"/>
    <cellStyle name="Calcul 2 2 5 4 2 7" xfId="24638" xr:uid="{00000000-0005-0000-0000-00005F060000}"/>
    <cellStyle name="Calcul 2 2 5 4 2 7 2" xfId="44498" xr:uid="{8C38FFB6-7AD4-4B90-92D5-4B0B5311D34A}"/>
    <cellStyle name="Calcul 2 2 5 4 2 8" xfId="25785" xr:uid="{07778CBD-24D2-4CC8-A36E-B53189041D1A}"/>
    <cellStyle name="Calcul 2 2 5 4 3" xfId="11831" xr:uid="{00000000-0005-0000-0000-000060060000}"/>
    <cellStyle name="Calcul 2 2 5 4 3 2" xfId="31821" xr:uid="{3610C379-12EC-478D-99D9-C2DADCBA2946}"/>
    <cellStyle name="Calcul 2 2 5 4 4" xfId="18504" xr:uid="{00000000-0005-0000-0000-000061060000}"/>
    <cellStyle name="Calcul 2 2 5 4 4 2" xfId="38387" xr:uid="{F2B995AF-BFF7-4A3F-A07B-FA7E6B647504}"/>
    <cellStyle name="Calcul 2 2 5 4 5" xfId="15578" xr:uid="{00000000-0005-0000-0000-000062060000}"/>
    <cellStyle name="Calcul 2 2 5 4 5 2" xfId="35480" xr:uid="{2484602D-75DF-43C2-8686-16A6EA417BD2}"/>
    <cellStyle name="Calcul 2 2 5 4 6" xfId="10999" xr:uid="{00000000-0005-0000-0000-000063060000}"/>
    <cellStyle name="Calcul 2 2 5 4 6 2" xfId="30995" xr:uid="{53337D3F-18AF-4F8C-816A-7559113C7B95}"/>
    <cellStyle name="Calcul 2 2 5 4 7" xfId="13292" xr:uid="{00000000-0005-0000-0000-000064060000}"/>
    <cellStyle name="Calcul 2 2 5 4 7 2" xfId="33267" xr:uid="{9972FD56-E188-47EB-8561-F359A640E240}"/>
    <cellStyle name="Calcul 2 2 5 4 8" xfId="24640" xr:uid="{00000000-0005-0000-0000-000065060000}"/>
    <cellStyle name="Calcul 2 2 5 4 8 2" xfId="44500" xr:uid="{7EE9DD45-A177-47F5-B021-DC942250E1D4}"/>
    <cellStyle name="Calcul 2 2 5 4 9" xfId="25784" xr:uid="{24C73B46-85A4-44D8-825B-A9BB37460807}"/>
    <cellStyle name="Calcul 2 2 5 5" xfId="4022" xr:uid="{00000000-0005-0000-0000-000066060000}"/>
    <cellStyle name="Calcul 2 2 5 5 2" xfId="4023" xr:uid="{00000000-0005-0000-0000-000067060000}"/>
    <cellStyle name="Calcul 2 2 5 5 2 2" xfId="11834" xr:uid="{00000000-0005-0000-0000-000068060000}"/>
    <cellStyle name="Calcul 2 2 5 5 2 2 2" xfId="31824" xr:uid="{D67B57E1-E39B-4166-9E56-D0C7CDDBB743}"/>
    <cellStyle name="Calcul 2 2 5 5 2 3" xfId="11442" xr:uid="{00000000-0005-0000-0000-000069060000}"/>
    <cellStyle name="Calcul 2 2 5 5 2 3 2" xfId="31437" xr:uid="{0584AE8C-728F-4D8E-9C03-DE6D185CEF94}"/>
    <cellStyle name="Calcul 2 2 5 5 2 4" xfId="11029" xr:uid="{00000000-0005-0000-0000-00006A060000}"/>
    <cellStyle name="Calcul 2 2 5 5 2 4 2" xfId="31025" xr:uid="{C1C404CD-F386-4B7F-8C00-A4A9A649AFA1}"/>
    <cellStyle name="Calcul 2 2 5 5 2 5" xfId="8833" xr:uid="{00000000-0005-0000-0000-00006B060000}"/>
    <cellStyle name="Calcul 2 2 5 5 2 5 2" xfId="28871" xr:uid="{D3540F00-E0DD-4733-9A7E-885009A2617E}"/>
    <cellStyle name="Calcul 2 2 5 5 2 6" xfId="23460" xr:uid="{00000000-0005-0000-0000-00006C060000}"/>
    <cellStyle name="Calcul 2 2 5 5 2 6 2" xfId="43323" xr:uid="{F8D311A0-807C-44D9-A05F-DD210944CA6F}"/>
    <cellStyle name="Calcul 2 2 5 5 2 7" xfId="23786" xr:uid="{00000000-0005-0000-0000-00006D060000}"/>
    <cellStyle name="Calcul 2 2 5 5 2 7 2" xfId="43649" xr:uid="{1A2645A0-0D5C-4F91-B6C6-03AD76EF4675}"/>
    <cellStyle name="Calcul 2 2 5 5 2 8" xfId="25787" xr:uid="{CD688AAD-3D8D-47CD-8960-01B3830FB780}"/>
    <cellStyle name="Calcul 2 2 5 5 3" xfId="11833" xr:uid="{00000000-0005-0000-0000-00006E060000}"/>
    <cellStyle name="Calcul 2 2 5 5 3 2" xfId="31823" xr:uid="{400A012E-3455-4C22-A992-E5A5A2C8CCA0}"/>
    <cellStyle name="Calcul 2 2 5 5 4" xfId="11441" xr:uid="{00000000-0005-0000-0000-00006F060000}"/>
    <cellStyle name="Calcul 2 2 5 5 4 2" xfId="31436" xr:uid="{11E64019-D506-4F7A-A7EC-C9F9FCFFD7E9}"/>
    <cellStyle name="Calcul 2 2 5 5 5" xfId="18852" xr:uid="{00000000-0005-0000-0000-000070060000}"/>
    <cellStyle name="Calcul 2 2 5 5 5 2" xfId="38735" xr:uid="{60FBC348-72F3-4845-B0EC-E4A5B91E1F20}"/>
    <cellStyle name="Calcul 2 2 5 5 6" xfId="19798" xr:uid="{00000000-0005-0000-0000-000071060000}"/>
    <cellStyle name="Calcul 2 2 5 5 6 2" xfId="39675" xr:uid="{09458761-7A1B-4EF4-8016-2D81C648C432}"/>
    <cellStyle name="Calcul 2 2 5 5 7" xfId="23434" xr:uid="{00000000-0005-0000-0000-000072060000}"/>
    <cellStyle name="Calcul 2 2 5 5 7 2" xfId="43297" xr:uid="{49A32DCF-807E-4104-8223-03D97A064565}"/>
    <cellStyle name="Calcul 2 2 5 5 8" xfId="23785" xr:uid="{00000000-0005-0000-0000-000073060000}"/>
    <cellStyle name="Calcul 2 2 5 5 8 2" xfId="43648" xr:uid="{9A38583C-5DA6-4B1B-99D1-4E216A4B1058}"/>
    <cellStyle name="Calcul 2 2 5 5 9" xfId="25786" xr:uid="{76FCD4CF-C230-4CAF-8650-CAFE1FE0B82A}"/>
    <cellStyle name="Calcul 2 2 5 6" xfId="4024" xr:uid="{00000000-0005-0000-0000-000074060000}"/>
    <cellStyle name="Calcul 2 2 5 6 2" xfId="11835" xr:uid="{00000000-0005-0000-0000-000075060000}"/>
    <cellStyle name="Calcul 2 2 5 6 2 2" xfId="31825" xr:uid="{E9B59015-10BA-4904-B310-503846AE20BD}"/>
    <cellStyle name="Calcul 2 2 5 6 3" xfId="18473" xr:uid="{00000000-0005-0000-0000-000076060000}"/>
    <cellStyle name="Calcul 2 2 5 6 3 2" xfId="38356" xr:uid="{F8C8C1CC-160B-4945-AEFF-06EA084D23A0}"/>
    <cellStyle name="Calcul 2 2 5 6 4" xfId="17364" xr:uid="{00000000-0005-0000-0000-000077060000}"/>
    <cellStyle name="Calcul 2 2 5 6 4 2" xfId="37253" xr:uid="{7918D2D7-FC27-46CF-8102-75A28C2303F7}"/>
    <cellStyle name="Calcul 2 2 5 6 5" xfId="9584" xr:uid="{00000000-0005-0000-0000-000078060000}"/>
    <cellStyle name="Calcul 2 2 5 6 5 2" xfId="29610" xr:uid="{8528E049-CDE1-4764-9E9F-986CA7C88A26}"/>
    <cellStyle name="Calcul 2 2 5 6 6" xfId="23452" xr:uid="{00000000-0005-0000-0000-000079060000}"/>
    <cellStyle name="Calcul 2 2 5 6 6 2" xfId="43315" xr:uid="{E606D9C2-C2F2-4480-9496-8DCF20F56BD0}"/>
    <cellStyle name="Calcul 2 2 5 6 7" xfId="24653" xr:uid="{00000000-0005-0000-0000-00007A060000}"/>
    <cellStyle name="Calcul 2 2 5 6 7 2" xfId="44513" xr:uid="{73D4B4FA-EBFB-46C0-B57C-AC9BEBB54105}"/>
    <cellStyle name="Calcul 2 2 5 6 8" xfId="25788" xr:uid="{28482B4A-567B-419B-A12F-22660DCFDB13}"/>
    <cellStyle name="Calcul 2 2 5 7" xfId="10763" xr:uid="{00000000-0005-0000-0000-00007B060000}"/>
    <cellStyle name="Calcul 2 2 5 7 2" xfId="30764" xr:uid="{BB7A764E-D7E6-4D28-AEEC-1927A4D62864}"/>
    <cellStyle name="Calcul 2 2 6" xfId="2507" xr:uid="{00000000-0005-0000-0000-00007C060000}"/>
    <cellStyle name="Calcul 2 2 6 2" xfId="2604" xr:uid="{00000000-0005-0000-0000-00007D060000}"/>
    <cellStyle name="Calcul 2 2 6 2 2" xfId="4025" xr:uid="{00000000-0005-0000-0000-00007E060000}"/>
    <cellStyle name="Calcul 2 2 6 2 2 2" xfId="4026" xr:uid="{00000000-0005-0000-0000-00007F060000}"/>
    <cellStyle name="Calcul 2 2 6 2 2 2 2" xfId="11837" xr:uid="{00000000-0005-0000-0000-000080060000}"/>
    <cellStyle name="Calcul 2 2 6 2 2 2 2 2" xfId="31827" xr:uid="{3F2D2190-E13F-44C5-A349-2140BFA3655D}"/>
    <cellStyle name="Calcul 2 2 6 2 2 2 3" xfId="18512" xr:uid="{00000000-0005-0000-0000-000081060000}"/>
    <cellStyle name="Calcul 2 2 6 2 2 2 3 2" xfId="38395" xr:uid="{3735DD30-D1AA-4E4C-8FB5-06D5488F54A2}"/>
    <cellStyle name="Calcul 2 2 6 2 2 2 4" xfId="15325" xr:uid="{00000000-0005-0000-0000-000082060000}"/>
    <cellStyle name="Calcul 2 2 6 2 2 2 4 2" xfId="35233" xr:uid="{9D047E30-ACA8-416D-9D63-E2150319A551}"/>
    <cellStyle name="Calcul 2 2 6 2 2 2 5" xfId="9585" xr:uid="{00000000-0005-0000-0000-000083060000}"/>
    <cellStyle name="Calcul 2 2 6 2 2 2 5 2" xfId="29611" xr:uid="{89971310-AEFF-465E-B0DE-14998BF8F4A9}"/>
    <cellStyle name="Calcul 2 2 6 2 2 2 6" xfId="23435" xr:uid="{00000000-0005-0000-0000-000084060000}"/>
    <cellStyle name="Calcul 2 2 6 2 2 2 6 2" xfId="43298" xr:uid="{7BF45D4F-41D4-4DD4-8B98-BA2514E35547}"/>
    <cellStyle name="Calcul 2 2 6 2 2 2 7" xfId="24637" xr:uid="{00000000-0005-0000-0000-000085060000}"/>
    <cellStyle name="Calcul 2 2 6 2 2 2 7 2" xfId="44497" xr:uid="{D89CC78F-DAAF-4E41-9DD1-8D4C5B9039C0}"/>
    <cellStyle name="Calcul 2 2 6 2 2 2 8" xfId="25790" xr:uid="{B1D38A7D-8030-4DDF-85A3-961D1E0BB7FA}"/>
    <cellStyle name="Calcul 2 2 6 2 2 3" xfId="11836" xr:uid="{00000000-0005-0000-0000-000086060000}"/>
    <cellStyle name="Calcul 2 2 6 2 2 3 2" xfId="31826" xr:uid="{778BC159-3E1C-42E3-9CEE-CC239EDDEFE7}"/>
    <cellStyle name="Calcul 2 2 6 2 2 4" xfId="18526" xr:uid="{00000000-0005-0000-0000-000087060000}"/>
    <cellStyle name="Calcul 2 2 6 2 2 4 2" xfId="38409" xr:uid="{18619EF5-00FB-4808-8339-CADB5CBDF7F9}"/>
    <cellStyle name="Calcul 2 2 6 2 2 5" xfId="11407" xr:uid="{00000000-0005-0000-0000-000088060000}"/>
    <cellStyle name="Calcul 2 2 6 2 2 5 2" xfId="31402" xr:uid="{4C6F4EF2-A3B6-439E-9969-9CE62E325372}"/>
    <cellStyle name="Calcul 2 2 6 2 2 6" xfId="14769" xr:uid="{00000000-0005-0000-0000-000089060000}"/>
    <cellStyle name="Calcul 2 2 6 2 2 6 2" xfId="34680" xr:uid="{763AAD72-CE3E-459E-B20E-4429105169EF}"/>
    <cellStyle name="Calcul 2 2 6 2 2 7" xfId="23454" xr:uid="{00000000-0005-0000-0000-00008A060000}"/>
    <cellStyle name="Calcul 2 2 6 2 2 7 2" xfId="43317" xr:uid="{4AD4CC92-4890-4B3B-B0AF-77B258C87AC8}"/>
    <cellStyle name="Calcul 2 2 6 2 2 8" xfId="24630" xr:uid="{00000000-0005-0000-0000-00008B060000}"/>
    <cellStyle name="Calcul 2 2 6 2 2 8 2" xfId="44490" xr:uid="{B69E18C1-0F48-4B6B-BC82-EE57863DF235}"/>
    <cellStyle name="Calcul 2 2 6 2 2 9" xfId="25789" xr:uid="{5E197E77-6295-4616-A9FB-3ABDF5129ABA}"/>
    <cellStyle name="Calcul 2 2 6 2 3" xfId="4027" xr:uid="{00000000-0005-0000-0000-00008C060000}"/>
    <cellStyle name="Calcul 2 2 6 2 3 2" xfId="4028" xr:uid="{00000000-0005-0000-0000-00008D060000}"/>
    <cellStyle name="Calcul 2 2 6 2 3 2 2" xfId="11839" xr:uid="{00000000-0005-0000-0000-00008E060000}"/>
    <cellStyle name="Calcul 2 2 6 2 3 2 2 2" xfId="31829" xr:uid="{F4333246-8950-451D-8292-4DF7E766122A}"/>
    <cellStyle name="Calcul 2 2 6 2 3 2 3" xfId="18474" xr:uid="{00000000-0005-0000-0000-00008F060000}"/>
    <cellStyle name="Calcul 2 2 6 2 3 2 3 2" xfId="38357" xr:uid="{BC4C573B-E3CC-4A0C-BE7F-C85CF73A1BCF}"/>
    <cellStyle name="Calcul 2 2 6 2 3 2 4" xfId="16919" xr:uid="{00000000-0005-0000-0000-000090060000}"/>
    <cellStyle name="Calcul 2 2 6 2 3 2 4 2" xfId="36810" xr:uid="{2FAF7242-7112-4743-BF72-5DC21AB5DAC5}"/>
    <cellStyle name="Calcul 2 2 6 2 3 2 5" xfId="16341" xr:uid="{00000000-0005-0000-0000-000091060000}"/>
    <cellStyle name="Calcul 2 2 6 2 3 2 5 2" xfId="36234" xr:uid="{B22DFBD2-2C6F-4FA7-97AF-9F4997CFDC2E}"/>
    <cellStyle name="Calcul 2 2 6 2 3 2 6" xfId="23418" xr:uid="{00000000-0005-0000-0000-000092060000}"/>
    <cellStyle name="Calcul 2 2 6 2 3 2 6 2" xfId="43281" xr:uid="{878D9E46-E492-429E-96A9-7F1649F20700}"/>
    <cellStyle name="Calcul 2 2 6 2 3 2 7" xfId="24652" xr:uid="{00000000-0005-0000-0000-000093060000}"/>
    <cellStyle name="Calcul 2 2 6 2 3 2 7 2" xfId="44512" xr:uid="{D037211B-3230-46A9-B324-622A6165290F}"/>
    <cellStyle name="Calcul 2 2 6 2 3 2 8" xfId="25792" xr:uid="{32469E98-EB48-4B3F-B612-BF6221861D38}"/>
    <cellStyle name="Calcul 2 2 6 2 3 3" xfId="11838" xr:uid="{00000000-0005-0000-0000-000094060000}"/>
    <cellStyle name="Calcul 2 2 6 2 3 3 2" xfId="31828" xr:uid="{D062D9C6-2AFA-41A1-A0C7-DF31E4CDC75E}"/>
    <cellStyle name="Calcul 2 2 6 2 3 4" xfId="18516" xr:uid="{00000000-0005-0000-0000-000095060000}"/>
    <cellStyle name="Calcul 2 2 6 2 3 4 2" xfId="38399" xr:uid="{C413EA43-56BA-4902-982C-F4489D6A518E}"/>
    <cellStyle name="Calcul 2 2 6 2 3 5" xfId="15326" xr:uid="{00000000-0005-0000-0000-000096060000}"/>
    <cellStyle name="Calcul 2 2 6 2 3 5 2" xfId="35234" xr:uid="{9C11C138-3985-4E70-8C68-6110EDD2548F}"/>
    <cellStyle name="Calcul 2 2 6 2 3 6" xfId="17650" xr:uid="{00000000-0005-0000-0000-000097060000}"/>
    <cellStyle name="Calcul 2 2 6 2 3 6 2" xfId="37535" xr:uid="{FD056B39-B7EF-4C7A-9843-4F8A3B3BA0A0}"/>
    <cellStyle name="Calcul 2 2 6 2 3 7" xfId="23438" xr:uid="{00000000-0005-0000-0000-000098060000}"/>
    <cellStyle name="Calcul 2 2 6 2 3 7 2" xfId="43301" xr:uid="{1B9E024E-D4E9-44C1-935E-0BC0FD2E08B0}"/>
    <cellStyle name="Calcul 2 2 6 2 3 8" xfId="24636" xr:uid="{00000000-0005-0000-0000-000099060000}"/>
    <cellStyle name="Calcul 2 2 6 2 3 8 2" xfId="44496" xr:uid="{CF6AF711-C2BC-4669-8492-A1DC7EA1510C}"/>
    <cellStyle name="Calcul 2 2 6 2 3 9" xfId="25791" xr:uid="{410A0785-3728-4E90-AAB9-16FEA13B232E}"/>
    <cellStyle name="Calcul 2 2 6 2 4" xfId="4029" xr:uid="{00000000-0005-0000-0000-00009A060000}"/>
    <cellStyle name="Calcul 2 2 6 2 4 2" xfId="4030" xr:uid="{00000000-0005-0000-0000-00009B060000}"/>
    <cellStyle name="Calcul 2 2 6 2 4 2 2" xfId="11841" xr:uid="{00000000-0005-0000-0000-00009C060000}"/>
    <cellStyle name="Calcul 2 2 6 2 4 2 2 2" xfId="31831" xr:uid="{2E53EEB3-1DBE-4A6E-BA05-02B7684FF587}"/>
    <cellStyle name="Calcul 2 2 6 2 4 2 3" xfId="18441" xr:uid="{00000000-0005-0000-0000-00009D060000}"/>
    <cellStyle name="Calcul 2 2 6 2 4 2 3 2" xfId="38324" xr:uid="{F5B79AB4-51DB-4259-9ED4-55B25805253F}"/>
    <cellStyle name="Calcul 2 2 6 2 4 2 4" xfId="20334" xr:uid="{00000000-0005-0000-0000-00009E060000}"/>
    <cellStyle name="Calcul 2 2 6 2 4 2 4 2" xfId="40209" xr:uid="{87A62601-668B-49CE-B328-2F4EC1B0BBFB}"/>
    <cellStyle name="Calcul 2 2 6 2 4 2 5" xfId="19035" xr:uid="{00000000-0005-0000-0000-00009F060000}"/>
    <cellStyle name="Calcul 2 2 6 2 4 2 5 2" xfId="38917" xr:uid="{46764188-9FD6-4858-BF05-17450B3AF848}"/>
    <cellStyle name="Calcul 2 2 6 2 4 2 6" xfId="23428" xr:uid="{00000000-0005-0000-0000-0000A0060000}"/>
    <cellStyle name="Calcul 2 2 6 2 4 2 6 2" xfId="43291" xr:uid="{D51D9D9B-9615-4F28-A65C-4F65028AE316}"/>
    <cellStyle name="Calcul 2 2 6 2 4 2 7" xfId="24667" xr:uid="{00000000-0005-0000-0000-0000A1060000}"/>
    <cellStyle name="Calcul 2 2 6 2 4 2 7 2" xfId="44527" xr:uid="{6BFAB32A-3448-413F-87EA-0F91E562E1BC}"/>
    <cellStyle name="Calcul 2 2 6 2 4 2 8" xfId="25794" xr:uid="{50870AD8-9E37-4358-96FB-6C490D60EC01}"/>
    <cellStyle name="Calcul 2 2 6 2 4 3" xfId="11840" xr:uid="{00000000-0005-0000-0000-0000A2060000}"/>
    <cellStyle name="Calcul 2 2 6 2 4 3 2" xfId="31830" xr:uid="{0D1DA108-BE25-4665-B53F-B4E0DBC5D109}"/>
    <cellStyle name="Calcul 2 2 6 2 4 4" xfId="18481" xr:uid="{00000000-0005-0000-0000-0000A3060000}"/>
    <cellStyle name="Calcul 2 2 6 2 4 4 2" xfId="38364" xr:uid="{33A809EC-EE32-4F2F-9673-C11C7D1BD307}"/>
    <cellStyle name="Calcul 2 2 6 2 4 5" xfId="11270" xr:uid="{00000000-0005-0000-0000-0000A4060000}"/>
    <cellStyle name="Calcul 2 2 6 2 4 5 2" xfId="31266" xr:uid="{7A55C029-3D82-47A3-B59B-F03C28A18184}"/>
    <cellStyle name="Calcul 2 2 6 2 4 6" xfId="19274" xr:uid="{00000000-0005-0000-0000-0000A5060000}"/>
    <cellStyle name="Calcul 2 2 6 2 4 6 2" xfId="39152" xr:uid="{B76853E0-2E20-4C7A-8AEB-8F9AAA5E5DCC}"/>
    <cellStyle name="Calcul 2 2 6 2 4 7" xfId="23430" xr:uid="{00000000-0005-0000-0000-0000A6060000}"/>
    <cellStyle name="Calcul 2 2 6 2 4 7 2" xfId="43293" xr:uid="{D861E721-7E30-4086-B04B-D806860AF76B}"/>
    <cellStyle name="Calcul 2 2 6 2 4 8" xfId="24649" xr:uid="{00000000-0005-0000-0000-0000A7060000}"/>
    <cellStyle name="Calcul 2 2 6 2 4 8 2" xfId="44509" xr:uid="{57931290-07B2-479B-9BCD-BDA06C1AC84F}"/>
    <cellStyle name="Calcul 2 2 6 2 4 9" xfId="25793" xr:uid="{51130C7A-C52F-484A-9668-802C6398BA31}"/>
    <cellStyle name="Calcul 2 2 6 2 5" xfId="4031" xr:uid="{00000000-0005-0000-0000-0000A8060000}"/>
    <cellStyle name="Calcul 2 2 6 2 5 2" xfId="11842" xr:uid="{00000000-0005-0000-0000-0000A9060000}"/>
    <cellStyle name="Calcul 2 2 6 2 5 2 2" xfId="31832" xr:uid="{00E80053-6BFC-44F4-B614-60D93A053824}"/>
    <cellStyle name="Calcul 2 2 6 2 5 3" xfId="18469" xr:uid="{00000000-0005-0000-0000-0000AA060000}"/>
    <cellStyle name="Calcul 2 2 6 2 5 3 2" xfId="38352" xr:uid="{C7E0BA82-A464-4C70-9AC4-CBAEC7B95F0B}"/>
    <cellStyle name="Calcul 2 2 6 2 5 4" xfId="15986" xr:uid="{00000000-0005-0000-0000-0000AB060000}"/>
    <cellStyle name="Calcul 2 2 6 2 5 4 2" xfId="35882" xr:uid="{45562F89-C03D-4320-949A-BC1337E22C3F}"/>
    <cellStyle name="Calcul 2 2 6 2 5 5" xfId="16535" xr:uid="{00000000-0005-0000-0000-0000AC060000}"/>
    <cellStyle name="Calcul 2 2 6 2 5 5 2" xfId="36428" xr:uid="{C5229A80-5A29-46CC-9C28-10BD2F4A13C3}"/>
    <cellStyle name="Calcul 2 2 6 2 5 6" xfId="23437" xr:uid="{00000000-0005-0000-0000-0000AD060000}"/>
    <cellStyle name="Calcul 2 2 6 2 5 6 2" xfId="43300" xr:uid="{22EF3963-6A65-4DB4-86AF-8C4E75D7C496}"/>
    <cellStyle name="Calcul 2 2 6 2 5 7" xfId="24656" xr:uid="{00000000-0005-0000-0000-0000AE060000}"/>
    <cellStyle name="Calcul 2 2 6 2 5 7 2" xfId="44516" xr:uid="{FA654689-5D7D-4969-8A5A-5455398EE754}"/>
    <cellStyle name="Calcul 2 2 6 2 5 8" xfId="25795" xr:uid="{21F86264-5B60-4EA6-929C-0DCD2C835277}"/>
    <cellStyle name="Calcul 2 2 6 2 6" xfId="10874" xr:uid="{00000000-0005-0000-0000-0000AF060000}"/>
    <cellStyle name="Calcul 2 2 6 2 6 2" xfId="30871" xr:uid="{ADD598FE-6E62-4E85-89CF-73D5632ABB42}"/>
    <cellStyle name="Calcul 2 2 6 2 7" xfId="3628" xr:uid="{00000000-0005-0000-0000-0000B0060000}"/>
    <cellStyle name="Calcul 2 2 6 3" xfId="4032" xr:uid="{00000000-0005-0000-0000-0000B1060000}"/>
    <cellStyle name="Calcul 2 2 6 3 2" xfId="4033" xr:uid="{00000000-0005-0000-0000-0000B2060000}"/>
    <cellStyle name="Calcul 2 2 6 3 2 2" xfId="11844" xr:uid="{00000000-0005-0000-0000-0000B3060000}"/>
    <cellStyle name="Calcul 2 2 6 3 2 2 2" xfId="31834" xr:uid="{8BC609E0-DEF1-465E-BADA-D60378A558E6}"/>
    <cellStyle name="Calcul 2 2 6 3 2 3" xfId="18480" xr:uid="{00000000-0005-0000-0000-0000B4060000}"/>
    <cellStyle name="Calcul 2 2 6 3 2 3 2" xfId="38363" xr:uid="{1D5A7604-A3BB-4EA2-B87D-4AB538247E9C}"/>
    <cellStyle name="Calcul 2 2 6 3 2 4" xfId="16134" xr:uid="{00000000-0005-0000-0000-0000B5060000}"/>
    <cellStyle name="Calcul 2 2 6 3 2 4 2" xfId="36028" xr:uid="{893445DF-DD0D-4DD7-BBB3-F4EA8ED8570D}"/>
    <cellStyle name="Calcul 2 2 6 3 2 5" xfId="19034" xr:uid="{00000000-0005-0000-0000-0000B6060000}"/>
    <cellStyle name="Calcul 2 2 6 3 2 5 2" xfId="38916" xr:uid="{AEAB98C3-91BE-4DF9-A70D-03C4E1C027BC}"/>
    <cellStyle name="Calcul 2 2 6 3 2 6" xfId="9132" xr:uid="{00000000-0005-0000-0000-0000B7060000}"/>
    <cellStyle name="Calcul 2 2 6 3 2 6 2" xfId="29163" xr:uid="{38E401D9-DF21-42EB-9457-E374A4EB256F}"/>
    <cellStyle name="Calcul 2 2 6 3 2 7" xfId="24650" xr:uid="{00000000-0005-0000-0000-0000B8060000}"/>
    <cellStyle name="Calcul 2 2 6 3 2 7 2" xfId="44510" xr:uid="{BE80BC2C-22CF-4FFB-B0CB-5C0B8A1CCC79}"/>
    <cellStyle name="Calcul 2 2 6 3 2 8" xfId="25797" xr:uid="{8F5F4D30-FEED-4A9B-99D0-AE208918045E}"/>
    <cellStyle name="Calcul 2 2 6 3 3" xfId="11843" xr:uid="{00000000-0005-0000-0000-0000B9060000}"/>
    <cellStyle name="Calcul 2 2 6 3 3 2" xfId="31833" xr:uid="{087AEF75-3FDC-4A78-B126-F53CDCF39D65}"/>
    <cellStyle name="Calcul 2 2 6 3 4" xfId="18461" xr:uid="{00000000-0005-0000-0000-0000BA060000}"/>
    <cellStyle name="Calcul 2 2 6 3 4 2" xfId="38344" xr:uid="{440DDDCA-2D4E-45BD-BA86-5ED6F3F83A1C}"/>
    <cellStyle name="Calcul 2 2 6 3 5" xfId="19689" xr:uid="{00000000-0005-0000-0000-0000BB060000}"/>
    <cellStyle name="Calcul 2 2 6 3 5 2" xfId="39566" xr:uid="{D9D1D0D5-2338-4939-A7F6-A799E78E995B}"/>
    <cellStyle name="Calcul 2 2 6 3 6" xfId="19513" xr:uid="{00000000-0005-0000-0000-0000BC060000}"/>
    <cellStyle name="Calcul 2 2 6 3 6 2" xfId="39390" xr:uid="{17F1844D-9EF9-4652-8184-5CE782AE3254}"/>
    <cellStyle name="Calcul 2 2 6 3 7" xfId="15904" xr:uid="{00000000-0005-0000-0000-0000BD060000}"/>
    <cellStyle name="Calcul 2 2 6 3 7 2" xfId="35800" xr:uid="{AAD057DF-9D48-4A2E-A6D4-3DC7DF8379BD}"/>
    <cellStyle name="Calcul 2 2 6 3 8" xfId="24658" xr:uid="{00000000-0005-0000-0000-0000BE060000}"/>
    <cellStyle name="Calcul 2 2 6 3 8 2" xfId="44518" xr:uid="{78CBA770-958E-4095-8116-E2A5649119CB}"/>
    <cellStyle name="Calcul 2 2 6 3 9" xfId="25796" xr:uid="{AC2CD87F-F953-4855-9D6A-91127F0D23AB}"/>
    <cellStyle name="Calcul 2 2 6 4" xfId="4034" xr:uid="{00000000-0005-0000-0000-0000BF060000}"/>
    <cellStyle name="Calcul 2 2 6 4 2" xfId="4035" xr:uid="{00000000-0005-0000-0000-0000C0060000}"/>
    <cellStyle name="Calcul 2 2 6 4 2 2" xfId="11846" xr:uid="{00000000-0005-0000-0000-0000C1060000}"/>
    <cellStyle name="Calcul 2 2 6 4 2 2 2" xfId="31836" xr:uid="{5A7A0BFB-DEED-4006-ACEE-9D0E0A54D60F}"/>
    <cellStyle name="Calcul 2 2 6 4 2 3" xfId="11444" xr:uid="{00000000-0005-0000-0000-0000C2060000}"/>
    <cellStyle name="Calcul 2 2 6 4 2 3 2" xfId="31439" xr:uid="{D0F6B9D4-CCA4-4581-B5AC-C12B2FD12492}"/>
    <cellStyle name="Calcul 2 2 6 4 2 4" xfId="16444" xr:uid="{00000000-0005-0000-0000-0000C3060000}"/>
    <cellStyle name="Calcul 2 2 6 4 2 4 2" xfId="36337" xr:uid="{8500C946-317B-4EC4-B0F7-B97FE48ACBEC}"/>
    <cellStyle name="Calcul 2 2 6 4 2 5" xfId="18075" xr:uid="{00000000-0005-0000-0000-0000C4060000}"/>
    <cellStyle name="Calcul 2 2 6 4 2 5 2" xfId="37960" xr:uid="{4C6EF65F-8061-490E-BC30-58E4EF397C09}"/>
    <cellStyle name="Calcul 2 2 6 4 2 6" xfId="23427" xr:uid="{00000000-0005-0000-0000-0000C5060000}"/>
    <cellStyle name="Calcul 2 2 6 4 2 6 2" xfId="43290" xr:uid="{C95FEE10-9D38-4FB9-91C5-B7D499906021}"/>
    <cellStyle name="Calcul 2 2 6 4 2 7" xfId="16902" xr:uid="{00000000-0005-0000-0000-0000C6060000}"/>
    <cellStyle name="Calcul 2 2 6 4 2 7 2" xfId="36793" xr:uid="{92CC3708-F647-48A8-9F45-97B815190DC8}"/>
    <cellStyle name="Calcul 2 2 6 4 2 8" xfId="25799" xr:uid="{BD37EDE0-8B1D-4B81-898C-62C16000D263}"/>
    <cellStyle name="Calcul 2 2 6 4 3" xfId="11845" xr:uid="{00000000-0005-0000-0000-0000C7060000}"/>
    <cellStyle name="Calcul 2 2 6 4 3 2" xfId="31835" xr:uid="{71812C55-92E5-48EE-9BAF-46D8362AF076}"/>
    <cellStyle name="Calcul 2 2 6 4 4" xfId="11443" xr:uid="{00000000-0005-0000-0000-0000C8060000}"/>
    <cellStyle name="Calcul 2 2 6 4 4 2" xfId="31438" xr:uid="{8E6496C7-538F-4769-9FAB-174ED7F66762}"/>
    <cellStyle name="Calcul 2 2 6 4 5" xfId="10571" xr:uid="{00000000-0005-0000-0000-0000C9060000}"/>
    <cellStyle name="Calcul 2 2 6 4 5 2" xfId="30583" xr:uid="{32EB0399-D86C-467C-B5AC-F78E56C13B2E}"/>
    <cellStyle name="Calcul 2 2 6 4 6" xfId="15280" xr:uid="{00000000-0005-0000-0000-0000CA060000}"/>
    <cellStyle name="Calcul 2 2 6 4 6 2" xfId="35191" xr:uid="{D2191A3D-7C8C-4A45-90D2-6D148F66FD23}"/>
    <cellStyle name="Calcul 2 2 6 4 7" xfId="23426" xr:uid="{00000000-0005-0000-0000-0000CB060000}"/>
    <cellStyle name="Calcul 2 2 6 4 7 2" xfId="43289" xr:uid="{6FD351AE-236C-4690-A2B1-572D6A1021C8}"/>
    <cellStyle name="Calcul 2 2 6 4 8" xfId="10715" xr:uid="{00000000-0005-0000-0000-0000CC060000}"/>
    <cellStyle name="Calcul 2 2 6 4 8 2" xfId="30722" xr:uid="{3A5F2F34-31F8-45BC-8901-3D39AC2EC530}"/>
    <cellStyle name="Calcul 2 2 6 4 9" xfId="25798" xr:uid="{49E08A81-5CD4-410B-8058-C93E3B49FA6F}"/>
    <cellStyle name="Calcul 2 2 6 5" xfId="4036" xr:uid="{00000000-0005-0000-0000-0000CD060000}"/>
    <cellStyle name="Calcul 2 2 6 5 2" xfId="4037" xr:uid="{00000000-0005-0000-0000-0000CE060000}"/>
    <cellStyle name="Calcul 2 2 6 5 2 2" xfId="11848" xr:uid="{00000000-0005-0000-0000-0000CF060000}"/>
    <cellStyle name="Calcul 2 2 6 5 2 2 2" xfId="31838" xr:uid="{5B00BE60-5EAA-42F9-879B-53A6CE1D0EC7}"/>
    <cellStyle name="Calcul 2 2 6 5 2 3" xfId="18460" xr:uid="{00000000-0005-0000-0000-0000D0060000}"/>
    <cellStyle name="Calcul 2 2 6 5 2 3 2" xfId="38343" xr:uid="{CE7F5303-6215-4CDA-A2AF-CD3829274DE6}"/>
    <cellStyle name="Calcul 2 2 6 5 2 4" xfId="19690" xr:uid="{00000000-0005-0000-0000-0000D1060000}"/>
    <cellStyle name="Calcul 2 2 6 5 2 4 2" xfId="39567" xr:uid="{1E1B67AA-768C-4A28-BABD-2B195F6C2909}"/>
    <cellStyle name="Calcul 2 2 6 5 2 5" xfId="15484" xr:uid="{00000000-0005-0000-0000-0000D2060000}"/>
    <cellStyle name="Calcul 2 2 6 5 2 5 2" xfId="35387" xr:uid="{94ED2458-B0DA-43CF-96E6-883DF1CFC6B0}"/>
    <cellStyle name="Calcul 2 2 6 5 2 6" xfId="23425" xr:uid="{00000000-0005-0000-0000-0000D3060000}"/>
    <cellStyle name="Calcul 2 2 6 5 2 6 2" xfId="43288" xr:uid="{F92409D5-0BD4-4F6F-9A6C-2265701A0595}"/>
    <cellStyle name="Calcul 2 2 6 5 2 7" xfId="24659" xr:uid="{00000000-0005-0000-0000-0000D4060000}"/>
    <cellStyle name="Calcul 2 2 6 5 2 7 2" xfId="44519" xr:uid="{92FB35D0-811B-4E57-A32F-685ED7AB0AF6}"/>
    <cellStyle name="Calcul 2 2 6 5 2 8" xfId="25801" xr:uid="{1FB9AC75-D40C-4853-8A0C-1831946145ED}"/>
    <cellStyle name="Calcul 2 2 6 5 3" xfId="11847" xr:uid="{00000000-0005-0000-0000-0000D5060000}"/>
    <cellStyle name="Calcul 2 2 6 5 3 2" xfId="31837" xr:uid="{DA44E251-5C78-4D06-A75D-58EDC60CF6FF}"/>
    <cellStyle name="Calcul 2 2 6 5 4" xfId="18458" xr:uid="{00000000-0005-0000-0000-0000D6060000}"/>
    <cellStyle name="Calcul 2 2 6 5 4 2" xfId="38341" xr:uid="{11EB7529-D22E-4CEE-BD44-C3C4AD68123A}"/>
    <cellStyle name="Calcul 2 2 6 5 5" xfId="20328" xr:uid="{00000000-0005-0000-0000-0000D7060000}"/>
    <cellStyle name="Calcul 2 2 6 5 5 2" xfId="40203" xr:uid="{F9C2C3F9-4F62-4405-85B2-CE9A468994B4}"/>
    <cellStyle name="Calcul 2 2 6 5 6" xfId="16031" xr:uid="{00000000-0005-0000-0000-0000D8060000}"/>
    <cellStyle name="Calcul 2 2 6 5 6 2" xfId="35926" xr:uid="{D48052C6-A79A-4DE1-AA70-15E195CB5CA1}"/>
    <cellStyle name="Calcul 2 2 6 5 7" xfId="23416" xr:uid="{00000000-0005-0000-0000-0000D9060000}"/>
    <cellStyle name="Calcul 2 2 6 5 7 2" xfId="43279" xr:uid="{2FB437A0-848E-49AD-A936-1BE35603BF34}"/>
    <cellStyle name="Calcul 2 2 6 5 8" xfId="24660" xr:uid="{00000000-0005-0000-0000-0000DA060000}"/>
    <cellStyle name="Calcul 2 2 6 5 8 2" xfId="44520" xr:uid="{283927B3-A00F-4D22-8EE6-038CE021E930}"/>
    <cellStyle name="Calcul 2 2 6 5 9" xfId="25800" xr:uid="{F6AFE3E0-E23E-44BC-A774-C39CF957F2F5}"/>
    <cellStyle name="Calcul 2 2 6 6" xfId="4038" xr:uid="{00000000-0005-0000-0000-0000DB060000}"/>
    <cellStyle name="Calcul 2 2 6 6 2" xfId="11849" xr:uid="{00000000-0005-0000-0000-0000DC060000}"/>
    <cellStyle name="Calcul 2 2 6 6 2 2" xfId="31839" xr:uid="{3D232391-828E-4CEB-B244-18357AB12802}"/>
    <cellStyle name="Calcul 2 2 6 6 3" xfId="18439" xr:uid="{00000000-0005-0000-0000-0000DD060000}"/>
    <cellStyle name="Calcul 2 2 6 6 3 2" xfId="38322" xr:uid="{12008121-FD69-40AB-8F6E-2F13422B50C8}"/>
    <cellStyle name="Calcul 2 2 6 6 4" xfId="19750" xr:uid="{00000000-0005-0000-0000-0000DE060000}"/>
    <cellStyle name="Calcul 2 2 6 6 4 2" xfId="39627" xr:uid="{4E1D3D14-D4FC-4035-B308-684439FBA50E}"/>
    <cellStyle name="Calcul 2 2 6 6 5" xfId="11000" xr:uid="{00000000-0005-0000-0000-0000DF060000}"/>
    <cellStyle name="Calcul 2 2 6 6 5 2" xfId="30996" xr:uid="{A0BB0D0F-DA01-477C-9F2F-44621059D971}"/>
    <cellStyle name="Calcul 2 2 6 6 6" xfId="23415" xr:uid="{00000000-0005-0000-0000-0000E0060000}"/>
    <cellStyle name="Calcul 2 2 6 6 6 2" xfId="43278" xr:uid="{BC85E6E4-FE74-4925-83A8-54C4317D72AC}"/>
    <cellStyle name="Calcul 2 2 6 6 7" xfId="24669" xr:uid="{00000000-0005-0000-0000-0000E1060000}"/>
    <cellStyle name="Calcul 2 2 6 6 7 2" xfId="44529" xr:uid="{6B2AE58A-4D14-4ED6-BA2A-773D7DC42E5A}"/>
    <cellStyle name="Calcul 2 2 6 6 8" xfId="25802" xr:uid="{27FE4AD2-9625-4D07-8E9A-F3634A7967D5}"/>
    <cellStyle name="Calcul 2 2 6 7" xfId="10779" xr:uid="{00000000-0005-0000-0000-0000E2060000}"/>
    <cellStyle name="Calcul 2 2 6 7 2" xfId="30779" xr:uid="{E86CB653-FC3D-4E69-ADEE-994C800E9668}"/>
    <cellStyle name="Calcul 2 2 7" xfId="2605" xr:uid="{00000000-0005-0000-0000-0000E3060000}"/>
    <cellStyle name="Calcul 2 2 7 2" xfId="4039" xr:uid="{00000000-0005-0000-0000-0000E4060000}"/>
    <cellStyle name="Calcul 2 2 7 2 2" xfId="4040" xr:uid="{00000000-0005-0000-0000-0000E5060000}"/>
    <cellStyle name="Calcul 2 2 7 2 2 2" xfId="11851" xr:uid="{00000000-0005-0000-0000-0000E6060000}"/>
    <cellStyle name="Calcul 2 2 7 2 2 2 2" xfId="31841" xr:uid="{C5760E72-4CB8-4B79-A053-52ED114359F9}"/>
    <cellStyle name="Calcul 2 2 7 2 2 3" xfId="18437" xr:uid="{00000000-0005-0000-0000-0000E7060000}"/>
    <cellStyle name="Calcul 2 2 7 2 2 3 2" xfId="38320" xr:uid="{3D026AF0-170E-4E4B-A54B-C6F18D8EBF12}"/>
    <cellStyle name="Calcul 2 2 7 2 2 4" xfId="10692" xr:uid="{00000000-0005-0000-0000-0000E8060000}"/>
    <cellStyle name="Calcul 2 2 7 2 2 4 2" xfId="30699" xr:uid="{3424BB24-BEA3-4006-AE16-792BBFD59FB3}"/>
    <cellStyle name="Calcul 2 2 7 2 2 5" xfId="15599" xr:uid="{00000000-0005-0000-0000-0000E9060000}"/>
    <cellStyle name="Calcul 2 2 7 2 2 5 2" xfId="35501" xr:uid="{5C6F2E67-36F9-46E7-B574-DFAD2EACB3C1}"/>
    <cellStyle name="Calcul 2 2 7 2 2 6" xfId="23423" xr:uid="{00000000-0005-0000-0000-0000EA060000}"/>
    <cellStyle name="Calcul 2 2 7 2 2 6 2" xfId="43286" xr:uid="{3CD5577F-D02E-46C0-B5A8-6A762CF33BAC}"/>
    <cellStyle name="Calcul 2 2 7 2 2 7" xfId="24670" xr:uid="{00000000-0005-0000-0000-0000EB060000}"/>
    <cellStyle name="Calcul 2 2 7 2 2 7 2" xfId="44530" xr:uid="{ACD56275-580B-47EA-8C8C-4F63086CCF5C}"/>
    <cellStyle name="Calcul 2 2 7 2 2 8" xfId="25804" xr:uid="{94B4C8C5-6267-4922-B33F-84EAE81F6BF5}"/>
    <cellStyle name="Calcul 2 2 7 2 3" xfId="11850" xr:uid="{00000000-0005-0000-0000-0000EC060000}"/>
    <cellStyle name="Calcul 2 2 7 2 3 2" xfId="31840" xr:uid="{9C4663B6-FB9F-4913-B819-03ADC7590E0B}"/>
    <cellStyle name="Calcul 2 2 7 2 4" xfId="18456" xr:uid="{00000000-0005-0000-0000-0000ED060000}"/>
    <cellStyle name="Calcul 2 2 7 2 4 2" xfId="38339" xr:uid="{CC1770CA-FDA7-4B61-8F7B-1BBFFED91BAF}"/>
    <cellStyle name="Calcul 2 2 7 2 5" xfId="17010" xr:uid="{00000000-0005-0000-0000-0000EE060000}"/>
    <cellStyle name="Calcul 2 2 7 2 5 2" xfId="36901" xr:uid="{A985639A-907D-4C45-9B5B-9412A39A5B77}"/>
    <cellStyle name="Calcul 2 2 7 2 6" xfId="10624" xr:uid="{00000000-0005-0000-0000-0000EF060000}"/>
    <cellStyle name="Calcul 2 2 7 2 6 2" xfId="30636" xr:uid="{0B2DE8C8-0A71-4AC0-B19D-25CA2E1B436A}"/>
    <cellStyle name="Calcul 2 2 7 2 7" xfId="23429" xr:uid="{00000000-0005-0000-0000-0000F0060000}"/>
    <cellStyle name="Calcul 2 2 7 2 7 2" xfId="43292" xr:uid="{80077D48-4A44-4393-A54F-A5FDB62003EB}"/>
    <cellStyle name="Calcul 2 2 7 2 8" xfId="24661" xr:uid="{00000000-0005-0000-0000-0000F1060000}"/>
    <cellStyle name="Calcul 2 2 7 2 8 2" xfId="44521" xr:uid="{2A44F4C3-C907-49D5-AA16-02FB1A19DF67}"/>
    <cellStyle name="Calcul 2 2 7 2 9" xfId="25803" xr:uid="{B640F315-CAF1-4EF1-8C49-27629EABEDB1}"/>
    <cellStyle name="Calcul 2 2 7 3" xfId="4041" xr:uid="{00000000-0005-0000-0000-0000F2060000}"/>
    <cellStyle name="Calcul 2 2 7 3 2" xfId="4042" xr:uid="{00000000-0005-0000-0000-0000F3060000}"/>
    <cellStyle name="Calcul 2 2 7 3 2 2" xfId="11853" xr:uid="{00000000-0005-0000-0000-0000F4060000}"/>
    <cellStyle name="Calcul 2 2 7 3 2 2 2" xfId="31843" xr:uid="{47311842-A30A-464C-AF6B-54817EC1D880}"/>
    <cellStyle name="Calcul 2 2 7 3 2 3" xfId="18454" xr:uid="{00000000-0005-0000-0000-0000F5060000}"/>
    <cellStyle name="Calcul 2 2 7 3 2 3 2" xfId="38337" xr:uid="{00A975D4-2949-4E11-92FA-5357C0EAF6CD}"/>
    <cellStyle name="Calcul 2 2 7 3 2 4" xfId="17366" xr:uid="{00000000-0005-0000-0000-0000F6060000}"/>
    <cellStyle name="Calcul 2 2 7 3 2 4 2" xfId="37255" xr:uid="{703F53C5-D88A-419B-9B3C-978E9BC7E319}"/>
    <cellStyle name="Calcul 2 2 7 3 2 5" xfId="20373" xr:uid="{00000000-0005-0000-0000-0000F7060000}"/>
    <cellStyle name="Calcul 2 2 7 3 2 5 2" xfId="40248" xr:uid="{E0B7E0AA-CDF7-4BBA-A9B8-0EB835AB39DC}"/>
    <cellStyle name="Calcul 2 2 7 3 2 6" xfId="23334" xr:uid="{00000000-0005-0000-0000-0000F8060000}"/>
    <cellStyle name="Calcul 2 2 7 3 2 6 2" xfId="43198" xr:uid="{EA442744-C004-4D7D-BAE2-E019DB386CAA}"/>
    <cellStyle name="Calcul 2 2 7 3 2 7" xfId="24662" xr:uid="{00000000-0005-0000-0000-0000F9060000}"/>
    <cellStyle name="Calcul 2 2 7 3 2 7 2" xfId="44522" xr:uid="{84581B6A-B897-4B51-A421-052A2F73F2FC}"/>
    <cellStyle name="Calcul 2 2 7 3 2 8" xfId="25806" xr:uid="{B75B806F-AF7C-4E92-849C-855033948E56}"/>
    <cellStyle name="Calcul 2 2 7 3 3" xfId="11852" xr:uid="{00000000-0005-0000-0000-0000FA060000}"/>
    <cellStyle name="Calcul 2 2 7 3 3 2" xfId="31842" xr:uid="{5F295040-F446-4ED3-845C-E4B38A3F4F7D}"/>
    <cellStyle name="Calcul 2 2 7 3 4" xfId="18465" xr:uid="{00000000-0005-0000-0000-0000FB060000}"/>
    <cellStyle name="Calcul 2 2 7 3 4 2" xfId="38348" xr:uid="{5FDBAE8B-B835-48A7-B936-A00285E59B95}"/>
    <cellStyle name="Calcul 2 2 7 3 5" xfId="9560" xr:uid="{00000000-0005-0000-0000-0000FC060000}"/>
    <cellStyle name="Calcul 2 2 7 3 5 2" xfId="29586" xr:uid="{6F6D970A-9934-40F3-9825-7068413784D7}"/>
    <cellStyle name="Calcul 2 2 7 3 6" xfId="17848" xr:uid="{00000000-0005-0000-0000-0000FD060000}"/>
    <cellStyle name="Calcul 2 2 7 3 6 2" xfId="37733" xr:uid="{4805A9BE-C59A-48CB-A5D4-AA1A928A234D}"/>
    <cellStyle name="Calcul 2 2 7 3 7" xfId="23407" xr:uid="{00000000-0005-0000-0000-0000FE060000}"/>
    <cellStyle name="Calcul 2 2 7 3 7 2" xfId="43270" xr:uid="{EEABA224-2A38-4D05-BB5A-21F19127CABF}"/>
    <cellStyle name="Calcul 2 2 7 3 8" xfId="24657" xr:uid="{00000000-0005-0000-0000-0000FF060000}"/>
    <cellStyle name="Calcul 2 2 7 3 8 2" xfId="44517" xr:uid="{2344DB7E-CAC8-400F-90A2-EC76C99C9E55}"/>
    <cellStyle name="Calcul 2 2 7 3 9" xfId="25805" xr:uid="{6725885C-9EFE-45FC-9552-A0117DD4130B}"/>
    <cellStyle name="Calcul 2 2 7 4" xfId="4043" xr:uid="{00000000-0005-0000-0000-000000070000}"/>
    <cellStyle name="Calcul 2 2 7 4 2" xfId="4044" xr:uid="{00000000-0005-0000-0000-000001070000}"/>
    <cellStyle name="Calcul 2 2 7 4 2 2" xfId="11855" xr:uid="{00000000-0005-0000-0000-000002070000}"/>
    <cellStyle name="Calcul 2 2 7 4 2 2 2" xfId="31845" xr:uid="{205BF938-2BC7-4472-A38E-24DE4A70A71A}"/>
    <cellStyle name="Calcul 2 2 7 4 2 3" xfId="18263" xr:uid="{00000000-0005-0000-0000-000003070000}"/>
    <cellStyle name="Calcul 2 2 7 4 2 3 2" xfId="38147" xr:uid="{EA395EB3-7D49-45B7-A90D-1397969605A9}"/>
    <cellStyle name="Calcul 2 2 7 4 2 4" xfId="18372" xr:uid="{00000000-0005-0000-0000-000004070000}"/>
    <cellStyle name="Calcul 2 2 7 4 2 4 2" xfId="38256" xr:uid="{362CD876-1A57-4526-A1BB-EFF64732A6C1}"/>
    <cellStyle name="Calcul 2 2 7 4 2 5" xfId="11303" xr:uid="{00000000-0005-0000-0000-000005070000}"/>
    <cellStyle name="Calcul 2 2 7 4 2 5 2" xfId="31299" xr:uid="{74DFB1CC-BAD7-44AE-A671-032C23222873}"/>
    <cellStyle name="Calcul 2 2 7 4 2 6" xfId="16737" xr:uid="{00000000-0005-0000-0000-000006070000}"/>
    <cellStyle name="Calcul 2 2 7 4 2 6 2" xfId="36628" xr:uid="{1945707D-85CB-48E0-92F7-5F2B01281E53}"/>
    <cellStyle name="Calcul 2 2 7 4 2 7" xfId="16692" xr:uid="{00000000-0005-0000-0000-000007070000}"/>
    <cellStyle name="Calcul 2 2 7 4 2 7 2" xfId="36584" xr:uid="{419301EC-6766-4C71-8C34-007135097CCC}"/>
    <cellStyle name="Calcul 2 2 7 4 2 8" xfId="25808" xr:uid="{DA72C30B-2749-45BE-BC9E-90058335E5D9}"/>
    <cellStyle name="Calcul 2 2 7 4 3" xfId="11854" xr:uid="{00000000-0005-0000-0000-000008070000}"/>
    <cellStyle name="Calcul 2 2 7 4 3 2" xfId="31844" xr:uid="{681B7C4B-75AE-4922-A25C-B51D27688986}"/>
    <cellStyle name="Calcul 2 2 7 4 4" xfId="18419" xr:uid="{00000000-0005-0000-0000-000009070000}"/>
    <cellStyle name="Calcul 2 2 7 4 4 2" xfId="38302" xr:uid="{F5388C2E-501A-45E9-9955-22E0B0F9FDB2}"/>
    <cellStyle name="Calcul 2 2 7 4 5" xfId="17373" xr:uid="{00000000-0005-0000-0000-00000A070000}"/>
    <cellStyle name="Calcul 2 2 7 4 5 2" xfId="37262" xr:uid="{BDD0766B-F356-4475-9059-5F0698B3B406}"/>
    <cellStyle name="Calcul 2 2 7 4 6" xfId="18236" xr:uid="{00000000-0005-0000-0000-00000B070000}"/>
    <cellStyle name="Calcul 2 2 7 4 6 2" xfId="38120" xr:uid="{F3F80D23-B7AA-45C3-AFCC-B287AE15423E}"/>
    <cellStyle name="Calcul 2 2 7 4 7" xfId="23333" xr:uid="{00000000-0005-0000-0000-00000C070000}"/>
    <cellStyle name="Calcul 2 2 7 4 7 2" xfId="43197" xr:uid="{57F812C3-5AAA-4339-B38F-1E54EFAC27F4}"/>
    <cellStyle name="Calcul 2 2 7 4 8" xfId="24671" xr:uid="{00000000-0005-0000-0000-00000D070000}"/>
    <cellStyle name="Calcul 2 2 7 4 8 2" xfId="44531" xr:uid="{D00E6157-5C30-466E-95B1-F1931FF51F8B}"/>
    <cellStyle name="Calcul 2 2 7 4 9" xfId="25807" xr:uid="{B9615A70-FB7D-405D-904B-26CC13CA16F9}"/>
    <cellStyle name="Calcul 2 2 7 5" xfId="4045" xr:uid="{00000000-0005-0000-0000-00000E070000}"/>
    <cellStyle name="Calcul 2 2 7 5 2" xfId="11856" xr:uid="{00000000-0005-0000-0000-00000F070000}"/>
    <cellStyle name="Calcul 2 2 7 5 2 2" xfId="31846" xr:uid="{579A858F-4009-4893-9533-01F15E853EDC}"/>
    <cellStyle name="Calcul 2 2 7 5 3" xfId="18262" xr:uid="{00000000-0005-0000-0000-000010070000}"/>
    <cellStyle name="Calcul 2 2 7 5 3 2" xfId="38146" xr:uid="{81FF011D-C02C-45DE-8639-A6FF766BD6E7}"/>
    <cellStyle name="Calcul 2 2 7 5 4" xfId="10613" xr:uid="{00000000-0005-0000-0000-000011070000}"/>
    <cellStyle name="Calcul 2 2 7 5 4 2" xfId="30625" xr:uid="{390E5875-0BA2-4E1D-AB74-A2C9936D9666}"/>
    <cellStyle name="Calcul 2 2 7 5 5" xfId="18763" xr:uid="{00000000-0005-0000-0000-000012070000}"/>
    <cellStyle name="Calcul 2 2 7 5 5 2" xfId="38646" xr:uid="{B5942B9D-B3E3-43E9-A4C3-3F628950F23D}"/>
    <cellStyle name="Calcul 2 2 7 5 6" xfId="17186" xr:uid="{00000000-0005-0000-0000-000013070000}"/>
    <cellStyle name="Calcul 2 2 7 5 6 2" xfId="37077" xr:uid="{D6BB3BC3-3D4A-4A1F-9804-FAEC3D526E70}"/>
    <cellStyle name="Calcul 2 2 7 5 7" xfId="18864" xr:uid="{00000000-0005-0000-0000-000014070000}"/>
    <cellStyle name="Calcul 2 2 7 5 7 2" xfId="38747" xr:uid="{2AF95218-C68C-4727-9B39-A449B723A16D}"/>
    <cellStyle name="Calcul 2 2 7 5 8" xfId="25809" xr:uid="{6354BDF6-46B6-446B-B94E-D352023154BF}"/>
    <cellStyle name="Calcul 2 2 7 6" xfId="10875" xr:uid="{00000000-0005-0000-0000-000015070000}"/>
    <cellStyle name="Calcul 2 2 7 6 2" xfId="30872" xr:uid="{5DAAE60C-1DF6-4ABD-A9F9-A51493614465}"/>
    <cellStyle name="Calcul 2 2 7 7" xfId="3629" xr:uid="{00000000-0005-0000-0000-000016070000}"/>
    <cellStyle name="Calcul 2 2 8" xfId="4046" xr:uid="{00000000-0005-0000-0000-000017070000}"/>
    <cellStyle name="Calcul 2 2 8 2" xfId="4047" xr:uid="{00000000-0005-0000-0000-000018070000}"/>
    <cellStyle name="Calcul 2 2 8 2 2" xfId="11858" xr:uid="{00000000-0005-0000-0000-000019070000}"/>
    <cellStyle name="Calcul 2 2 8 2 2 2" xfId="31848" xr:uid="{DE8B8B5D-1AA4-4BB9-9016-9661AF9CC12A}"/>
    <cellStyle name="Calcul 2 2 8 2 3" xfId="9946" xr:uid="{00000000-0005-0000-0000-00001A070000}"/>
    <cellStyle name="Calcul 2 2 8 2 3 2" xfId="29963" xr:uid="{3A34AF37-CB18-409A-B38B-382139C0D181}"/>
    <cellStyle name="Calcul 2 2 8 2 4" xfId="9677" xr:uid="{00000000-0005-0000-0000-00001B070000}"/>
    <cellStyle name="Calcul 2 2 8 2 4 2" xfId="29703" xr:uid="{D683AF3E-8D91-4AAA-8DFD-DF62FB972256}"/>
    <cellStyle name="Calcul 2 2 8 2 5" xfId="20280" xr:uid="{00000000-0005-0000-0000-00001C070000}"/>
    <cellStyle name="Calcul 2 2 8 2 5 2" xfId="40156" xr:uid="{8FED1C8B-B6CA-4A36-BD09-9EC2A26CDDC3}"/>
    <cellStyle name="Calcul 2 2 8 2 6" xfId="23331" xr:uid="{00000000-0005-0000-0000-00001D070000}"/>
    <cellStyle name="Calcul 2 2 8 2 6 2" xfId="43195" xr:uid="{174C6B63-0146-4D72-A34B-6E96DAF67EE4}"/>
    <cellStyle name="Calcul 2 2 8 2 7" xfId="23788" xr:uid="{00000000-0005-0000-0000-00001E070000}"/>
    <cellStyle name="Calcul 2 2 8 2 7 2" xfId="43651" xr:uid="{4426834B-4E43-4BB8-A5B3-E9B001404AD7}"/>
    <cellStyle name="Calcul 2 2 8 2 8" xfId="25811" xr:uid="{E5BB16C0-B93F-4162-98B6-44BB8CE57CE7}"/>
    <cellStyle name="Calcul 2 2 8 3" xfId="11857" xr:uid="{00000000-0005-0000-0000-00001F070000}"/>
    <cellStyle name="Calcul 2 2 8 3 2" xfId="31847" xr:uid="{D4FF2334-1829-4643-B712-279B37624833}"/>
    <cellStyle name="Calcul 2 2 8 4" xfId="15680" xr:uid="{00000000-0005-0000-0000-000020070000}"/>
    <cellStyle name="Calcul 2 2 8 4 2" xfId="35579" xr:uid="{2FF2EC1E-1E69-470A-AB2F-EBF62D34D36E}"/>
    <cellStyle name="Calcul 2 2 8 5" xfId="15525" xr:uid="{00000000-0005-0000-0000-000021070000}"/>
    <cellStyle name="Calcul 2 2 8 5 2" xfId="35428" xr:uid="{B5281964-F79B-4E0E-BAA4-7CFDE2FD51EB}"/>
    <cellStyle name="Calcul 2 2 8 6" xfId="16189" xr:uid="{00000000-0005-0000-0000-000022070000}"/>
    <cellStyle name="Calcul 2 2 8 6 2" xfId="36082" xr:uid="{726A5B71-830D-4F2A-91F9-3C9315F13250}"/>
    <cellStyle name="Calcul 2 2 8 7" xfId="23332" xr:uid="{00000000-0005-0000-0000-000023070000}"/>
    <cellStyle name="Calcul 2 2 8 7 2" xfId="43196" xr:uid="{BFA45918-A954-4DAE-ACAF-51634FAD73EE}"/>
    <cellStyle name="Calcul 2 2 8 8" xfId="23787" xr:uid="{00000000-0005-0000-0000-000024070000}"/>
    <cellStyle name="Calcul 2 2 8 8 2" xfId="43650" xr:uid="{12F88827-C956-4655-8652-A5053B2C44DC}"/>
    <cellStyle name="Calcul 2 2 8 9" xfId="25810" xr:uid="{F6AAEB9F-8B4F-4A71-8070-915A23FDC377}"/>
    <cellStyle name="Calcul 2 2 9" xfId="4048" xr:uid="{00000000-0005-0000-0000-000025070000}"/>
    <cellStyle name="Calcul 2 2 9 2" xfId="4049" xr:uid="{00000000-0005-0000-0000-000026070000}"/>
    <cellStyle name="Calcul 2 2 9 2 2" xfId="11860" xr:uid="{00000000-0005-0000-0000-000027070000}"/>
    <cellStyle name="Calcul 2 2 9 2 2 2" xfId="31850" xr:uid="{ADA66E2E-EC92-4990-A212-57E23A97BD52}"/>
    <cellStyle name="Calcul 2 2 9 2 3" xfId="18260" xr:uid="{00000000-0005-0000-0000-000028070000}"/>
    <cellStyle name="Calcul 2 2 9 2 3 2" xfId="38144" xr:uid="{EC47A5D8-EDB1-44CF-BEFE-26867201E22D}"/>
    <cellStyle name="Calcul 2 2 9 2 4" xfId="19126" xr:uid="{00000000-0005-0000-0000-000029070000}"/>
    <cellStyle name="Calcul 2 2 9 2 4 2" xfId="39005" xr:uid="{DA7CFC75-0FE6-4F3B-A6BA-1BC8B9779DD4}"/>
    <cellStyle name="Calcul 2 2 9 2 5" xfId="18784" xr:uid="{00000000-0005-0000-0000-00002A070000}"/>
    <cellStyle name="Calcul 2 2 9 2 5 2" xfId="38667" xr:uid="{A82D2118-B9B8-44F6-A26A-F1C3DECC0045}"/>
    <cellStyle name="Calcul 2 2 9 2 6" xfId="22958" xr:uid="{00000000-0005-0000-0000-00002B070000}"/>
    <cellStyle name="Calcul 2 2 9 2 6 2" xfId="42824" xr:uid="{B4FC364C-F432-47DC-8D41-DD007C5A262F}"/>
    <cellStyle name="Calcul 2 2 9 2 7" xfId="15641" xr:uid="{00000000-0005-0000-0000-00002C070000}"/>
    <cellStyle name="Calcul 2 2 9 2 7 2" xfId="35542" xr:uid="{D206BA12-5945-4586-A42B-B4C38146DD87}"/>
    <cellStyle name="Calcul 2 2 9 2 8" xfId="25813" xr:uid="{A77F7F7F-042A-426C-8B06-826E68383B47}"/>
    <cellStyle name="Calcul 2 2 9 3" xfId="11859" xr:uid="{00000000-0005-0000-0000-00002D070000}"/>
    <cellStyle name="Calcul 2 2 9 3 2" xfId="31849" xr:uid="{B6CE16BB-D520-4FE6-A832-FE3D216FF432}"/>
    <cellStyle name="Calcul 2 2 9 4" xfId="18261" xr:uid="{00000000-0005-0000-0000-00002E070000}"/>
    <cellStyle name="Calcul 2 2 9 4 2" xfId="38145" xr:uid="{5E148AF5-C315-4D99-9834-5D5AFEC272E5}"/>
    <cellStyle name="Calcul 2 2 9 5" xfId="9151" xr:uid="{00000000-0005-0000-0000-00002F070000}"/>
    <cellStyle name="Calcul 2 2 9 5 2" xfId="29182" xr:uid="{CE68D9A4-AA01-4202-A025-632778070ABD}"/>
    <cellStyle name="Calcul 2 2 9 6" xfId="15420" xr:uid="{00000000-0005-0000-0000-000030070000}"/>
    <cellStyle name="Calcul 2 2 9 6 2" xfId="35325" xr:uid="{2C700168-5BBB-4EFC-A7BE-19725CC25121}"/>
    <cellStyle name="Calcul 2 2 9 7" xfId="23330" xr:uid="{00000000-0005-0000-0000-000031070000}"/>
    <cellStyle name="Calcul 2 2 9 7 2" xfId="43194" xr:uid="{EF68828B-E943-4E7E-B913-B6DA75313CFF}"/>
    <cellStyle name="Calcul 2 2 9 8" xfId="24689" xr:uid="{00000000-0005-0000-0000-000032070000}"/>
    <cellStyle name="Calcul 2 2 9 8 2" xfId="44548" xr:uid="{1FEE3965-5137-43DF-80ED-A4A2116D752C}"/>
    <cellStyle name="Calcul 2 2 9 9" xfId="25812" xr:uid="{40240E6B-9506-4707-AB35-1FD1019F8BB8}"/>
    <cellStyle name="Calcul 2 3" xfId="167" xr:uid="{00000000-0005-0000-0000-000033070000}"/>
    <cellStyle name="Calcul 2 3 10" xfId="8684" xr:uid="{00000000-0005-0000-0000-000034070000}"/>
    <cellStyle name="Calcul 2 3 10 2" xfId="28735" xr:uid="{C88A3401-195D-42FE-A52B-B14C7ED8D7F6}"/>
    <cellStyle name="Calcul 2 3 2" xfId="2509" xr:uid="{00000000-0005-0000-0000-000035070000}"/>
    <cellStyle name="Calcul 2 3 2 2" xfId="2606" xr:uid="{00000000-0005-0000-0000-000036070000}"/>
    <cellStyle name="Calcul 2 3 2 2 2" xfId="4050" xr:uid="{00000000-0005-0000-0000-000037070000}"/>
    <cellStyle name="Calcul 2 3 2 2 2 2" xfId="4051" xr:uid="{00000000-0005-0000-0000-000038070000}"/>
    <cellStyle name="Calcul 2 3 2 2 2 2 2" xfId="11862" xr:uid="{00000000-0005-0000-0000-000039070000}"/>
    <cellStyle name="Calcul 2 3 2 2 2 2 2 2" xfId="31852" xr:uid="{7CEAAF7B-5A80-43B9-A10D-DC7FAB30B9A2}"/>
    <cellStyle name="Calcul 2 3 2 2 2 2 3" xfId="17511" xr:uid="{00000000-0005-0000-0000-00003A070000}"/>
    <cellStyle name="Calcul 2 3 2 2 2 2 3 2" xfId="37396" xr:uid="{4BECBC63-DDA7-4021-A0C1-A82897F4388F}"/>
    <cellStyle name="Calcul 2 3 2 2 2 2 4" xfId="13135" xr:uid="{00000000-0005-0000-0000-00003B070000}"/>
    <cellStyle name="Calcul 2 3 2 2 2 2 4 2" xfId="33110" xr:uid="{35B72864-F04A-4E3F-A0AC-E7C9B6189963}"/>
    <cellStyle name="Calcul 2 3 2 2 2 2 5" xfId="18308" xr:uid="{00000000-0005-0000-0000-00003C070000}"/>
    <cellStyle name="Calcul 2 3 2 2 2 2 5 2" xfId="38192" xr:uid="{34CD1D61-BFE4-4A54-A97C-8CE6D9E396C3}"/>
    <cellStyle name="Calcul 2 3 2 2 2 2 6" xfId="19861" xr:uid="{00000000-0005-0000-0000-00003D070000}"/>
    <cellStyle name="Calcul 2 3 2 2 2 2 6 2" xfId="39738" xr:uid="{459B81DB-5021-4115-B19C-B5E71D9EF8FB}"/>
    <cellStyle name="Calcul 2 3 2 2 2 2 7" xfId="22933" xr:uid="{00000000-0005-0000-0000-00003E070000}"/>
    <cellStyle name="Calcul 2 3 2 2 2 2 7 2" xfId="42804" xr:uid="{3109812A-4B4C-428B-AC55-37A4EFBFAEE4}"/>
    <cellStyle name="Calcul 2 3 2 2 2 2 8" xfId="25815" xr:uid="{C32E18B7-083E-4E3D-83E9-D8AED2738090}"/>
    <cellStyle name="Calcul 2 3 2 2 2 3" xfId="11861" xr:uid="{00000000-0005-0000-0000-00003F070000}"/>
    <cellStyle name="Calcul 2 3 2 2 2 3 2" xfId="31851" xr:uid="{4DA65D2D-54E9-4C72-8082-B3873445B202}"/>
    <cellStyle name="Calcul 2 3 2 2 2 4" xfId="18259" xr:uid="{00000000-0005-0000-0000-000040070000}"/>
    <cellStyle name="Calcul 2 3 2 2 2 4 2" xfId="38143" xr:uid="{C8E0A346-4638-4E4D-8766-1C163CD68DF4}"/>
    <cellStyle name="Calcul 2 3 2 2 2 5" xfId="15621" xr:uid="{00000000-0005-0000-0000-000041070000}"/>
    <cellStyle name="Calcul 2 3 2 2 2 5 2" xfId="35523" xr:uid="{07D03A9F-F159-4422-9EE4-467730F99D8E}"/>
    <cellStyle name="Calcul 2 3 2 2 2 6" xfId="15793" xr:uid="{00000000-0005-0000-0000-000042070000}"/>
    <cellStyle name="Calcul 2 3 2 2 2 6 2" xfId="35691" xr:uid="{77FBC974-EA97-4E73-BC76-3AD8BE50FD8B}"/>
    <cellStyle name="Calcul 2 3 2 2 2 7" xfId="20211" xr:uid="{00000000-0005-0000-0000-000043070000}"/>
    <cellStyle name="Calcul 2 3 2 2 2 7 2" xfId="40087" xr:uid="{07BCFADB-7EE0-4A6F-B977-1BAD8FF8081F}"/>
    <cellStyle name="Calcul 2 3 2 2 2 8" xfId="9290" xr:uid="{00000000-0005-0000-0000-000044070000}"/>
    <cellStyle name="Calcul 2 3 2 2 2 8 2" xfId="29317" xr:uid="{7A2F0766-5F7B-4CEC-A3C1-60435D10B594}"/>
    <cellStyle name="Calcul 2 3 2 2 2 9" xfId="25814" xr:uid="{E0F4407C-0E93-4EC1-8F1B-7BA5CF205D41}"/>
    <cellStyle name="Calcul 2 3 2 2 3" xfId="4052" xr:uid="{00000000-0005-0000-0000-000045070000}"/>
    <cellStyle name="Calcul 2 3 2 2 3 2" xfId="4053" xr:uid="{00000000-0005-0000-0000-000046070000}"/>
    <cellStyle name="Calcul 2 3 2 2 3 2 2" xfId="11864" xr:uid="{00000000-0005-0000-0000-000047070000}"/>
    <cellStyle name="Calcul 2 3 2 2 3 2 2 2" xfId="31854" xr:uid="{A32FD95A-972F-4659-B0CD-B6710B7AB711}"/>
    <cellStyle name="Calcul 2 3 2 2 3 2 3" xfId="9948" xr:uid="{00000000-0005-0000-0000-000048070000}"/>
    <cellStyle name="Calcul 2 3 2 2 3 2 3 2" xfId="29965" xr:uid="{6C2A624E-3BF4-4ABD-9753-F4A5207CB1FE}"/>
    <cellStyle name="Calcul 2 3 2 2 3 2 4" xfId="9886" xr:uid="{00000000-0005-0000-0000-000049070000}"/>
    <cellStyle name="Calcul 2 3 2 2 3 2 4 2" xfId="29905" xr:uid="{E8D14BE9-52E2-4A06-984B-C89FE98954EF}"/>
    <cellStyle name="Calcul 2 3 2 2 3 2 5" xfId="17271" xr:uid="{00000000-0005-0000-0000-00004A070000}"/>
    <cellStyle name="Calcul 2 3 2 2 3 2 5 2" xfId="37160" xr:uid="{0B6EE6C2-8982-46D4-AB55-8F23ADD84E83}"/>
    <cellStyle name="Calcul 2 3 2 2 3 2 6" xfId="10279" xr:uid="{00000000-0005-0000-0000-00004B070000}"/>
    <cellStyle name="Calcul 2 3 2 2 3 2 6 2" xfId="30292" xr:uid="{BBFD2659-2831-4C97-BBEB-73C649869309}"/>
    <cellStyle name="Calcul 2 3 2 2 3 2 7" xfId="23790" xr:uid="{00000000-0005-0000-0000-00004C070000}"/>
    <cellStyle name="Calcul 2 3 2 2 3 2 7 2" xfId="43653" xr:uid="{65575A81-DDB7-4BEB-915B-250901DB62BA}"/>
    <cellStyle name="Calcul 2 3 2 2 3 2 8" xfId="25817" xr:uid="{AFFE23E6-A6E1-4F2D-AD7B-9A2B7E602161}"/>
    <cellStyle name="Calcul 2 3 2 2 3 3" xfId="11863" xr:uid="{00000000-0005-0000-0000-00004D070000}"/>
    <cellStyle name="Calcul 2 3 2 2 3 3 2" xfId="31853" xr:uid="{20C6EFAC-5AD7-41AC-9527-3AAAD7C0C170}"/>
    <cellStyle name="Calcul 2 3 2 2 3 4" xfId="9947" xr:uid="{00000000-0005-0000-0000-00004E070000}"/>
    <cellStyle name="Calcul 2 3 2 2 3 4 2" xfId="29964" xr:uid="{37F61238-5BEC-48A4-92BD-56B98AAC1E2D}"/>
    <cellStyle name="Calcul 2 3 2 2 3 5" xfId="18702" xr:uid="{00000000-0005-0000-0000-00004F070000}"/>
    <cellStyle name="Calcul 2 3 2 2 3 5 2" xfId="38585" xr:uid="{B1A0D481-6CD9-4905-954D-E69F2F2EA4D0}"/>
    <cellStyle name="Calcul 2 3 2 2 3 6" xfId="17272" xr:uid="{00000000-0005-0000-0000-000050070000}"/>
    <cellStyle name="Calcul 2 3 2 2 3 6 2" xfId="37161" xr:uid="{41279AA8-2AD2-48D9-8F94-64E463E265AD}"/>
    <cellStyle name="Calcul 2 3 2 2 3 7" xfId="10354" xr:uid="{00000000-0005-0000-0000-000051070000}"/>
    <cellStyle name="Calcul 2 3 2 2 3 7 2" xfId="30367" xr:uid="{7E71A111-9FE7-48FB-BD61-24CB39A74D24}"/>
    <cellStyle name="Calcul 2 3 2 2 3 8" xfId="23789" xr:uid="{00000000-0005-0000-0000-000052070000}"/>
    <cellStyle name="Calcul 2 3 2 2 3 8 2" xfId="43652" xr:uid="{A14757E7-2E6F-4F1F-83FE-D7764595B8E8}"/>
    <cellStyle name="Calcul 2 3 2 2 3 9" xfId="25816" xr:uid="{E04CB479-70FD-478D-B061-AD300FFB24F0}"/>
    <cellStyle name="Calcul 2 3 2 2 4" xfId="4054" xr:uid="{00000000-0005-0000-0000-000053070000}"/>
    <cellStyle name="Calcul 2 3 2 2 4 2" xfId="4055" xr:uid="{00000000-0005-0000-0000-000054070000}"/>
    <cellStyle name="Calcul 2 3 2 2 4 2 2" xfId="11866" xr:uid="{00000000-0005-0000-0000-000055070000}"/>
    <cellStyle name="Calcul 2 3 2 2 4 2 2 2" xfId="31856" xr:uid="{0EB95F1B-3E38-44CF-A11A-B8CC9D46DEAC}"/>
    <cellStyle name="Calcul 2 3 2 2 4 2 3" xfId="9950" xr:uid="{00000000-0005-0000-0000-000056070000}"/>
    <cellStyle name="Calcul 2 3 2 2 4 2 3 2" xfId="29967" xr:uid="{96518422-5A18-49D2-8841-3904D426AF25}"/>
    <cellStyle name="Calcul 2 3 2 2 4 2 4" xfId="18734" xr:uid="{00000000-0005-0000-0000-000057070000}"/>
    <cellStyle name="Calcul 2 3 2 2 4 2 4 2" xfId="38617" xr:uid="{429111E5-2863-47C3-8081-C2E632AD8163}"/>
    <cellStyle name="Calcul 2 3 2 2 4 2 5" xfId="19507" xr:uid="{00000000-0005-0000-0000-000058070000}"/>
    <cellStyle name="Calcul 2 3 2 2 4 2 5 2" xfId="39384" xr:uid="{B785E367-7D79-4028-B52A-2B72823890CE}"/>
    <cellStyle name="Calcul 2 3 2 2 4 2 6" xfId="15409" xr:uid="{00000000-0005-0000-0000-000059070000}"/>
    <cellStyle name="Calcul 2 3 2 2 4 2 6 2" xfId="35314" xr:uid="{FED741C1-5D59-4555-8CA8-B94661F7E316}"/>
    <cellStyle name="Calcul 2 3 2 2 4 2 7" xfId="23792" xr:uid="{00000000-0005-0000-0000-00005A070000}"/>
    <cellStyle name="Calcul 2 3 2 2 4 2 7 2" xfId="43655" xr:uid="{14F6DAF7-EC96-43FC-A92B-F57F542639CC}"/>
    <cellStyle name="Calcul 2 3 2 2 4 2 8" xfId="25819" xr:uid="{35152DD6-0710-4DCD-9A68-217253673416}"/>
    <cellStyle name="Calcul 2 3 2 2 4 3" xfId="11865" xr:uid="{00000000-0005-0000-0000-00005B070000}"/>
    <cellStyle name="Calcul 2 3 2 2 4 3 2" xfId="31855" xr:uid="{18D7FDB0-BCE7-48A6-9A33-60ACDB55A794}"/>
    <cellStyle name="Calcul 2 3 2 2 4 4" xfId="9949" xr:uid="{00000000-0005-0000-0000-00005C070000}"/>
    <cellStyle name="Calcul 2 3 2 2 4 4 2" xfId="29966" xr:uid="{49A43B39-36A0-4656-8E22-C239C0FECA3D}"/>
    <cellStyle name="Calcul 2 3 2 2 4 5" xfId="18706" xr:uid="{00000000-0005-0000-0000-00005D070000}"/>
    <cellStyle name="Calcul 2 3 2 2 4 5 2" xfId="38589" xr:uid="{41CDD679-BC60-4EBA-98C3-BE6BD156A1D2}"/>
    <cellStyle name="Calcul 2 3 2 2 4 6" xfId="10349" xr:uid="{00000000-0005-0000-0000-00005E070000}"/>
    <cellStyle name="Calcul 2 3 2 2 4 6 2" xfId="30362" xr:uid="{960B3E03-68D9-4833-BFFD-AED9E90B8659}"/>
    <cellStyle name="Calcul 2 3 2 2 4 7" xfId="18200" xr:uid="{00000000-0005-0000-0000-00005F070000}"/>
    <cellStyle name="Calcul 2 3 2 2 4 7 2" xfId="38084" xr:uid="{8029A65E-4E0D-4AE7-8BA6-951A9B07AB00}"/>
    <cellStyle name="Calcul 2 3 2 2 4 8" xfId="23791" xr:uid="{00000000-0005-0000-0000-000060070000}"/>
    <cellStyle name="Calcul 2 3 2 2 4 8 2" xfId="43654" xr:uid="{5101B11D-9300-434B-BF67-C7230E94694F}"/>
    <cellStyle name="Calcul 2 3 2 2 4 9" xfId="25818" xr:uid="{0A67873A-BF84-4D47-BA3A-F5E2FB447809}"/>
    <cellStyle name="Calcul 2 3 2 2 5" xfId="4056" xr:uid="{00000000-0005-0000-0000-000061070000}"/>
    <cellStyle name="Calcul 2 3 2 2 5 2" xfId="11867" xr:uid="{00000000-0005-0000-0000-000062070000}"/>
    <cellStyle name="Calcul 2 3 2 2 5 2 2" xfId="31857" xr:uid="{DB8DCFA6-8168-4393-AF04-874D3019AED7}"/>
    <cellStyle name="Calcul 2 3 2 2 5 3" xfId="9951" xr:uid="{00000000-0005-0000-0000-000063070000}"/>
    <cellStyle name="Calcul 2 3 2 2 5 3 2" xfId="29968" xr:uid="{75101436-B878-4085-A31E-CB032D1DC8BB}"/>
    <cellStyle name="Calcul 2 3 2 2 5 4" xfId="16931" xr:uid="{00000000-0005-0000-0000-000064070000}"/>
    <cellStyle name="Calcul 2 3 2 2 5 4 2" xfId="36822" xr:uid="{AFB6BB10-2701-40C9-B135-94578B0CDA3C}"/>
    <cellStyle name="Calcul 2 3 2 2 5 5" xfId="11064" xr:uid="{00000000-0005-0000-0000-000065070000}"/>
    <cellStyle name="Calcul 2 3 2 2 5 5 2" xfId="31060" xr:uid="{F54ADF0A-127A-46D8-AB1D-B0CBEE7443B8}"/>
    <cellStyle name="Calcul 2 3 2 2 5 6" xfId="22402" xr:uid="{00000000-0005-0000-0000-000066070000}"/>
    <cellStyle name="Calcul 2 3 2 2 5 6 2" xfId="42275" xr:uid="{46961312-B3A5-46B8-B021-5ED614523A8A}"/>
    <cellStyle name="Calcul 2 3 2 2 5 7" xfId="23793" xr:uid="{00000000-0005-0000-0000-000067070000}"/>
    <cellStyle name="Calcul 2 3 2 2 5 7 2" xfId="43656" xr:uid="{F374E26D-18C6-4B44-B856-8992CB87EDC3}"/>
    <cellStyle name="Calcul 2 3 2 2 5 8" xfId="25820" xr:uid="{F0FD03C4-A79A-4962-9C99-767F009A5FC1}"/>
    <cellStyle name="Calcul 2 3 2 2 6" xfId="10876" xr:uid="{00000000-0005-0000-0000-000068070000}"/>
    <cellStyle name="Calcul 2 3 2 2 6 2" xfId="30873" xr:uid="{A4827D24-13BB-4A3F-B0C5-BC1DE85B5A51}"/>
    <cellStyle name="Calcul 2 3 2 2 7" xfId="3630" xr:uid="{00000000-0005-0000-0000-000069070000}"/>
    <cellStyle name="Calcul 2 3 2 3" xfId="4057" xr:uid="{00000000-0005-0000-0000-00006A070000}"/>
    <cellStyle name="Calcul 2 3 2 3 2" xfId="4058" xr:uid="{00000000-0005-0000-0000-00006B070000}"/>
    <cellStyle name="Calcul 2 3 2 3 2 2" xfId="11869" xr:uid="{00000000-0005-0000-0000-00006C070000}"/>
    <cellStyle name="Calcul 2 3 2 3 2 2 2" xfId="31859" xr:uid="{E4520CA4-60BA-4F45-BDFB-5C086C1767CC}"/>
    <cellStyle name="Calcul 2 3 2 3 2 3" xfId="9953" xr:uid="{00000000-0005-0000-0000-00006D070000}"/>
    <cellStyle name="Calcul 2 3 2 3 2 3 2" xfId="29970" xr:uid="{B994A3E9-1D45-4B9E-AC1D-220C8E2F2066}"/>
    <cellStyle name="Calcul 2 3 2 3 2 4" xfId="16094" xr:uid="{00000000-0005-0000-0000-00006E070000}"/>
    <cellStyle name="Calcul 2 3 2 3 2 4 2" xfId="35988" xr:uid="{ACB4BE04-2DA0-4666-A147-35B8E9D86F3F}"/>
    <cellStyle name="Calcul 2 3 2 3 2 5" xfId="18830" xr:uid="{00000000-0005-0000-0000-00006F070000}"/>
    <cellStyle name="Calcul 2 3 2 3 2 5 2" xfId="38713" xr:uid="{82918DF0-F6A5-452D-BE58-EF72AE7E9C8A}"/>
    <cellStyle name="Calcul 2 3 2 3 2 6" xfId="19486" xr:uid="{00000000-0005-0000-0000-000070070000}"/>
    <cellStyle name="Calcul 2 3 2 3 2 6 2" xfId="39364" xr:uid="{4160E9B7-10BC-48D4-9B6F-2D49D18C701D}"/>
    <cellStyle name="Calcul 2 3 2 3 2 7" xfId="23795" xr:uid="{00000000-0005-0000-0000-000071070000}"/>
    <cellStyle name="Calcul 2 3 2 3 2 7 2" xfId="43658" xr:uid="{246EFE21-52C5-4B8A-8FEE-AD122E0A7083}"/>
    <cellStyle name="Calcul 2 3 2 3 2 8" xfId="25822" xr:uid="{2AF034B9-0B28-4C8B-87A5-5700B3145834}"/>
    <cellStyle name="Calcul 2 3 2 3 3" xfId="11868" xr:uid="{00000000-0005-0000-0000-000072070000}"/>
    <cellStyle name="Calcul 2 3 2 3 3 2" xfId="31858" xr:uid="{48ED78EA-4206-4FB2-BE19-D083D524E927}"/>
    <cellStyle name="Calcul 2 3 2 3 4" xfId="9952" xr:uid="{00000000-0005-0000-0000-000073070000}"/>
    <cellStyle name="Calcul 2 3 2 3 4 2" xfId="29969" xr:uid="{1B58E665-A475-42EC-B898-6D2AC8ECFBC9}"/>
    <cellStyle name="Calcul 2 3 2 3 5" xfId="16093" xr:uid="{00000000-0005-0000-0000-000074070000}"/>
    <cellStyle name="Calcul 2 3 2 3 5 2" xfId="35987" xr:uid="{8A8E8171-4DD4-4188-97B2-4566DC651505}"/>
    <cellStyle name="Calcul 2 3 2 3 6" xfId="19132" xr:uid="{00000000-0005-0000-0000-000075070000}"/>
    <cellStyle name="Calcul 2 3 2 3 6 2" xfId="39011" xr:uid="{2CF0C3BC-28D6-4E41-AE29-9A7E7DCA32D3}"/>
    <cellStyle name="Calcul 2 3 2 3 7" xfId="12242" xr:uid="{00000000-0005-0000-0000-000076070000}"/>
    <cellStyle name="Calcul 2 3 2 3 7 2" xfId="32232" xr:uid="{5005AB6C-90F5-462C-B729-1693A1C7A918}"/>
    <cellStyle name="Calcul 2 3 2 3 8" xfId="23794" xr:uid="{00000000-0005-0000-0000-000077070000}"/>
    <cellStyle name="Calcul 2 3 2 3 8 2" xfId="43657" xr:uid="{F95C4AD7-8F06-4A06-8457-D6C01227A84F}"/>
    <cellStyle name="Calcul 2 3 2 3 9" xfId="25821" xr:uid="{DB26FA87-4A60-48CE-A938-D319FF5924D3}"/>
    <cellStyle name="Calcul 2 3 2 4" xfId="4059" xr:uid="{00000000-0005-0000-0000-000078070000}"/>
    <cellStyle name="Calcul 2 3 2 4 2" xfId="4060" xr:uid="{00000000-0005-0000-0000-000079070000}"/>
    <cellStyle name="Calcul 2 3 2 4 2 2" xfId="11871" xr:uid="{00000000-0005-0000-0000-00007A070000}"/>
    <cellStyle name="Calcul 2 3 2 4 2 2 2" xfId="31861" xr:uid="{C0961444-5251-46A8-BE81-063C4CB9C169}"/>
    <cellStyle name="Calcul 2 3 2 4 2 3" xfId="9955" xr:uid="{00000000-0005-0000-0000-00007B070000}"/>
    <cellStyle name="Calcul 2 3 2 4 2 3 2" xfId="29972" xr:uid="{774A593F-49B1-481A-BDF4-73E88D15286C}"/>
    <cellStyle name="Calcul 2 3 2 4 2 4" xfId="20078" xr:uid="{00000000-0005-0000-0000-00007C070000}"/>
    <cellStyle name="Calcul 2 3 2 4 2 4 2" xfId="39954" xr:uid="{2338AB7D-D2D0-442E-A2FB-AD637F2297F7}"/>
    <cellStyle name="Calcul 2 3 2 4 2 5" xfId="11377" xr:uid="{00000000-0005-0000-0000-00007D070000}"/>
    <cellStyle name="Calcul 2 3 2 4 2 5 2" xfId="31372" xr:uid="{F0A2C12D-6098-4DD9-BC30-47B52859EC1A}"/>
    <cellStyle name="Calcul 2 3 2 4 2 6" xfId="19152" xr:uid="{00000000-0005-0000-0000-00007E070000}"/>
    <cellStyle name="Calcul 2 3 2 4 2 6 2" xfId="39031" xr:uid="{AB0F2A03-EFE0-445D-B397-F005EA6C0DB7}"/>
    <cellStyle name="Calcul 2 3 2 4 2 7" xfId="23797" xr:uid="{00000000-0005-0000-0000-00007F070000}"/>
    <cellStyle name="Calcul 2 3 2 4 2 7 2" xfId="43660" xr:uid="{C0BCE8B0-5AE6-4BDD-B0F7-092E4AC03726}"/>
    <cellStyle name="Calcul 2 3 2 4 2 8" xfId="25824" xr:uid="{BD73078A-01A9-4B33-816E-0F72EED6224B}"/>
    <cellStyle name="Calcul 2 3 2 4 3" xfId="11870" xr:uid="{00000000-0005-0000-0000-000080070000}"/>
    <cellStyle name="Calcul 2 3 2 4 3 2" xfId="31860" xr:uid="{F364E773-DF77-4CF8-8D49-D3CA457D0E71}"/>
    <cellStyle name="Calcul 2 3 2 4 4" xfId="9954" xr:uid="{00000000-0005-0000-0000-000081070000}"/>
    <cellStyle name="Calcul 2 3 2 4 4 2" xfId="29971" xr:uid="{4F8A37DE-CAB5-436C-BD34-591919868D90}"/>
    <cellStyle name="Calcul 2 3 2 4 5" xfId="18808" xr:uid="{00000000-0005-0000-0000-000082070000}"/>
    <cellStyle name="Calcul 2 3 2 4 5 2" xfId="38691" xr:uid="{3E6613A5-F11F-45D0-9C71-FC961C0C973F}"/>
    <cellStyle name="Calcul 2 3 2 4 6" xfId="15666" xr:uid="{00000000-0005-0000-0000-000083070000}"/>
    <cellStyle name="Calcul 2 3 2 4 6 2" xfId="35565" xr:uid="{9B9D1230-3A0C-43AD-887C-E020099D2CD7}"/>
    <cellStyle name="Calcul 2 3 2 4 7" xfId="8791" xr:uid="{00000000-0005-0000-0000-000084070000}"/>
    <cellStyle name="Calcul 2 3 2 4 7 2" xfId="28832" xr:uid="{7E4D34F3-057D-478F-9B61-99CEAD10DD14}"/>
    <cellStyle name="Calcul 2 3 2 4 8" xfId="23796" xr:uid="{00000000-0005-0000-0000-000085070000}"/>
    <cellStyle name="Calcul 2 3 2 4 8 2" xfId="43659" xr:uid="{79D3E7D7-253B-405D-BBF9-96DCCC791EE6}"/>
    <cellStyle name="Calcul 2 3 2 4 9" xfId="25823" xr:uid="{7D389425-9EFA-43D7-BD29-E5B1472AE5A0}"/>
    <cellStyle name="Calcul 2 3 2 5" xfId="4061" xr:uid="{00000000-0005-0000-0000-000086070000}"/>
    <cellStyle name="Calcul 2 3 2 5 2" xfId="4062" xr:uid="{00000000-0005-0000-0000-000087070000}"/>
    <cellStyle name="Calcul 2 3 2 5 2 2" xfId="11873" xr:uid="{00000000-0005-0000-0000-000088070000}"/>
    <cellStyle name="Calcul 2 3 2 5 2 2 2" xfId="31863" xr:uid="{EDA120A4-FD35-42AC-9E60-B354E3B33FD9}"/>
    <cellStyle name="Calcul 2 3 2 5 2 3" xfId="9957" xr:uid="{00000000-0005-0000-0000-000089070000}"/>
    <cellStyle name="Calcul 2 3 2 5 2 3 2" xfId="29974" xr:uid="{F2F9AAE9-24BC-4473-BAB3-9107FC60236D}"/>
    <cellStyle name="Calcul 2 3 2 5 2 4" xfId="15743" xr:uid="{00000000-0005-0000-0000-00008A070000}"/>
    <cellStyle name="Calcul 2 3 2 5 2 4 2" xfId="35641" xr:uid="{B109DFC3-DBBC-49F3-A9C1-8A90AC0FA6DD}"/>
    <cellStyle name="Calcul 2 3 2 5 2 5" xfId="9805" xr:uid="{00000000-0005-0000-0000-00008B070000}"/>
    <cellStyle name="Calcul 2 3 2 5 2 5 2" xfId="29831" xr:uid="{435ACAEF-76C3-4BD3-B0D1-9BCDA5A5A379}"/>
    <cellStyle name="Calcul 2 3 2 5 2 6" xfId="10690" xr:uid="{00000000-0005-0000-0000-00008C070000}"/>
    <cellStyle name="Calcul 2 3 2 5 2 6 2" xfId="30698" xr:uid="{4C5E320C-6B68-493A-9A79-2DA1204CE06A}"/>
    <cellStyle name="Calcul 2 3 2 5 2 7" xfId="23799" xr:uid="{00000000-0005-0000-0000-00008D070000}"/>
    <cellStyle name="Calcul 2 3 2 5 2 7 2" xfId="43662" xr:uid="{A687E3C0-1059-4754-B27F-E6417E2E6E65}"/>
    <cellStyle name="Calcul 2 3 2 5 2 8" xfId="25826" xr:uid="{DE715334-7484-4C86-9DC9-638BD784C5AE}"/>
    <cellStyle name="Calcul 2 3 2 5 3" xfId="11872" xr:uid="{00000000-0005-0000-0000-00008E070000}"/>
    <cellStyle name="Calcul 2 3 2 5 3 2" xfId="31862" xr:uid="{70B43CF3-806E-4DEF-B54C-8D4C41D9890B}"/>
    <cellStyle name="Calcul 2 3 2 5 4" xfId="9956" xr:uid="{00000000-0005-0000-0000-00008F070000}"/>
    <cellStyle name="Calcul 2 3 2 5 4 2" xfId="29973" xr:uid="{5E234AC9-0F62-4042-9146-49069924129E}"/>
    <cellStyle name="Calcul 2 3 2 5 5" xfId="16441" xr:uid="{00000000-0005-0000-0000-000090070000}"/>
    <cellStyle name="Calcul 2 3 2 5 5 2" xfId="36334" xr:uid="{9E5F256A-A173-4EA4-BA55-E37E37E20870}"/>
    <cellStyle name="Calcul 2 3 2 5 6" xfId="17896" xr:uid="{00000000-0005-0000-0000-000091070000}"/>
    <cellStyle name="Calcul 2 3 2 5 6 2" xfId="37781" xr:uid="{153F2999-B474-475B-8488-A4E3B75CAAFA}"/>
    <cellStyle name="Calcul 2 3 2 5 7" xfId="9704" xr:uid="{00000000-0005-0000-0000-000092070000}"/>
    <cellStyle name="Calcul 2 3 2 5 7 2" xfId="29730" xr:uid="{85CECD0F-8211-4B8B-9A93-B8B00E9DEE72}"/>
    <cellStyle name="Calcul 2 3 2 5 8" xfId="23798" xr:uid="{00000000-0005-0000-0000-000093070000}"/>
    <cellStyle name="Calcul 2 3 2 5 8 2" xfId="43661" xr:uid="{34A9740A-6600-47B7-8A3C-769EAE00AEE2}"/>
    <cellStyle name="Calcul 2 3 2 5 9" xfId="25825" xr:uid="{DE48816B-7BBC-42D5-8E36-76B433BB55AE}"/>
    <cellStyle name="Calcul 2 3 2 6" xfId="4063" xr:uid="{00000000-0005-0000-0000-000094070000}"/>
    <cellStyle name="Calcul 2 3 2 6 2" xfId="11874" xr:uid="{00000000-0005-0000-0000-000095070000}"/>
    <cellStyle name="Calcul 2 3 2 6 2 2" xfId="31864" xr:uid="{EDFFA060-ACE2-4131-B712-7384BAB2D7B3}"/>
    <cellStyle name="Calcul 2 3 2 6 3" xfId="9958" xr:uid="{00000000-0005-0000-0000-000096070000}"/>
    <cellStyle name="Calcul 2 3 2 6 3 2" xfId="29975" xr:uid="{C26078B5-4FEE-4FF9-B916-57E098200FA7}"/>
    <cellStyle name="Calcul 2 3 2 6 4" xfId="10346" xr:uid="{00000000-0005-0000-0000-000097070000}"/>
    <cellStyle name="Calcul 2 3 2 6 4 2" xfId="30359" xr:uid="{88035222-6432-45C5-9A98-5215456DD07E}"/>
    <cellStyle name="Calcul 2 3 2 6 5" xfId="9116" xr:uid="{00000000-0005-0000-0000-000098070000}"/>
    <cellStyle name="Calcul 2 3 2 6 5 2" xfId="29148" xr:uid="{2A09137F-8763-4551-8581-D3B790DC6E51}"/>
    <cellStyle name="Calcul 2 3 2 6 6" xfId="12848" xr:uid="{00000000-0005-0000-0000-000099070000}"/>
    <cellStyle name="Calcul 2 3 2 6 6 2" xfId="32831" xr:uid="{A5AA5849-117D-4272-BFBC-49BBFC321658}"/>
    <cellStyle name="Calcul 2 3 2 6 7" xfId="23800" xr:uid="{00000000-0005-0000-0000-00009A070000}"/>
    <cellStyle name="Calcul 2 3 2 6 7 2" xfId="43663" xr:uid="{C9E00FCE-6B51-4C9E-9D0E-39140F09D142}"/>
    <cellStyle name="Calcul 2 3 2 6 8" xfId="25827" xr:uid="{4B5FA88B-0D95-4023-9E67-D2964A3F2EF6}"/>
    <cellStyle name="Calcul 2 3 2 7" xfId="10781" xr:uid="{00000000-0005-0000-0000-00009B070000}"/>
    <cellStyle name="Calcul 2 3 2 7 2" xfId="30781" xr:uid="{D91FB815-6BE2-47B6-870D-8084385ADF3B}"/>
    <cellStyle name="Calcul 2 3 3" xfId="2535" xr:uid="{00000000-0005-0000-0000-00009C070000}"/>
    <cellStyle name="Calcul 2 3 3 2" xfId="2607" xr:uid="{00000000-0005-0000-0000-00009D070000}"/>
    <cellStyle name="Calcul 2 3 3 2 2" xfId="4064" xr:uid="{00000000-0005-0000-0000-00009E070000}"/>
    <cellStyle name="Calcul 2 3 3 2 2 2" xfId="4065" xr:uid="{00000000-0005-0000-0000-00009F070000}"/>
    <cellStyle name="Calcul 2 3 3 2 2 2 2" xfId="11876" xr:uid="{00000000-0005-0000-0000-0000A0070000}"/>
    <cellStyle name="Calcul 2 3 3 2 2 2 2 2" xfId="31866" xr:uid="{1E5CC87A-AE42-40CB-8B11-20C64D88C6C6}"/>
    <cellStyle name="Calcul 2 3 3 2 2 2 3" xfId="9959" xr:uid="{00000000-0005-0000-0000-0000A1070000}"/>
    <cellStyle name="Calcul 2 3 3 2 2 2 3 2" xfId="29976" xr:uid="{B1911BC0-CBE0-46FD-8B4F-0C0AF5388E0A}"/>
    <cellStyle name="Calcul 2 3 3 2 2 2 4" xfId="18787" xr:uid="{00000000-0005-0000-0000-0000A2070000}"/>
    <cellStyle name="Calcul 2 3 3 2 2 2 4 2" xfId="38670" xr:uid="{DD9DAD90-D34B-43EF-BC77-5AD690A8C1FB}"/>
    <cellStyle name="Calcul 2 3 3 2 2 2 5" xfId="9806" xr:uid="{00000000-0005-0000-0000-0000A3070000}"/>
    <cellStyle name="Calcul 2 3 3 2 2 2 5 2" xfId="29832" xr:uid="{31F16683-8447-48B7-A9A6-E49234484838}"/>
    <cellStyle name="Calcul 2 3 3 2 2 2 6" xfId="15934" xr:uid="{00000000-0005-0000-0000-0000A4070000}"/>
    <cellStyle name="Calcul 2 3 3 2 2 2 6 2" xfId="35830" xr:uid="{38EA4D44-7F5A-4F37-A451-3C318AAA88F1}"/>
    <cellStyle name="Calcul 2 3 3 2 2 2 7" xfId="10185" xr:uid="{00000000-0005-0000-0000-0000A5070000}"/>
    <cellStyle name="Calcul 2 3 3 2 2 2 7 2" xfId="30199" xr:uid="{7799C060-6BCB-4C90-BA4C-0D4AFD6418D1}"/>
    <cellStyle name="Calcul 2 3 3 2 2 2 8" xfId="25829" xr:uid="{81037A19-6A9D-436F-9343-4DDA9A9B5516}"/>
    <cellStyle name="Calcul 2 3 3 2 2 3" xfId="11875" xr:uid="{00000000-0005-0000-0000-0000A6070000}"/>
    <cellStyle name="Calcul 2 3 3 2 2 3 2" xfId="31865" xr:uid="{9936FF46-5811-464B-A7FA-DF6CEC1753D3}"/>
    <cellStyle name="Calcul 2 3 3 2 2 4" xfId="8962" xr:uid="{00000000-0005-0000-0000-0000A7070000}"/>
    <cellStyle name="Calcul 2 3 3 2 2 4 2" xfId="28995" xr:uid="{F609777D-B95F-4E96-8583-087756329D32}"/>
    <cellStyle name="Calcul 2 3 3 2 2 5" xfId="8661" xr:uid="{00000000-0005-0000-0000-0000A8070000}"/>
    <cellStyle name="Calcul 2 3 3 2 2 5 2" xfId="28712" xr:uid="{48A04544-EC05-46CF-B441-530D2D0040CA}"/>
    <cellStyle name="Calcul 2 3 3 2 2 6" xfId="17836" xr:uid="{00000000-0005-0000-0000-0000A9070000}"/>
    <cellStyle name="Calcul 2 3 3 2 2 6 2" xfId="37721" xr:uid="{14489055-B6B8-487C-8A4C-53E5AB51437F}"/>
    <cellStyle name="Calcul 2 3 3 2 2 7" xfId="19993" xr:uid="{00000000-0005-0000-0000-0000AA070000}"/>
    <cellStyle name="Calcul 2 3 3 2 2 7 2" xfId="39869" xr:uid="{E2B65870-E8B5-474D-ACBD-756034335E0A}"/>
    <cellStyle name="Calcul 2 3 3 2 2 8" xfId="23351" xr:uid="{00000000-0005-0000-0000-0000AB070000}"/>
    <cellStyle name="Calcul 2 3 3 2 2 8 2" xfId="43215" xr:uid="{7BAB19DD-2A32-46F7-8E4D-6A00E6782DFA}"/>
    <cellStyle name="Calcul 2 3 3 2 2 9" xfId="25828" xr:uid="{3C6027E8-ABAE-4F1D-BF0C-2E9B97380113}"/>
    <cellStyle name="Calcul 2 3 3 2 3" xfId="4066" xr:uid="{00000000-0005-0000-0000-0000AC070000}"/>
    <cellStyle name="Calcul 2 3 3 2 3 2" xfId="4067" xr:uid="{00000000-0005-0000-0000-0000AD070000}"/>
    <cellStyle name="Calcul 2 3 3 2 3 2 2" xfId="11878" xr:uid="{00000000-0005-0000-0000-0000AE070000}"/>
    <cellStyle name="Calcul 2 3 3 2 3 2 2 2" xfId="31868" xr:uid="{B20A7134-4C96-4937-9CBF-C7AEEA8F85F9}"/>
    <cellStyle name="Calcul 2 3 3 2 3 2 3" xfId="9961" xr:uid="{00000000-0005-0000-0000-0000AF070000}"/>
    <cellStyle name="Calcul 2 3 3 2 3 2 3 2" xfId="29978" xr:uid="{1930F08D-6D72-4A32-B44F-C96E7DE2A7C5}"/>
    <cellStyle name="Calcul 2 3 3 2 3 2 4" xfId="18744" xr:uid="{00000000-0005-0000-0000-0000B0070000}"/>
    <cellStyle name="Calcul 2 3 3 2 3 2 4 2" xfId="38627" xr:uid="{B7FD99C9-AA3C-4C04-91B3-EBD9B64CC579}"/>
    <cellStyle name="Calcul 2 3 3 2 3 2 5" xfId="15270" xr:uid="{00000000-0005-0000-0000-0000B1070000}"/>
    <cellStyle name="Calcul 2 3 3 2 3 2 5 2" xfId="35181" xr:uid="{06643D2D-0B8F-46F2-B2D4-34114250A503}"/>
    <cellStyle name="Calcul 2 3 3 2 3 2 6" xfId="19811" xr:uid="{00000000-0005-0000-0000-0000B2070000}"/>
    <cellStyle name="Calcul 2 3 3 2 3 2 6 2" xfId="39688" xr:uid="{CE88B529-D617-4D8E-8AB6-D14AD4302255}"/>
    <cellStyle name="Calcul 2 3 3 2 3 2 7" xfId="23801" xr:uid="{00000000-0005-0000-0000-0000B3070000}"/>
    <cellStyle name="Calcul 2 3 3 2 3 2 7 2" xfId="43664" xr:uid="{48FEB3FD-4FA0-4FC1-BE85-301772347D73}"/>
    <cellStyle name="Calcul 2 3 3 2 3 2 8" xfId="25831" xr:uid="{F5E530D8-A208-486D-BF61-B31DB4916776}"/>
    <cellStyle name="Calcul 2 3 3 2 3 3" xfId="11877" xr:uid="{00000000-0005-0000-0000-0000B4070000}"/>
    <cellStyle name="Calcul 2 3 3 2 3 3 2" xfId="31867" xr:uid="{DC91EBF2-5CAE-466B-ABC5-86FC0A2B14B7}"/>
    <cellStyle name="Calcul 2 3 3 2 3 4" xfId="9960" xr:uid="{00000000-0005-0000-0000-0000B5070000}"/>
    <cellStyle name="Calcul 2 3 3 2 3 4 2" xfId="29977" xr:uid="{DB3FE05F-4BEC-4E64-9691-A44B3982CA39}"/>
    <cellStyle name="Calcul 2 3 3 2 3 5" xfId="8479" xr:uid="{00000000-0005-0000-0000-0000B6070000}"/>
    <cellStyle name="Calcul 2 3 3 2 3 5 2" xfId="28561" xr:uid="{D3A9C5B4-10CA-49F1-B2FA-ADD0A6EE1807}"/>
    <cellStyle name="Calcul 2 3 3 2 3 6" xfId="17270" xr:uid="{00000000-0005-0000-0000-0000B7070000}"/>
    <cellStyle name="Calcul 2 3 3 2 3 6 2" xfId="37159" xr:uid="{D72E7DC1-649B-4D19-B3DE-BB7573C661D9}"/>
    <cellStyle name="Calcul 2 3 3 2 3 7" xfId="17794" xr:uid="{00000000-0005-0000-0000-0000B8070000}"/>
    <cellStyle name="Calcul 2 3 3 2 3 7 2" xfId="37679" xr:uid="{8F02CE92-64EA-462D-BA12-2F10F42E4543}"/>
    <cellStyle name="Calcul 2 3 3 2 3 8" xfId="18002" xr:uid="{00000000-0005-0000-0000-0000B9070000}"/>
    <cellStyle name="Calcul 2 3 3 2 3 8 2" xfId="37887" xr:uid="{A6556DE5-9D4E-428C-A4D6-DA070A449D68}"/>
    <cellStyle name="Calcul 2 3 3 2 3 9" xfId="25830" xr:uid="{D5A8BF1D-BB11-48DB-8AF3-2F75AF5B3476}"/>
    <cellStyle name="Calcul 2 3 3 2 4" xfId="4068" xr:uid="{00000000-0005-0000-0000-0000BA070000}"/>
    <cellStyle name="Calcul 2 3 3 2 4 2" xfId="4069" xr:uid="{00000000-0005-0000-0000-0000BB070000}"/>
    <cellStyle name="Calcul 2 3 3 2 4 2 2" xfId="11880" xr:uid="{00000000-0005-0000-0000-0000BC070000}"/>
    <cellStyle name="Calcul 2 3 3 2 4 2 2 2" xfId="31870" xr:uid="{32A1CE5A-DCE8-4A8E-9A61-C3070E280A31}"/>
    <cellStyle name="Calcul 2 3 3 2 4 2 3" xfId="9962" xr:uid="{00000000-0005-0000-0000-0000BD070000}"/>
    <cellStyle name="Calcul 2 3 3 2 4 2 3 2" xfId="29979" xr:uid="{60A5D443-79E6-4CCE-9023-676FF7F45C8A}"/>
    <cellStyle name="Calcul 2 3 3 2 4 2 4" xfId="10607" xr:uid="{00000000-0005-0000-0000-0000BE070000}"/>
    <cellStyle name="Calcul 2 3 3 2 4 2 4 2" xfId="30619" xr:uid="{F2C51BFC-713F-4FCB-9042-F8DB1891C3B5}"/>
    <cellStyle name="Calcul 2 3 3 2 4 2 5" xfId="16461" xr:uid="{00000000-0005-0000-0000-0000BF070000}"/>
    <cellStyle name="Calcul 2 3 3 2 4 2 5 2" xfId="36354" xr:uid="{A0E13D49-839B-45B7-98E8-C879926EA39A}"/>
    <cellStyle name="Calcul 2 3 3 2 4 2 6" xfId="17462" xr:uid="{00000000-0005-0000-0000-0000C0070000}"/>
    <cellStyle name="Calcul 2 3 3 2 4 2 6 2" xfId="37350" xr:uid="{48252E14-5D94-45F7-A5A2-A64FB1CB07FE}"/>
    <cellStyle name="Calcul 2 3 3 2 4 2 7" xfId="23802" xr:uid="{00000000-0005-0000-0000-0000C1070000}"/>
    <cellStyle name="Calcul 2 3 3 2 4 2 7 2" xfId="43665" xr:uid="{74575CDC-66B5-4CD5-B964-4DB64A532B21}"/>
    <cellStyle name="Calcul 2 3 3 2 4 2 8" xfId="25833" xr:uid="{9C045D75-00C6-4247-A9F9-6284F56D7669}"/>
    <cellStyle name="Calcul 2 3 3 2 4 3" xfId="11879" xr:uid="{00000000-0005-0000-0000-0000C2070000}"/>
    <cellStyle name="Calcul 2 3 3 2 4 3 2" xfId="31869" xr:uid="{FCA97527-F873-4196-A187-397F5F795250}"/>
    <cellStyle name="Calcul 2 3 3 2 4 4" xfId="11131" xr:uid="{00000000-0005-0000-0000-0000C3070000}"/>
    <cellStyle name="Calcul 2 3 3 2 4 4 2" xfId="31127" xr:uid="{99369EB7-F4BA-4D9F-969F-34382F892D64}"/>
    <cellStyle name="Calcul 2 3 3 2 4 5" xfId="18277" xr:uid="{00000000-0005-0000-0000-0000C4070000}"/>
    <cellStyle name="Calcul 2 3 3 2 4 5 2" xfId="38161" xr:uid="{E6963A02-04F8-4EF9-86DE-1ECD707BE019}"/>
    <cellStyle name="Calcul 2 3 3 2 4 6" xfId="15954" xr:uid="{00000000-0005-0000-0000-0000C5070000}"/>
    <cellStyle name="Calcul 2 3 3 2 4 6 2" xfId="35850" xr:uid="{82AAF19A-87B9-4F37-A33F-73DE3BE87271}"/>
    <cellStyle name="Calcul 2 3 3 2 4 7" xfId="20275" xr:uid="{00000000-0005-0000-0000-0000C6070000}"/>
    <cellStyle name="Calcul 2 3 3 2 4 7 2" xfId="40151" xr:uid="{BE97B2E5-3A07-4AEE-BACF-6E3488440880}"/>
    <cellStyle name="Calcul 2 3 3 2 4 8" xfId="23352" xr:uid="{00000000-0005-0000-0000-0000C7070000}"/>
    <cellStyle name="Calcul 2 3 3 2 4 8 2" xfId="43216" xr:uid="{95B583F0-521B-491F-BBD7-9AA34182C1AB}"/>
    <cellStyle name="Calcul 2 3 3 2 4 9" xfId="25832" xr:uid="{B86C6427-F3A8-4C69-8636-A25892982ABB}"/>
    <cellStyle name="Calcul 2 3 3 2 5" xfId="4070" xr:uid="{00000000-0005-0000-0000-0000C8070000}"/>
    <cellStyle name="Calcul 2 3 3 2 5 2" xfId="11881" xr:uid="{00000000-0005-0000-0000-0000C9070000}"/>
    <cellStyle name="Calcul 2 3 3 2 5 2 2" xfId="31871" xr:uid="{DA0EF5B5-1EF4-4AA5-BB3D-6D48969D5E49}"/>
    <cellStyle name="Calcul 2 3 3 2 5 3" xfId="9963" xr:uid="{00000000-0005-0000-0000-0000CA070000}"/>
    <cellStyle name="Calcul 2 3 3 2 5 3 2" xfId="29980" xr:uid="{EC005C63-2953-4F4B-921A-576FA063C12A}"/>
    <cellStyle name="Calcul 2 3 3 2 5 4" xfId="18443" xr:uid="{00000000-0005-0000-0000-0000CB070000}"/>
    <cellStyle name="Calcul 2 3 3 2 5 4 2" xfId="38326" xr:uid="{532495EE-3138-412E-B578-7638B581A56A}"/>
    <cellStyle name="Calcul 2 3 3 2 5 5" xfId="17167" xr:uid="{00000000-0005-0000-0000-0000CC070000}"/>
    <cellStyle name="Calcul 2 3 3 2 5 5 2" xfId="37058" xr:uid="{D850FD3B-99EB-4A03-A6A9-8362FECE2915}"/>
    <cellStyle name="Calcul 2 3 3 2 5 6" xfId="18283" xr:uid="{00000000-0005-0000-0000-0000CD070000}"/>
    <cellStyle name="Calcul 2 3 3 2 5 6 2" xfId="38167" xr:uid="{D517471C-2DD8-4BE0-9D8D-966F4F3CE955}"/>
    <cellStyle name="Calcul 2 3 3 2 5 7" xfId="23803" xr:uid="{00000000-0005-0000-0000-0000CE070000}"/>
    <cellStyle name="Calcul 2 3 3 2 5 7 2" xfId="43666" xr:uid="{81A7EC1F-23C4-47FE-85D1-20F32991A7F2}"/>
    <cellStyle name="Calcul 2 3 3 2 5 8" xfId="25834" xr:uid="{DC61ECA7-9855-4A55-89D6-B192D86D0070}"/>
    <cellStyle name="Calcul 2 3 3 2 6" xfId="10877" xr:uid="{00000000-0005-0000-0000-0000CF070000}"/>
    <cellStyle name="Calcul 2 3 3 2 6 2" xfId="30874" xr:uid="{8BEDCAC1-FA49-4219-9553-34BE5C1E6DB9}"/>
    <cellStyle name="Calcul 2 3 3 2 7" xfId="3631" xr:uid="{00000000-0005-0000-0000-0000D0070000}"/>
    <cellStyle name="Calcul 2 3 3 3" xfId="4071" xr:uid="{00000000-0005-0000-0000-0000D1070000}"/>
    <cellStyle name="Calcul 2 3 3 3 2" xfId="4072" xr:uid="{00000000-0005-0000-0000-0000D2070000}"/>
    <cellStyle name="Calcul 2 3 3 3 2 2" xfId="11883" xr:uid="{00000000-0005-0000-0000-0000D3070000}"/>
    <cellStyle name="Calcul 2 3 3 3 2 2 2" xfId="31873" xr:uid="{B18814A1-47BA-4BE1-8F08-EEE35954364F}"/>
    <cellStyle name="Calcul 2 3 3 3 2 3" xfId="9965" xr:uid="{00000000-0005-0000-0000-0000D4070000}"/>
    <cellStyle name="Calcul 2 3 3 3 2 3 2" xfId="29982" xr:uid="{183CE0A0-E240-46C3-B958-677CEA1D743D}"/>
    <cellStyle name="Calcul 2 3 3 3 2 4" xfId="16939" xr:uid="{00000000-0005-0000-0000-0000D5070000}"/>
    <cellStyle name="Calcul 2 3 3 3 2 4 2" xfId="36830" xr:uid="{09AC7A75-4596-4A56-809E-0B4D015A394B}"/>
    <cellStyle name="Calcul 2 3 3 3 2 5" xfId="15287" xr:uid="{00000000-0005-0000-0000-0000D6070000}"/>
    <cellStyle name="Calcul 2 3 3 3 2 5 2" xfId="35198" xr:uid="{6C2C8F26-8B4C-40E7-B698-739F98285003}"/>
    <cellStyle name="Calcul 2 3 3 3 2 6" xfId="10273" xr:uid="{00000000-0005-0000-0000-0000D7070000}"/>
    <cellStyle name="Calcul 2 3 3 3 2 6 2" xfId="30286" xr:uid="{A6407B21-4C52-4834-AD27-F2D9651687AA}"/>
    <cellStyle name="Calcul 2 3 3 3 2 7" xfId="23805" xr:uid="{00000000-0005-0000-0000-0000D8070000}"/>
    <cellStyle name="Calcul 2 3 3 3 2 7 2" xfId="43668" xr:uid="{E6316991-D423-4508-80AA-236711C4A5ED}"/>
    <cellStyle name="Calcul 2 3 3 3 2 8" xfId="25836" xr:uid="{340041DF-7EFD-41C2-92DD-FCD7E1320A3C}"/>
    <cellStyle name="Calcul 2 3 3 3 3" xfId="11882" xr:uid="{00000000-0005-0000-0000-0000D9070000}"/>
    <cellStyle name="Calcul 2 3 3 3 3 2" xfId="31872" xr:uid="{622DBC7E-8328-46BE-9F93-AA3C3E20130A}"/>
    <cellStyle name="Calcul 2 3 3 3 4" xfId="9964" xr:uid="{00000000-0005-0000-0000-0000DA070000}"/>
    <cellStyle name="Calcul 2 3 3 3 4 2" xfId="29981" xr:uid="{3E506A7E-0867-43F2-9C4B-F5429B745A3D}"/>
    <cellStyle name="Calcul 2 3 3 3 5" xfId="15671" xr:uid="{00000000-0005-0000-0000-0000DB070000}"/>
    <cellStyle name="Calcul 2 3 3 3 5 2" xfId="35570" xr:uid="{D01B9746-830C-410C-B51C-DB6ECBEBCE9F}"/>
    <cellStyle name="Calcul 2 3 3 3 6" xfId="17103" xr:uid="{00000000-0005-0000-0000-0000DC070000}"/>
    <cellStyle name="Calcul 2 3 3 3 6 2" xfId="36994" xr:uid="{55176A13-EE3A-43BE-9BDC-AEF0B80E90F4}"/>
    <cellStyle name="Calcul 2 3 3 3 7" xfId="12849" xr:uid="{00000000-0005-0000-0000-0000DD070000}"/>
    <cellStyle name="Calcul 2 3 3 3 7 2" xfId="32832" xr:uid="{F8EF089B-58C9-4EF9-8EAB-567AB231E3F5}"/>
    <cellStyle name="Calcul 2 3 3 3 8" xfId="23804" xr:uid="{00000000-0005-0000-0000-0000DE070000}"/>
    <cellStyle name="Calcul 2 3 3 3 8 2" xfId="43667" xr:uid="{45DE522E-E679-4AF0-A933-0DA7525DC86C}"/>
    <cellStyle name="Calcul 2 3 3 3 9" xfId="25835" xr:uid="{CAC8DB17-A0AA-4593-9972-781641F96C47}"/>
    <cellStyle name="Calcul 2 3 3 4" xfId="4073" xr:uid="{00000000-0005-0000-0000-0000DF070000}"/>
    <cellStyle name="Calcul 2 3 3 4 2" xfId="4074" xr:uid="{00000000-0005-0000-0000-0000E0070000}"/>
    <cellStyle name="Calcul 2 3 3 4 2 2" xfId="11885" xr:uid="{00000000-0005-0000-0000-0000E1070000}"/>
    <cellStyle name="Calcul 2 3 3 4 2 2 2" xfId="31875" xr:uid="{AB5BF920-02A9-4560-B0DF-91233ECEA6F5}"/>
    <cellStyle name="Calcul 2 3 3 4 2 3" xfId="9967" xr:uid="{00000000-0005-0000-0000-0000E2070000}"/>
    <cellStyle name="Calcul 2 3 3 4 2 3 2" xfId="29984" xr:uid="{0FCD4396-9BD9-43CD-8167-282634149C1E}"/>
    <cellStyle name="Calcul 2 3 3 4 2 4" xfId="16096" xr:uid="{00000000-0005-0000-0000-0000E3070000}"/>
    <cellStyle name="Calcul 2 3 3 4 2 4 2" xfId="35990" xr:uid="{C33B6609-0A46-4662-91FF-187D088B6E53}"/>
    <cellStyle name="Calcul 2 3 3 4 2 5" xfId="11118" xr:uid="{00000000-0005-0000-0000-0000E4070000}"/>
    <cellStyle name="Calcul 2 3 3 4 2 5 2" xfId="31114" xr:uid="{26945D00-B461-4CCD-B74C-FE8F51FCE6BE}"/>
    <cellStyle name="Calcul 2 3 3 4 2 6" xfId="19143" xr:uid="{00000000-0005-0000-0000-0000E5070000}"/>
    <cellStyle name="Calcul 2 3 3 4 2 6 2" xfId="39022" xr:uid="{2C1890B9-4307-498C-A264-A4BB2E1DBBA9}"/>
    <cellStyle name="Calcul 2 3 3 4 2 7" xfId="23807" xr:uid="{00000000-0005-0000-0000-0000E6070000}"/>
    <cellStyle name="Calcul 2 3 3 4 2 7 2" xfId="43670" xr:uid="{BC994CAE-14EC-40B9-88AF-50282C89771B}"/>
    <cellStyle name="Calcul 2 3 3 4 2 8" xfId="25838" xr:uid="{0B9E05D7-BDCB-4531-AC28-5FBC8C750EC1}"/>
    <cellStyle name="Calcul 2 3 3 4 3" xfId="11884" xr:uid="{00000000-0005-0000-0000-0000E7070000}"/>
    <cellStyle name="Calcul 2 3 3 4 3 2" xfId="31874" xr:uid="{56B95ED3-4F9E-449A-B4BA-29B73DDAA7FC}"/>
    <cellStyle name="Calcul 2 3 3 4 4" xfId="9966" xr:uid="{00000000-0005-0000-0000-0000E8070000}"/>
    <cellStyle name="Calcul 2 3 3 4 4 2" xfId="29983" xr:uid="{C130D6AC-5B7A-4282-ABEF-DE00A0F2BDBF}"/>
    <cellStyle name="Calcul 2 3 3 4 5" xfId="16095" xr:uid="{00000000-0005-0000-0000-0000E9070000}"/>
    <cellStyle name="Calcul 2 3 3 4 5 2" xfId="35989" xr:uid="{8FE9DC02-CD4E-4871-BE68-5006D001A84A}"/>
    <cellStyle name="Calcul 2 3 3 4 6" xfId="9666" xr:uid="{00000000-0005-0000-0000-0000EA070000}"/>
    <cellStyle name="Calcul 2 3 3 4 6 2" xfId="29692" xr:uid="{99C7167E-5DA8-49F0-A305-FC15993E58AF}"/>
    <cellStyle name="Calcul 2 3 3 4 7" xfId="18842" xr:uid="{00000000-0005-0000-0000-0000EB070000}"/>
    <cellStyle name="Calcul 2 3 3 4 7 2" xfId="38725" xr:uid="{465753B1-DDC3-4261-B8CE-CC6CA98DDAA0}"/>
    <cellStyle name="Calcul 2 3 3 4 8" xfId="23806" xr:uid="{00000000-0005-0000-0000-0000EC070000}"/>
    <cellStyle name="Calcul 2 3 3 4 8 2" xfId="43669" xr:uid="{3DEB8440-1948-4B1B-BF50-068493029197}"/>
    <cellStyle name="Calcul 2 3 3 4 9" xfId="25837" xr:uid="{78C74417-34E2-4FCE-AF9E-0EEEA64FC764}"/>
    <cellStyle name="Calcul 2 3 3 5" xfId="4075" xr:uid="{00000000-0005-0000-0000-0000ED070000}"/>
    <cellStyle name="Calcul 2 3 3 5 2" xfId="4076" xr:uid="{00000000-0005-0000-0000-0000EE070000}"/>
    <cellStyle name="Calcul 2 3 3 5 2 2" xfId="11887" xr:uid="{00000000-0005-0000-0000-0000EF070000}"/>
    <cellStyle name="Calcul 2 3 3 5 2 2 2" xfId="31877" xr:uid="{6E9A942F-D56B-4A11-9527-F0671EDBCBEB}"/>
    <cellStyle name="Calcul 2 3 3 5 2 3" xfId="9969" xr:uid="{00000000-0005-0000-0000-0000F0070000}"/>
    <cellStyle name="Calcul 2 3 3 5 2 3 2" xfId="29986" xr:uid="{76E4F652-5C47-4BC7-B37B-6B815AD04E62}"/>
    <cellStyle name="Calcul 2 3 3 5 2 4" xfId="10719" xr:uid="{00000000-0005-0000-0000-0000F1070000}"/>
    <cellStyle name="Calcul 2 3 3 5 2 4 2" xfId="30725" xr:uid="{0DE24D58-8A3B-4332-8881-A80D4429B148}"/>
    <cellStyle name="Calcul 2 3 3 5 2 5" xfId="9587" xr:uid="{00000000-0005-0000-0000-0000F2070000}"/>
    <cellStyle name="Calcul 2 3 3 5 2 5 2" xfId="29613" xr:uid="{278ADDBC-813B-4767-847F-8BE0C139D503}"/>
    <cellStyle name="Calcul 2 3 3 5 2 6" xfId="20008" xr:uid="{00000000-0005-0000-0000-0000F3070000}"/>
    <cellStyle name="Calcul 2 3 3 5 2 6 2" xfId="39884" xr:uid="{EDD74661-7296-44E7-99D2-D4480D113AB2}"/>
    <cellStyle name="Calcul 2 3 3 5 2 7" xfId="23809" xr:uid="{00000000-0005-0000-0000-0000F4070000}"/>
    <cellStyle name="Calcul 2 3 3 5 2 7 2" xfId="43672" xr:uid="{4F427AF4-5A1D-4B64-97F2-6F58F796837C}"/>
    <cellStyle name="Calcul 2 3 3 5 2 8" xfId="25840" xr:uid="{6A506008-BE0C-452D-A3E5-60C0F2532BFC}"/>
    <cellStyle name="Calcul 2 3 3 5 3" xfId="11886" xr:uid="{00000000-0005-0000-0000-0000F5070000}"/>
    <cellStyle name="Calcul 2 3 3 5 3 2" xfId="31876" xr:uid="{58064F43-62F1-43A4-A65E-3BE541AE01D8}"/>
    <cellStyle name="Calcul 2 3 3 5 4" xfId="9968" xr:uid="{00000000-0005-0000-0000-0000F6070000}"/>
    <cellStyle name="Calcul 2 3 3 5 4 2" xfId="29985" xr:uid="{AAAE5FAD-4B3B-44BF-9049-62CEBC56D61D}"/>
    <cellStyle name="Calcul 2 3 3 5 5" xfId="9885" xr:uid="{00000000-0005-0000-0000-0000F7070000}"/>
    <cellStyle name="Calcul 2 3 3 5 5 2" xfId="29904" xr:uid="{21396329-5254-444B-AB5B-37F9997060AA}"/>
    <cellStyle name="Calcul 2 3 3 5 6" xfId="17611" xr:uid="{00000000-0005-0000-0000-0000F8070000}"/>
    <cellStyle name="Calcul 2 3 3 5 6 2" xfId="37496" xr:uid="{155DAC64-9488-40EA-AE4C-A83F7D2BB379}"/>
    <cellStyle name="Calcul 2 3 3 5 7" xfId="17095" xr:uid="{00000000-0005-0000-0000-0000F9070000}"/>
    <cellStyle name="Calcul 2 3 3 5 7 2" xfId="36986" xr:uid="{5DBDD605-AA91-4177-A6F4-AAC3431ADED9}"/>
    <cellStyle name="Calcul 2 3 3 5 8" xfId="23808" xr:uid="{00000000-0005-0000-0000-0000FA070000}"/>
    <cellStyle name="Calcul 2 3 3 5 8 2" xfId="43671" xr:uid="{94BCE480-73CF-4AB3-B493-3DB1A7AB0824}"/>
    <cellStyle name="Calcul 2 3 3 5 9" xfId="25839" xr:uid="{E8A89414-C5B5-4F24-827F-6078600A56E3}"/>
    <cellStyle name="Calcul 2 3 3 6" xfId="4077" xr:uid="{00000000-0005-0000-0000-0000FB070000}"/>
    <cellStyle name="Calcul 2 3 3 6 2" xfId="11888" xr:uid="{00000000-0005-0000-0000-0000FC070000}"/>
    <cellStyle name="Calcul 2 3 3 6 2 2" xfId="31878" xr:uid="{C693F12D-E497-4976-AA48-21A990D31B29}"/>
    <cellStyle name="Calcul 2 3 3 6 3" xfId="9970" xr:uid="{00000000-0005-0000-0000-0000FD070000}"/>
    <cellStyle name="Calcul 2 3 3 6 3 2" xfId="29987" xr:uid="{46A9A6F5-F4EC-43FC-AD25-24950BD605B8}"/>
    <cellStyle name="Calcul 2 3 3 6 4" xfId="19154" xr:uid="{00000000-0005-0000-0000-0000FE070000}"/>
    <cellStyle name="Calcul 2 3 3 6 4 2" xfId="39033" xr:uid="{67548582-4544-4CB2-8A00-5FB86C62DD45}"/>
    <cellStyle name="Calcul 2 3 3 6 5" xfId="18228" xr:uid="{00000000-0005-0000-0000-0000FF070000}"/>
    <cellStyle name="Calcul 2 3 3 6 5 2" xfId="38112" xr:uid="{A17C7775-287A-4613-95A5-B60AE33C7312}"/>
    <cellStyle name="Calcul 2 3 3 6 6" xfId="20051" xr:uid="{00000000-0005-0000-0000-000000080000}"/>
    <cellStyle name="Calcul 2 3 3 6 6 2" xfId="39927" xr:uid="{AE058FB9-848F-4C9D-B458-5A4899B45219}"/>
    <cellStyle name="Calcul 2 3 3 6 7" xfId="23810" xr:uid="{00000000-0005-0000-0000-000001080000}"/>
    <cellStyle name="Calcul 2 3 3 6 7 2" xfId="43673" xr:uid="{1DE52346-2309-45CA-B5C0-2BE46A5F29E7}"/>
    <cellStyle name="Calcul 2 3 3 6 8" xfId="25841" xr:uid="{79F1D524-CDD9-4731-96D0-5965417C1D1B}"/>
    <cellStyle name="Calcul 2 3 3 7" xfId="10807" xr:uid="{00000000-0005-0000-0000-000002080000}"/>
    <cellStyle name="Calcul 2 3 3 7 2" xfId="30806" xr:uid="{52EDFEDD-EC2A-41AE-8147-6793374FD0F4}"/>
    <cellStyle name="Calcul 2 3 4" xfId="2557" xr:uid="{00000000-0005-0000-0000-000003080000}"/>
    <cellStyle name="Calcul 2 3 4 2" xfId="2608" xr:uid="{00000000-0005-0000-0000-000004080000}"/>
    <cellStyle name="Calcul 2 3 4 2 2" xfId="4078" xr:uid="{00000000-0005-0000-0000-000005080000}"/>
    <cellStyle name="Calcul 2 3 4 2 2 2" xfId="4079" xr:uid="{00000000-0005-0000-0000-000006080000}"/>
    <cellStyle name="Calcul 2 3 4 2 2 2 2" xfId="11890" xr:uid="{00000000-0005-0000-0000-000007080000}"/>
    <cellStyle name="Calcul 2 3 4 2 2 2 2 2" xfId="31880" xr:uid="{15ADE8F5-90AB-49C7-AC21-FD37DE5950C3}"/>
    <cellStyle name="Calcul 2 3 4 2 2 2 3" xfId="8465" xr:uid="{00000000-0005-0000-0000-000008080000}"/>
    <cellStyle name="Calcul 2 3 4 2 2 2 3 2" xfId="28554" xr:uid="{80B0458D-46E3-44D9-89DB-0F529F24D556}"/>
    <cellStyle name="Calcul 2 3 4 2 2 2 4" xfId="19151" xr:uid="{00000000-0005-0000-0000-000009080000}"/>
    <cellStyle name="Calcul 2 3 4 2 2 2 4 2" xfId="39030" xr:uid="{7BBAE406-7A42-48C8-92D8-69F010D6D26B}"/>
    <cellStyle name="Calcul 2 3 4 2 2 2 5" xfId="9665" xr:uid="{00000000-0005-0000-0000-00000A080000}"/>
    <cellStyle name="Calcul 2 3 4 2 2 2 5 2" xfId="29691" xr:uid="{8DF14029-8C5C-4CB3-BF6C-1FA2A6D0BC71}"/>
    <cellStyle name="Calcul 2 3 4 2 2 2 6" xfId="9502" xr:uid="{00000000-0005-0000-0000-00000B080000}"/>
    <cellStyle name="Calcul 2 3 4 2 2 2 6 2" xfId="29528" xr:uid="{D292147A-0F65-4C9C-B4C8-37EA7C011E6D}"/>
    <cellStyle name="Calcul 2 3 4 2 2 2 7" xfId="23812" xr:uid="{00000000-0005-0000-0000-00000C080000}"/>
    <cellStyle name="Calcul 2 3 4 2 2 2 7 2" xfId="43675" xr:uid="{4BE14DE8-FDAC-457A-BA83-808CB09BDDA6}"/>
    <cellStyle name="Calcul 2 3 4 2 2 2 8" xfId="25843" xr:uid="{97BABE43-C8CA-4C38-86DD-4C2F759E5755}"/>
    <cellStyle name="Calcul 2 3 4 2 2 3" xfId="11889" xr:uid="{00000000-0005-0000-0000-00000D080000}"/>
    <cellStyle name="Calcul 2 3 4 2 2 3 2" xfId="31879" xr:uid="{9FEA9980-0848-478A-9B03-064B20AA10C9}"/>
    <cellStyle name="Calcul 2 3 4 2 2 4" xfId="9971" xr:uid="{00000000-0005-0000-0000-00000E080000}"/>
    <cellStyle name="Calcul 2 3 4 2 2 4 2" xfId="29988" xr:uid="{28E333DC-1DAA-4F50-8D04-2460D50E6DF0}"/>
    <cellStyle name="Calcul 2 3 4 2 2 5" xfId="10605" xr:uid="{00000000-0005-0000-0000-00000F080000}"/>
    <cellStyle name="Calcul 2 3 4 2 2 5 2" xfId="30617" xr:uid="{39AA51AA-5213-4930-BC82-306E50F9EAB5}"/>
    <cellStyle name="Calcul 2 3 4 2 2 6" xfId="16184" xr:uid="{00000000-0005-0000-0000-000010080000}"/>
    <cellStyle name="Calcul 2 3 4 2 2 6 2" xfId="36077" xr:uid="{64482C23-5377-4BA4-81C2-268533085938}"/>
    <cellStyle name="Calcul 2 3 4 2 2 7" xfId="20059" xr:uid="{00000000-0005-0000-0000-000011080000}"/>
    <cellStyle name="Calcul 2 3 4 2 2 7 2" xfId="39935" xr:uid="{23A284E3-7CC8-4E92-BD30-899678786C9B}"/>
    <cellStyle name="Calcul 2 3 4 2 2 8" xfId="23811" xr:uid="{00000000-0005-0000-0000-000012080000}"/>
    <cellStyle name="Calcul 2 3 4 2 2 8 2" xfId="43674" xr:uid="{11D84ECF-D092-49B4-909A-0957B0EFBBC4}"/>
    <cellStyle name="Calcul 2 3 4 2 2 9" xfId="25842" xr:uid="{DC2C181C-D67E-46D1-86BF-6284F887EE4F}"/>
    <cellStyle name="Calcul 2 3 4 2 3" xfId="4080" xr:uid="{00000000-0005-0000-0000-000013080000}"/>
    <cellStyle name="Calcul 2 3 4 2 3 2" xfId="4081" xr:uid="{00000000-0005-0000-0000-000014080000}"/>
    <cellStyle name="Calcul 2 3 4 2 3 2 2" xfId="11892" xr:uid="{00000000-0005-0000-0000-000015080000}"/>
    <cellStyle name="Calcul 2 3 4 2 3 2 2 2" xfId="31882" xr:uid="{D20CED82-B663-4058-8D2E-5A1F95531C1D}"/>
    <cellStyle name="Calcul 2 3 4 2 3 2 3" xfId="9973" xr:uid="{00000000-0005-0000-0000-000016080000}"/>
    <cellStyle name="Calcul 2 3 4 2 3 2 3 2" xfId="29989" xr:uid="{4FFA5444-CE18-4918-A7E7-796186267705}"/>
    <cellStyle name="Calcul 2 3 4 2 3 2 4" xfId="10345" xr:uid="{00000000-0005-0000-0000-000017080000}"/>
    <cellStyle name="Calcul 2 3 4 2 3 2 4 2" xfId="30358" xr:uid="{46E84A70-E3A9-4427-A2C8-24E9B1F2C095}"/>
    <cellStyle name="Calcul 2 3 4 2 3 2 5" xfId="8852" xr:uid="{00000000-0005-0000-0000-000018080000}"/>
    <cellStyle name="Calcul 2 3 4 2 3 2 5 2" xfId="28888" xr:uid="{D980DB72-0C87-4686-A79C-F4735A7E760B}"/>
    <cellStyle name="Calcul 2 3 4 2 3 2 6" xfId="16753" xr:uid="{00000000-0005-0000-0000-000019080000}"/>
    <cellStyle name="Calcul 2 3 4 2 3 2 6 2" xfId="36644" xr:uid="{C7B50572-D95A-4982-BA85-8080F7795789}"/>
    <cellStyle name="Calcul 2 3 4 2 3 2 7" xfId="23813" xr:uid="{00000000-0005-0000-0000-00001A080000}"/>
    <cellStyle name="Calcul 2 3 4 2 3 2 7 2" xfId="43676" xr:uid="{858BEBBB-8AFA-40ED-AA82-F857AECFA284}"/>
    <cellStyle name="Calcul 2 3 4 2 3 2 8" xfId="25845" xr:uid="{C5208000-7E34-4361-B28C-C22B3E7931B4}"/>
    <cellStyle name="Calcul 2 3 4 2 3 3" xfId="11891" xr:uid="{00000000-0005-0000-0000-00001B080000}"/>
    <cellStyle name="Calcul 2 3 4 2 3 3 2" xfId="31881" xr:uid="{3EC99BAB-2C80-4146-A6D7-D1DB7718B2E8}"/>
    <cellStyle name="Calcul 2 3 4 2 3 4" xfId="11132" xr:uid="{00000000-0005-0000-0000-00001C080000}"/>
    <cellStyle name="Calcul 2 3 4 2 3 4 2" xfId="31128" xr:uid="{EB1137E3-6C7C-4FC1-B1DF-68599141E872}"/>
    <cellStyle name="Calcul 2 3 4 2 3 5" xfId="8903" xr:uid="{00000000-0005-0000-0000-00001D080000}"/>
    <cellStyle name="Calcul 2 3 4 2 3 5 2" xfId="28936" xr:uid="{F0EBDEBA-4633-475D-8205-9BC7EC4B0FAB}"/>
    <cellStyle name="Calcul 2 3 4 2 3 6" xfId="16934" xr:uid="{00000000-0005-0000-0000-00001E080000}"/>
    <cellStyle name="Calcul 2 3 4 2 3 6 2" xfId="36825" xr:uid="{1224C9F8-4C12-4844-92D0-929B56E1D10D}"/>
    <cellStyle name="Calcul 2 3 4 2 3 7" xfId="11353" xr:uid="{00000000-0005-0000-0000-00001F080000}"/>
    <cellStyle name="Calcul 2 3 4 2 3 7 2" xfId="31349" xr:uid="{FF4B1C76-3B10-4F75-9DBA-1C5196512E1C}"/>
    <cellStyle name="Calcul 2 3 4 2 3 8" xfId="23353" xr:uid="{00000000-0005-0000-0000-000020080000}"/>
    <cellStyle name="Calcul 2 3 4 2 3 8 2" xfId="43217" xr:uid="{B6E0E12C-439A-44DC-9CE0-1042E018E2E4}"/>
    <cellStyle name="Calcul 2 3 4 2 3 9" xfId="25844" xr:uid="{53AD7CB7-9702-40FC-B712-575C9D32A9FF}"/>
    <cellStyle name="Calcul 2 3 4 2 4" xfId="4082" xr:uid="{00000000-0005-0000-0000-000021080000}"/>
    <cellStyle name="Calcul 2 3 4 2 4 2" xfId="4083" xr:uid="{00000000-0005-0000-0000-000022080000}"/>
    <cellStyle name="Calcul 2 3 4 2 4 2 2" xfId="11894" xr:uid="{00000000-0005-0000-0000-000023080000}"/>
    <cellStyle name="Calcul 2 3 4 2 4 2 2 2" xfId="31884" xr:uid="{A87821E2-63DE-4BFF-A4A1-DF3C06E4D0FF}"/>
    <cellStyle name="Calcul 2 3 4 2 4 2 3" xfId="9975" xr:uid="{00000000-0005-0000-0000-000024080000}"/>
    <cellStyle name="Calcul 2 3 4 2 4 2 3 2" xfId="29991" xr:uid="{491913EB-F2F4-4233-BD6B-C538273EE708}"/>
    <cellStyle name="Calcul 2 3 4 2 4 2 4" xfId="19158" xr:uid="{00000000-0005-0000-0000-000025080000}"/>
    <cellStyle name="Calcul 2 3 4 2 4 2 4 2" xfId="39037" xr:uid="{757E34E5-523A-401E-98CF-C048C0979B76}"/>
    <cellStyle name="Calcul 2 3 4 2 4 2 5" xfId="18205" xr:uid="{00000000-0005-0000-0000-000026080000}"/>
    <cellStyle name="Calcul 2 3 4 2 4 2 5 2" xfId="38089" xr:uid="{04424F61-6A67-4CDA-838C-E5CDD5F88985}"/>
    <cellStyle name="Calcul 2 3 4 2 4 2 6" xfId="15479" xr:uid="{00000000-0005-0000-0000-000027080000}"/>
    <cellStyle name="Calcul 2 3 4 2 4 2 6 2" xfId="35382" xr:uid="{7ECC5C87-2A27-4650-8BA9-9D8079A761B0}"/>
    <cellStyle name="Calcul 2 3 4 2 4 2 7" xfId="16464" xr:uid="{00000000-0005-0000-0000-000028080000}"/>
    <cellStyle name="Calcul 2 3 4 2 4 2 7 2" xfId="36357" xr:uid="{0CA82A59-6AAC-407A-9581-39B93B7A3DE5}"/>
    <cellStyle name="Calcul 2 3 4 2 4 2 8" xfId="25847" xr:uid="{CC96D51A-3CFC-41AD-B641-951E5D284A69}"/>
    <cellStyle name="Calcul 2 3 4 2 4 3" xfId="11893" xr:uid="{00000000-0005-0000-0000-000029080000}"/>
    <cellStyle name="Calcul 2 3 4 2 4 3 2" xfId="31883" xr:uid="{FCA0CEDC-7420-465C-B6F4-53A5437C50DA}"/>
    <cellStyle name="Calcul 2 3 4 2 4 4" xfId="9974" xr:uid="{00000000-0005-0000-0000-00002A080000}"/>
    <cellStyle name="Calcul 2 3 4 2 4 4 2" xfId="29990" xr:uid="{431616B0-1B4E-4636-B359-F38B626BF0E1}"/>
    <cellStyle name="Calcul 2 3 4 2 4 5" xfId="10602" xr:uid="{00000000-0005-0000-0000-00002B080000}"/>
    <cellStyle name="Calcul 2 3 4 2 4 5 2" xfId="30614" xr:uid="{51488565-F017-4619-8ABA-26339353C7DA}"/>
    <cellStyle name="Calcul 2 3 4 2 4 6" xfId="11089" xr:uid="{00000000-0005-0000-0000-00002C080000}"/>
    <cellStyle name="Calcul 2 3 4 2 4 6 2" xfId="31085" xr:uid="{09E13597-8641-4A4C-95C4-2A59D12FE4AC}"/>
    <cellStyle name="Calcul 2 3 4 2 4 7" xfId="20046" xr:uid="{00000000-0005-0000-0000-00002D080000}"/>
    <cellStyle name="Calcul 2 3 4 2 4 7 2" xfId="39922" xr:uid="{7233150A-564F-463D-B414-3A4FCC3ABBCE}"/>
    <cellStyle name="Calcul 2 3 4 2 4 8" xfId="23814" xr:uid="{00000000-0005-0000-0000-00002E080000}"/>
    <cellStyle name="Calcul 2 3 4 2 4 8 2" xfId="43677" xr:uid="{272017D2-8E98-4682-BD9F-B101D09F378A}"/>
    <cellStyle name="Calcul 2 3 4 2 4 9" xfId="25846" xr:uid="{64AFCE3B-5F87-4831-93A3-266FC75BC0EC}"/>
    <cellStyle name="Calcul 2 3 4 2 5" xfId="4084" xr:uid="{00000000-0005-0000-0000-00002F080000}"/>
    <cellStyle name="Calcul 2 3 4 2 5 2" xfId="11895" xr:uid="{00000000-0005-0000-0000-000030080000}"/>
    <cellStyle name="Calcul 2 3 4 2 5 2 2" xfId="31885" xr:uid="{CDF5239F-6946-415D-BE1A-829E612EC164}"/>
    <cellStyle name="Calcul 2 3 4 2 5 3" xfId="11133" xr:uid="{00000000-0005-0000-0000-000031080000}"/>
    <cellStyle name="Calcul 2 3 4 2 5 3 2" xfId="31129" xr:uid="{DD0EFB0C-37EE-43AA-BE98-1060708D2804}"/>
    <cellStyle name="Calcul 2 3 4 2 5 4" xfId="18427" xr:uid="{00000000-0005-0000-0000-000032080000}"/>
    <cellStyle name="Calcul 2 3 4 2 5 4 2" xfId="38310" xr:uid="{5661ECE1-8BE0-45DA-BFC3-1C847AAA485C}"/>
    <cellStyle name="Calcul 2 3 4 2 5 5" xfId="14770" xr:uid="{00000000-0005-0000-0000-000033080000}"/>
    <cellStyle name="Calcul 2 3 4 2 5 5 2" xfId="34681" xr:uid="{E158777C-AA56-4C51-8166-634442D04CF2}"/>
    <cellStyle name="Calcul 2 3 4 2 5 6" xfId="19141" xr:uid="{00000000-0005-0000-0000-000034080000}"/>
    <cellStyle name="Calcul 2 3 4 2 5 6 2" xfId="39020" xr:uid="{64092A05-29E2-43A4-B73F-82CC528A4897}"/>
    <cellStyle name="Calcul 2 3 4 2 5 7" xfId="22410" xr:uid="{00000000-0005-0000-0000-000035080000}"/>
    <cellStyle name="Calcul 2 3 4 2 5 7 2" xfId="42283" xr:uid="{D923D084-0F12-4CF9-95F3-689A3B3F89BA}"/>
    <cellStyle name="Calcul 2 3 4 2 5 8" xfId="25848" xr:uid="{2580C9D9-C347-4993-9608-DAE3558B5186}"/>
    <cellStyle name="Calcul 2 3 4 2 6" xfId="10878" xr:uid="{00000000-0005-0000-0000-000036080000}"/>
    <cellStyle name="Calcul 2 3 4 2 6 2" xfId="30875" xr:uid="{920CA3F2-B888-4A1E-8EEF-B8A0705AA43C}"/>
    <cellStyle name="Calcul 2 3 4 2 7" xfId="3632" xr:uid="{00000000-0005-0000-0000-000037080000}"/>
    <cellStyle name="Calcul 2 3 4 3" xfId="4085" xr:uid="{00000000-0005-0000-0000-000038080000}"/>
    <cellStyle name="Calcul 2 3 4 3 2" xfId="4086" xr:uid="{00000000-0005-0000-0000-000039080000}"/>
    <cellStyle name="Calcul 2 3 4 3 2 2" xfId="11897" xr:uid="{00000000-0005-0000-0000-00003A080000}"/>
    <cellStyle name="Calcul 2 3 4 3 2 2 2" xfId="31887" xr:uid="{CB49CDC4-3EE0-437D-B8AB-FAE7B76BCCAF}"/>
    <cellStyle name="Calcul 2 3 4 3 2 3" xfId="9977" xr:uid="{00000000-0005-0000-0000-00003B080000}"/>
    <cellStyle name="Calcul 2 3 4 3 2 3 2" xfId="29993" xr:uid="{74B931B2-0250-4DAA-A411-4296FFF7DA1A}"/>
    <cellStyle name="Calcul 2 3 4 3 2 4" xfId="10595" xr:uid="{00000000-0005-0000-0000-00003C080000}"/>
    <cellStyle name="Calcul 2 3 4 3 2 4 2" xfId="30607" xr:uid="{131E4140-589D-4F1F-B9EE-40E476B5DFF1}"/>
    <cellStyle name="Calcul 2 3 4 3 2 5" xfId="11534" xr:uid="{00000000-0005-0000-0000-00003D080000}"/>
    <cellStyle name="Calcul 2 3 4 3 2 5 2" xfId="31529" xr:uid="{6E186515-E6FC-4269-BF42-FCABB88CC3EE}"/>
    <cellStyle name="Calcul 2 3 4 3 2 6" xfId="17790" xr:uid="{00000000-0005-0000-0000-00003E080000}"/>
    <cellStyle name="Calcul 2 3 4 3 2 6 2" xfId="37675" xr:uid="{D6717EF4-D1D6-43B2-87DB-9806D9E2C98B}"/>
    <cellStyle name="Calcul 2 3 4 3 2 7" xfId="23816" xr:uid="{00000000-0005-0000-0000-00003F080000}"/>
    <cellStyle name="Calcul 2 3 4 3 2 7 2" xfId="43679" xr:uid="{2350E4C4-A666-4573-BC35-582F66D3604E}"/>
    <cellStyle name="Calcul 2 3 4 3 2 8" xfId="25850" xr:uid="{4C39952A-BEB0-44FA-A508-279F010E4EDC}"/>
    <cellStyle name="Calcul 2 3 4 3 3" xfId="11896" xr:uid="{00000000-0005-0000-0000-000040080000}"/>
    <cellStyle name="Calcul 2 3 4 3 3 2" xfId="31886" xr:uid="{0A7014B9-25C0-41BA-9000-A65453F37EC2}"/>
    <cellStyle name="Calcul 2 3 4 3 4" xfId="9976" xr:uid="{00000000-0005-0000-0000-000041080000}"/>
    <cellStyle name="Calcul 2 3 4 3 4 2" xfId="29992" xr:uid="{7510C876-7F25-43E3-8F7A-05112C4DF81C}"/>
    <cellStyle name="Calcul 2 3 4 3 5" xfId="19139" xr:uid="{00000000-0005-0000-0000-000042080000}"/>
    <cellStyle name="Calcul 2 3 4 3 5 2" xfId="39018" xr:uid="{FE09AB42-476D-46BC-8F51-0CB112223E34}"/>
    <cellStyle name="Calcul 2 3 4 3 6" xfId="14771" xr:uid="{00000000-0005-0000-0000-000043080000}"/>
    <cellStyle name="Calcul 2 3 4 3 6 2" xfId="34682" xr:uid="{2ACB4DD4-79AC-4CCD-8800-D72883E01A8A}"/>
    <cellStyle name="Calcul 2 3 4 3 7" xfId="11025" xr:uid="{00000000-0005-0000-0000-000044080000}"/>
    <cellStyle name="Calcul 2 3 4 3 7 2" xfId="31021" xr:uid="{BC92CCE7-77D6-408A-A861-490BDA14174C}"/>
    <cellStyle name="Calcul 2 3 4 3 8" xfId="23815" xr:uid="{00000000-0005-0000-0000-000045080000}"/>
    <cellStyle name="Calcul 2 3 4 3 8 2" xfId="43678" xr:uid="{572B3428-EA9A-46D4-96FF-0C6C22C61442}"/>
    <cellStyle name="Calcul 2 3 4 3 9" xfId="25849" xr:uid="{142BEC97-C3F3-4B61-ADB3-C27281F82FC7}"/>
    <cellStyle name="Calcul 2 3 4 4" xfId="4087" xr:uid="{00000000-0005-0000-0000-000046080000}"/>
    <cellStyle name="Calcul 2 3 4 4 2" xfId="4088" xr:uid="{00000000-0005-0000-0000-000047080000}"/>
    <cellStyle name="Calcul 2 3 4 4 2 2" xfId="11899" xr:uid="{00000000-0005-0000-0000-000048080000}"/>
    <cellStyle name="Calcul 2 3 4 4 2 2 2" xfId="31889" xr:uid="{DCA05EB9-230E-460E-B804-54B2C423A08D}"/>
    <cellStyle name="Calcul 2 3 4 4 2 3" xfId="9979" xr:uid="{00000000-0005-0000-0000-000049080000}"/>
    <cellStyle name="Calcul 2 3 4 4 2 3 2" xfId="29995" xr:uid="{3D8E64E4-DE90-4DF6-8ED6-CC9B142B9B95}"/>
    <cellStyle name="Calcul 2 3 4 4 2 4" xfId="9238" xr:uid="{00000000-0005-0000-0000-00004A080000}"/>
    <cellStyle name="Calcul 2 3 4 4 2 4 2" xfId="29267" xr:uid="{864EC546-C438-4BAF-AB8D-F013393C540C}"/>
    <cellStyle name="Calcul 2 3 4 4 2 5" xfId="10332" xr:uid="{00000000-0005-0000-0000-00004B080000}"/>
    <cellStyle name="Calcul 2 3 4 4 2 5 2" xfId="30345" xr:uid="{E76A73E2-9332-4890-80B8-0928B5A2CFA3}"/>
    <cellStyle name="Calcul 2 3 4 4 2 6" xfId="17035" xr:uid="{00000000-0005-0000-0000-00004C080000}"/>
    <cellStyle name="Calcul 2 3 4 4 2 6 2" xfId="36926" xr:uid="{616C4690-7571-4AE3-A0C7-FB851E3638D6}"/>
    <cellStyle name="Calcul 2 3 4 4 2 7" xfId="23818" xr:uid="{00000000-0005-0000-0000-00004D080000}"/>
    <cellStyle name="Calcul 2 3 4 4 2 7 2" xfId="43681" xr:uid="{5072A0E5-D95C-48D0-8544-2FBD8A4E0CE2}"/>
    <cellStyle name="Calcul 2 3 4 4 2 8" xfId="25852" xr:uid="{B8B65694-EEFE-4767-8716-D40A6A81FBB1}"/>
    <cellStyle name="Calcul 2 3 4 4 3" xfId="11898" xr:uid="{00000000-0005-0000-0000-00004E080000}"/>
    <cellStyle name="Calcul 2 3 4 4 3 2" xfId="31888" xr:uid="{185CAD71-F229-4D21-B2DF-3058D46DEC95}"/>
    <cellStyle name="Calcul 2 3 4 4 4" xfId="9978" xr:uid="{00000000-0005-0000-0000-00004F080000}"/>
    <cellStyle name="Calcul 2 3 4 4 4 2" xfId="29994" xr:uid="{6BEAE295-CF24-49D1-85D6-F9179A3D939F}"/>
    <cellStyle name="Calcul 2 3 4 4 5" xfId="9884" xr:uid="{00000000-0005-0000-0000-000050080000}"/>
    <cellStyle name="Calcul 2 3 4 4 5 2" xfId="29903" xr:uid="{48978BA1-4FEF-45AE-9EE6-8B8C0E2E3380}"/>
    <cellStyle name="Calcul 2 3 4 4 6" xfId="10300" xr:uid="{00000000-0005-0000-0000-000051080000}"/>
    <cellStyle name="Calcul 2 3 4 4 6 2" xfId="30313" xr:uid="{AB64DCF7-F3B8-4FD5-A952-B5CA9750BC9F}"/>
    <cellStyle name="Calcul 2 3 4 4 7" xfId="16836" xr:uid="{00000000-0005-0000-0000-000052080000}"/>
    <cellStyle name="Calcul 2 3 4 4 7 2" xfId="36727" xr:uid="{38F9E8B2-07C8-4C7D-AE85-6A625FE805BE}"/>
    <cellStyle name="Calcul 2 3 4 4 8" xfId="23817" xr:uid="{00000000-0005-0000-0000-000053080000}"/>
    <cellStyle name="Calcul 2 3 4 4 8 2" xfId="43680" xr:uid="{0FA02D59-8B6C-4816-B7BE-5F168401ECF2}"/>
    <cellStyle name="Calcul 2 3 4 4 9" xfId="25851" xr:uid="{482D97ED-4E0E-49CE-AA32-F7B337879C52}"/>
    <cellStyle name="Calcul 2 3 4 5" xfId="4089" xr:uid="{00000000-0005-0000-0000-000054080000}"/>
    <cellStyle name="Calcul 2 3 4 5 2" xfId="4090" xr:uid="{00000000-0005-0000-0000-000055080000}"/>
    <cellStyle name="Calcul 2 3 4 5 2 2" xfId="11901" xr:uid="{00000000-0005-0000-0000-000056080000}"/>
    <cellStyle name="Calcul 2 3 4 5 2 2 2" xfId="31891" xr:uid="{0F40B773-3971-4120-9174-1FB925BD3256}"/>
    <cellStyle name="Calcul 2 3 4 5 2 3" xfId="11134" xr:uid="{00000000-0005-0000-0000-000057080000}"/>
    <cellStyle name="Calcul 2 3 4 5 2 3 2" xfId="31130" xr:uid="{D1A83B5D-6A9D-4018-BC1C-3D9E2D4851A2}"/>
    <cellStyle name="Calcul 2 3 4 5 2 4" xfId="9265" xr:uid="{00000000-0005-0000-0000-000058080000}"/>
    <cellStyle name="Calcul 2 3 4 5 2 4 2" xfId="29293" xr:uid="{CB0DD036-30D8-4DB7-9FD6-290472A67B8D}"/>
    <cellStyle name="Calcul 2 3 4 5 2 5" xfId="16078" xr:uid="{00000000-0005-0000-0000-000059080000}"/>
    <cellStyle name="Calcul 2 3 4 5 2 5 2" xfId="35973" xr:uid="{CFE5E05C-E648-4BEB-8B91-D1869833605F}"/>
    <cellStyle name="Calcul 2 3 4 5 2 6" xfId="10296" xr:uid="{00000000-0005-0000-0000-00005A080000}"/>
    <cellStyle name="Calcul 2 3 4 5 2 6 2" xfId="30309" xr:uid="{8C9C193C-24B1-43B1-AC90-1C66DF312A7B}"/>
    <cellStyle name="Calcul 2 3 4 5 2 7" xfId="22478" xr:uid="{00000000-0005-0000-0000-00005B080000}"/>
    <cellStyle name="Calcul 2 3 4 5 2 7 2" xfId="42350" xr:uid="{6702D643-97B6-4962-8505-C259D440F49E}"/>
    <cellStyle name="Calcul 2 3 4 5 2 8" xfId="25854" xr:uid="{BEF0501C-6ECE-4D0E-948F-3CAA38E4357B}"/>
    <cellStyle name="Calcul 2 3 4 5 3" xfId="11900" xr:uid="{00000000-0005-0000-0000-00005C080000}"/>
    <cellStyle name="Calcul 2 3 4 5 3 2" xfId="31890" xr:uid="{BD63710D-2DE2-4D43-97E5-6E0ED8BBB514}"/>
    <cellStyle name="Calcul 2 3 4 5 4" xfId="9980" xr:uid="{00000000-0005-0000-0000-00005D080000}"/>
    <cellStyle name="Calcul 2 3 4 5 4 2" xfId="29996" xr:uid="{2EEA141A-43FF-4467-A476-43A5C6251FFC}"/>
    <cellStyle name="Calcul 2 3 4 5 5" xfId="16044" xr:uid="{00000000-0005-0000-0000-00005E080000}"/>
    <cellStyle name="Calcul 2 3 4 5 5 2" xfId="35939" xr:uid="{489B7A8D-CF7B-4CE4-8DC9-9ED85076D486}"/>
    <cellStyle name="Calcul 2 3 4 5 6" xfId="15514" xr:uid="{00000000-0005-0000-0000-00005F080000}"/>
    <cellStyle name="Calcul 2 3 4 5 6 2" xfId="35417" xr:uid="{F526BFC2-3C5F-4421-8B3C-B72F967812DC}"/>
    <cellStyle name="Calcul 2 3 4 5 7" xfId="12828" xr:uid="{00000000-0005-0000-0000-000060080000}"/>
    <cellStyle name="Calcul 2 3 4 5 7 2" xfId="32813" xr:uid="{2739F176-D580-41DF-909E-95C36BA2F9BC}"/>
    <cellStyle name="Calcul 2 3 4 5 8" xfId="23819" xr:uid="{00000000-0005-0000-0000-000061080000}"/>
    <cellStyle name="Calcul 2 3 4 5 8 2" xfId="43682" xr:uid="{20E0F4FE-A7C6-4105-BE2A-D34BE000984C}"/>
    <cellStyle name="Calcul 2 3 4 5 9" xfId="25853" xr:uid="{896DAF32-8C7C-45DF-8F84-831519D806BF}"/>
    <cellStyle name="Calcul 2 3 4 6" xfId="4091" xr:uid="{00000000-0005-0000-0000-000062080000}"/>
    <cellStyle name="Calcul 2 3 4 6 2" xfId="11902" xr:uid="{00000000-0005-0000-0000-000063080000}"/>
    <cellStyle name="Calcul 2 3 4 6 2 2" xfId="31892" xr:uid="{1EF15078-1284-4D0D-B661-9A97688BB811}"/>
    <cellStyle name="Calcul 2 3 4 6 3" xfId="9981" xr:uid="{00000000-0005-0000-0000-000064080000}"/>
    <cellStyle name="Calcul 2 3 4 6 3 2" xfId="29997" xr:uid="{EB4E478D-835F-4FE0-B573-FC7FAFFF1784}"/>
    <cellStyle name="Calcul 2 3 4 6 4" xfId="10596" xr:uid="{00000000-0005-0000-0000-000065080000}"/>
    <cellStyle name="Calcul 2 3 4 6 4 2" xfId="30608" xr:uid="{7902FA44-3CE7-4749-B745-E5A465195D95}"/>
    <cellStyle name="Calcul 2 3 4 6 5" xfId="10657" xr:uid="{00000000-0005-0000-0000-000066080000}"/>
    <cellStyle name="Calcul 2 3 4 6 5 2" xfId="30665" xr:uid="{FB76DB96-A2D3-40AA-B2BE-1C68A650D64D}"/>
    <cellStyle name="Calcul 2 3 4 6 6" xfId="17707" xr:uid="{00000000-0005-0000-0000-000067080000}"/>
    <cellStyle name="Calcul 2 3 4 6 6 2" xfId="37592" xr:uid="{0B6BCC1D-6FAA-4850-A873-A17D8EDD2F00}"/>
    <cellStyle name="Calcul 2 3 4 6 7" xfId="23820" xr:uid="{00000000-0005-0000-0000-000068080000}"/>
    <cellStyle name="Calcul 2 3 4 6 7 2" xfId="43683" xr:uid="{467836D7-4540-45E2-8386-105BF9D6BE73}"/>
    <cellStyle name="Calcul 2 3 4 6 8" xfId="25855" xr:uid="{680638CE-DA1A-4EC6-85C4-CCC20258D620}"/>
    <cellStyle name="Calcul 2 3 4 7" xfId="10829" xr:uid="{00000000-0005-0000-0000-000069080000}"/>
    <cellStyle name="Calcul 2 3 4 7 2" xfId="30827" xr:uid="{81DC3BF0-1D70-4706-8487-A46F76659506}"/>
    <cellStyle name="Calcul 2 3 5" xfId="2609" xr:uid="{00000000-0005-0000-0000-00006A080000}"/>
    <cellStyle name="Calcul 2 3 5 2" xfId="4092" xr:uid="{00000000-0005-0000-0000-00006B080000}"/>
    <cellStyle name="Calcul 2 3 5 2 2" xfId="4093" xr:uid="{00000000-0005-0000-0000-00006C080000}"/>
    <cellStyle name="Calcul 2 3 5 2 2 2" xfId="11904" xr:uid="{00000000-0005-0000-0000-00006D080000}"/>
    <cellStyle name="Calcul 2 3 5 2 2 2 2" xfId="31894" xr:uid="{468FF390-612C-40EF-B569-47632F4C27AA}"/>
    <cellStyle name="Calcul 2 3 5 2 2 3" xfId="9983" xr:uid="{00000000-0005-0000-0000-00006E080000}"/>
    <cellStyle name="Calcul 2 3 5 2 2 3 2" xfId="29999" xr:uid="{1D4A3B8E-3C3C-40E0-A8EE-BF1AB57B5688}"/>
    <cellStyle name="Calcul 2 3 5 2 2 4" xfId="11206" xr:uid="{00000000-0005-0000-0000-00006F080000}"/>
    <cellStyle name="Calcul 2 3 5 2 2 4 2" xfId="31202" xr:uid="{A4B8C313-AD0A-4FBF-A448-4EDEC3283239}"/>
    <cellStyle name="Calcul 2 3 5 2 2 5" xfId="15333" xr:uid="{00000000-0005-0000-0000-000070080000}"/>
    <cellStyle name="Calcul 2 3 5 2 2 5 2" xfId="35241" xr:uid="{60B6937C-F719-4AA5-A007-7C3DA69A4F79}"/>
    <cellStyle name="Calcul 2 3 5 2 2 6" xfId="19032" xr:uid="{00000000-0005-0000-0000-000071080000}"/>
    <cellStyle name="Calcul 2 3 5 2 2 6 2" xfId="38914" xr:uid="{0D964C00-DE82-4923-A4A0-4FDFFC2DF107}"/>
    <cellStyle name="Calcul 2 3 5 2 2 7" xfId="23822" xr:uid="{00000000-0005-0000-0000-000072080000}"/>
    <cellStyle name="Calcul 2 3 5 2 2 7 2" xfId="43685" xr:uid="{67AE922F-1035-4F16-BEEF-9414046E9343}"/>
    <cellStyle name="Calcul 2 3 5 2 2 8" xfId="25857" xr:uid="{2890C5F6-F915-4528-93B7-EE94509F88BB}"/>
    <cellStyle name="Calcul 2 3 5 2 3" xfId="11903" xr:uid="{00000000-0005-0000-0000-000073080000}"/>
    <cellStyle name="Calcul 2 3 5 2 3 2" xfId="31893" xr:uid="{18B23075-D743-46C0-A4FA-4B999330C419}"/>
    <cellStyle name="Calcul 2 3 5 2 4" xfId="9982" xr:uid="{00000000-0005-0000-0000-000074080000}"/>
    <cellStyle name="Calcul 2 3 5 2 4 2" xfId="29998" xr:uid="{3DDEA4B6-119C-482E-AD0C-393985AD534E}"/>
    <cellStyle name="Calcul 2 3 5 2 5" xfId="16202" xr:uid="{00000000-0005-0000-0000-000075080000}"/>
    <cellStyle name="Calcul 2 3 5 2 5 2" xfId="36095" xr:uid="{0841D6FA-B8B3-4FF6-ACCA-B8919F6F49F4}"/>
    <cellStyle name="Calcul 2 3 5 2 6" xfId="10333" xr:uid="{00000000-0005-0000-0000-000076080000}"/>
    <cellStyle name="Calcul 2 3 5 2 6 2" xfId="30346" xr:uid="{204DEF3A-2925-4B0E-8F93-2265103DFECE}"/>
    <cellStyle name="Calcul 2 3 5 2 7" xfId="9865" xr:uid="{00000000-0005-0000-0000-000077080000}"/>
    <cellStyle name="Calcul 2 3 5 2 7 2" xfId="29887" xr:uid="{E6D218C7-1978-46A9-B39F-F2E189C77BF3}"/>
    <cellStyle name="Calcul 2 3 5 2 8" xfId="23821" xr:uid="{00000000-0005-0000-0000-000078080000}"/>
    <cellStyle name="Calcul 2 3 5 2 8 2" xfId="43684" xr:uid="{C838EC47-2184-4BE6-8411-A8001E49CCA9}"/>
    <cellStyle name="Calcul 2 3 5 2 9" xfId="25856" xr:uid="{91764586-5BFE-4B3B-9459-78911AB95E57}"/>
    <cellStyle name="Calcul 2 3 5 3" xfId="4094" xr:uid="{00000000-0005-0000-0000-000079080000}"/>
    <cellStyle name="Calcul 2 3 5 3 2" xfId="4095" xr:uid="{00000000-0005-0000-0000-00007A080000}"/>
    <cellStyle name="Calcul 2 3 5 3 2 2" xfId="11906" xr:uid="{00000000-0005-0000-0000-00007B080000}"/>
    <cellStyle name="Calcul 2 3 5 3 2 2 2" xfId="31896" xr:uid="{7E9E6554-C8F9-47D4-9A15-F554AF0F53BA}"/>
    <cellStyle name="Calcul 2 3 5 3 2 3" xfId="9984" xr:uid="{00000000-0005-0000-0000-00007C080000}"/>
    <cellStyle name="Calcul 2 3 5 3 2 3 2" xfId="30000" xr:uid="{A3E76D19-278A-47F2-BD37-BA6C8510402C}"/>
    <cellStyle name="Calcul 2 3 5 3 2 4" xfId="9149" xr:uid="{00000000-0005-0000-0000-00007D080000}"/>
    <cellStyle name="Calcul 2 3 5 3 2 4 2" xfId="29180" xr:uid="{A44B1163-93CD-4590-8052-9104B7C8C78F}"/>
    <cellStyle name="Calcul 2 3 5 3 2 5" xfId="19270" xr:uid="{00000000-0005-0000-0000-00007E080000}"/>
    <cellStyle name="Calcul 2 3 5 3 2 5 2" xfId="39148" xr:uid="{1133AF51-6C0B-47C3-A288-1272715B26A5}"/>
    <cellStyle name="Calcul 2 3 5 3 2 6" xfId="18809" xr:uid="{00000000-0005-0000-0000-00007F080000}"/>
    <cellStyle name="Calcul 2 3 5 3 2 6 2" xfId="38692" xr:uid="{0CADEAB1-13B2-4F49-A76B-4FF6B0D60F79}"/>
    <cellStyle name="Calcul 2 3 5 3 2 7" xfId="23823" xr:uid="{00000000-0005-0000-0000-000080080000}"/>
    <cellStyle name="Calcul 2 3 5 3 2 7 2" xfId="43686" xr:uid="{9CB0CB51-DF8A-42BF-A5D1-D29C6AC3B2AD}"/>
    <cellStyle name="Calcul 2 3 5 3 2 8" xfId="25859" xr:uid="{230ABF41-34BC-4FBB-BCD2-69BCC72B97CC}"/>
    <cellStyle name="Calcul 2 3 5 3 3" xfId="11905" xr:uid="{00000000-0005-0000-0000-000081080000}"/>
    <cellStyle name="Calcul 2 3 5 3 3 2" xfId="31895" xr:uid="{93F44DD0-3095-4A4A-B7E7-8E5903338831}"/>
    <cellStyle name="Calcul 2 3 5 3 4" xfId="11135" xr:uid="{00000000-0005-0000-0000-000082080000}"/>
    <cellStyle name="Calcul 2 3 5 3 4 2" xfId="31131" xr:uid="{503EB04E-5168-456D-B896-79C45D15E3D3}"/>
    <cellStyle name="Calcul 2 3 5 3 5" xfId="9812" xr:uid="{00000000-0005-0000-0000-000083080000}"/>
    <cellStyle name="Calcul 2 3 5 3 5 2" xfId="29838" xr:uid="{E4EF6C1D-27FC-4A71-AC0D-9814360A62D3}"/>
    <cellStyle name="Calcul 2 3 5 3 6" xfId="19111" xr:uid="{00000000-0005-0000-0000-000084080000}"/>
    <cellStyle name="Calcul 2 3 5 3 6 2" xfId="38990" xr:uid="{D25B5329-A5C2-408F-8067-4CA7B9E4AF16}"/>
    <cellStyle name="Calcul 2 3 5 3 7" xfId="15302" xr:uid="{00000000-0005-0000-0000-000085080000}"/>
    <cellStyle name="Calcul 2 3 5 3 7 2" xfId="35212" xr:uid="{B628E910-E4EF-4FE5-9DF5-B9BBAB5FA5F5}"/>
    <cellStyle name="Calcul 2 3 5 3 8" xfId="23571" xr:uid="{00000000-0005-0000-0000-000086080000}"/>
    <cellStyle name="Calcul 2 3 5 3 8 2" xfId="43434" xr:uid="{7BD93386-ADFB-41A5-9E4C-AA908763B85C}"/>
    <cellStyle name="Calcul 2 3 5 3 9" xfId="25858" xr:uid="{27C8F9F6-2109-435B-8502-B807FA2716CB}"/>
    <cellStyle name="Calcul 2 3 5 4" xfId="4096" xr:uid="{00000000-0005-0000-0000-000087080000}"/>
    <cellStyle name="Calcul 2 3 5 4 2" xfId="4097" xr:uid="{00000000-0005-0000-0000-000088080000}"/>
    <cellStyle name="Calcul 2 3 5 4 2 2" xfId="11908" xr:uid="{00000000-0005-0000-0000-000089080000}"/>
    <cellStyle name="Calcul 2 3 5 4 2 2 2" xfId="31898" xr:uid="{CCC83793-8762-41DB-B7DC-F38035A08A63}"/>
    <cellStyle name="Calcul 2 3 5 4 2 3" xfId="9986" xr:uid="{00000000-0005-0000-0000-00008A080000}"/>
    <cellStyle name="Calcul 2 3 5 4 2 3 2" xfId="30002" xr:uid="{84A7B508-336A-45B0-8B59-3707EDABEA92}"/>
    <cellStyle name="Calcul 2 3 5 4 2 4" xfId="11096" xr:uid="{00000000-0005-0000-0000-00008B080000}"/>
    <cellStyle name="Calcul 2 3 5 4 2 4 2" xfId="31092" xr:uid="{5148C67B-909B-47A9-ABD4-BE74E0F0B627}"/>
    <cellStyle name="Calcul 2 3 5 4 2 5" xfId="8784" xr:uid="{00000000-0005-0000-0000-00008C080000}"/>
    <cellStyle name="Calcul 2 3 5 4 2 5 2" xfId="28825" xr:uid="{0368DDD9-FEDA-4A18-8B80-C78D4FCF3319}"/>
    <cellStyle name="Calcul 2 3 5 4 2 6" xfId="18986" xr:uid="{00000000-0005-0000-0000-00008D080000}"/>
    <cellStyle name="Calcul 2 3 5 4 2 6 2" xfId="38869" xr:uid="{974981E5-5CD1-4AA9-8CA8-88318C97CC3B}"/>
    <cellStyle name="Calcul 2 3 5 4 2 7" xfId="23825" xr:uid="{00000000-0005-0000-0000-00008E080000}"/>
    <cellStyle name="Calcul 2 3 5 4 2 7 2" xfId="43688" xr:uid="{35C9BB02-C1CB-4174-8CF2-1E00DB4F6846}"/>
    <cellStyle name="Calcul 2 3 5 4 2 8" xfId="25861" xr:uid="{3B9706E5-3EDA-4B6F-8FF4-3CA16951646E}"/>
    <cellStyle name="Calcul 2 3 5 4 3" xfId="11907" xr:uid="{00000000-0005-0000-0000-00008F080000}"/>
    <cellStyle name="Calcul 2 3 5 4 3 2" xfId="31897" xr:uid="{0C577A0D-BB3F-4055-A083-3E89AFA6EF63}"/>
    <cellStyle name="Calcul 2 3 5 4 4" xfId="9985" xr:uid="{00000000-0005-0000-0000-000090080000}"/>
    <cellStyle name="Calcul 2 3 5 4 4 2" xfId="30001" xr:uid="{AD757295-7C6A-4969-8A82-74710F5F3C25}"/>
    <cellStyle name="Calcul 2 3 5 4 5" xfId="9313" xr:uid="{00000000-0005-0000-0000-000091080000}"/>
    <cellStyle name="Calcul 2 3 5 4 5 2" xfId="29340" xr:uid="{21752FA1-B88C-4851-AC78-417B0BC2F197}"/>
    <cellStyle name="Calcul 2 3 5 4 6" xfId="16423" xr:uid="{00000000-0005-0000-0000-000092080000}"/>
    <cellStyle name="Calcul 2 3 5 4 6 2" xfId="36316" xr:uid="{7BD29B96-256D-460D-95E5-FCD6CA801D26}"/>
    <cellStyle name="Calcul 2 3 5 4 7" xfId="9767" xr:uid="{00000000-0005-0000-0000-000093080000}"/>
    <cellStyle name="Calcul 2 3 5 4 7 2" xfId="29793" xr:uid="{36AAE734-108A-4AE3-9BBA-209E8120D4FD}"/>
    <cellStyle name="Calcul 2 3 5 4 8" xfId="23824" xr:uid="{00000000-0005-0000-0000-000094080000}"/>
    <cellStyle name="Calcul 2 3 5 4 8 2" xfId="43687" xr:uid="{1F90CF2F-C9A9-428B-BF37-6759A7ABE0E5}"/>
    <cellStyle name="Calcul 2 3 5 4 9" xfId="25860" xr:uid="{A69C9E26-6B81-4BC2-B679-540A0E8B5210}"/>
    <cellStyle name="Calcul 2 3 5 5" xfId="4098" xr:uid="{00000000-0005-0000-0000-000095080000}"/>
    <cellStyle name="Calcul 2 3 5 5 2" xfId="11909" xr:uid="{00000000-0005-0000-0000-000096080000}"/>
    <cellStyle name="Calcul 2 3 5 5 2 2" xfId="31899" xr:uid="{1D521F91-23F1-40C1-B072-2E6AD088F021}"/>
    <cellStyle name="Calcul 2 3 5 5 3" xfId="9987" xr:uid="{00000000-0005-0000-0000-000097080000}"/>
    <cellStyle name="Calcul 2 3 5 5 3 2" xfId="30003" xr:uid="{58013525-F6B3-4439-8885-15FEC7EE9A2B}"/>
    <cellStyle name="Calcul 2 3 5 5 4" xfId="9008" xr:uid="{00000000-0005-0000-0000-000098080000}"/>
    <cellStyle name="Calcul 2 3 5 5 4 2" xfId="29040" xr:uid="{8B7715ED-1742-44EC-A243-AF55B3B72ED7}"/>
    <cellStyle name="Calcul 2 3 5 5 5" xfId="10237" xr:uid="{00000000-0005-0000-0000-000099080000}"/>
    <cellStyle name="Calcul 2 3 5 5 5 2" xfId="30250" xr:uid="{47E133A1-B748-4D2F-A6D3-2A6D89D9B60C}"/>
    <cellStyle name="Calcul 2 3 5 5 6" xfId="18975" xr:uid="{00000000-0005-0000-0000-00009A080000}"/>
    <cellStyle name="Calcul 2 3 5 5 6 2" xfId="38858" xr:uid="{F50ACC87-AECD-4380-BA8D-BD0AD8B4186C}"/>
    <cellStyle name="Calcul 2 3 5 5 7" xfId="19712" xr:uid="{00000000-0005-0000-0000-00009B080000}"/>
    <cellStyle name="Calcul 2 3 5 5 7 2" xfId="39589" xr:uid="{6E17CE2D-3898-4793-81A1-09C0F2A88048}"/>
    <cellStyle name="Calcul 2 3 5 5 8" xfId="25862" xr:uid="{FB8ADB89-9998-4193-900A-2D057D7BC076}"/>
    <cellStyle name="Calcul 2 3 5 6" xfId="10879" xr:uid="{00000000-0005-0000-0000-00009C080000}"/>
    <cellStyle name="Calcul 2 3 5 6 2" xfId="30876" xr:uid="{80A862BE-75A0-4E36-87AD-61DF3F28A406}"/>
    <cellStyle name="Calcul 2 3 5 7" xfId="3633" xr:uid="{00000000-0005-0000-0000-00009D080000}"/>
    <cellStyle name="Calcul 2 3 6" xfId="4099" xr:uid="{00000000-0005-0000-0000-00009E080000}"/>
    <cellStyle name="Calcul 2 3 6 2" xfId="4100" xr:uid="{00000000-0005-0000-0000-00009F080000}"/>
    <cellStyle name="Calcul 2 3 6 2 2" xfId="11911" xr:uid="{00000000-0005-0000-0000-0000A0080000}"/>
    <cellStyle name="Calcul 2 3 6 2 2 2" xfId="31901" xr:uid="{5BA0643F-7D30-439E-841B-154615D2E24E}"/>
    <cellStyle name="Calcul 2 3 6 2 3" xfId="9989" xr:uid="{00000000-0005-0000-0000-0000A1080000}"/>
    <cellStyle name="Calcul 2 3 6 2 3 2" xfId="30005" xr:uid="{5AA9122C-0BF3-4EC2-8AAC-8159814A2D93}"/>
    <cellStyle name="Calcul 2 3 6 2 4" xfId="18038" xr:uid="{00000000-0005-0000-0000-0000A2080000}"/>
    <cellStyle name="Calcul 2 3 6 2 4 2" xfId="37923" xr:uid="{4C33CBDD-3EB0-449E-A9F3-16547945C843}"/>
    <cellStyle name="Calcul 2 3 6 2 5" xfId="9291" xr:uid="{00000000-0005-0000-0000-0000A3080000}"/>
    <cellStyle name="Calcul 2 3 6 2 5 2" xfId="29318" xr:uid="{1348D5B9-285F-499A-966B-D843DD3D50A4}"/>
    <cellStyle name="Calcul 2 3 6 2 6" xfId="18976" xr:uid="{00000000-0005-0000-0000-0000A4080000}"/>
    <cellStyle name="Calcul 2 3 6 2 6 2" xfId="38859" xr:uid="{8F76F58C-6BFA-4664-9DC9-46A5863531EF}"/>
    <cellStyle name="Calcul 2 3 6 2 7" xfId="23410" xr:uid="{00000000-0005-0000-0000-0000A5080000}"/>
    <cellStyle name="Calcul 2 3 6 2 7 2" xfId="43273" xr:uid="{72A9AC4E-5578-4D31-9364-554CF6F144DE}"/>
    <cellStyle name="Calcul 2 3 6 2 8" xfId="25864" xr:uid="{9A1C4D85-892E-4770-AA9C-8F8F77376601}"/>
    <cellStyle name="Calcul 2 3 6 3" xfId="11910" xr:uid="{00000000-0005-0000-0000-0000A6080000}"/>
    <cellStyle name="Calcul 2 3 6 3 2" xfId="31900" xr:uid="{041D8A0D-0D59-454C-BE5D-DD525C8D1AF0}"/>
    <cellStyle name="Calcul 2 3 6 4" xfId="9988" xr:uid="{00000000-0005-0000-0000-0000A7080000}"/>
    <cellStyle name="Calcul 2 3 6 4 2" xfId="30004" xr:uid="{BACA21AC-2F50-4DEA-BA3D-1A7DA8212166}"/>
    <cellStyle name="Calcul 2 3 6 5" xfId="10593" xr:uid="{00000000-0005-0000-0000-0000A8080000}"/>
    <cellStyle name="Calcul 2 3 6 5 2" xfId="30605" xr:uid="{84B0EB8B-136B-4D28-9145-EF7AB16CDE55}"/>
    <cellStyle name="Calcul 2 3 6 6" xfId="11333" xr:uid="{00000000-0005-0000-0000-0000A9080000}"/>
    <cellStyle name="Calcul 2 3 6 6 2" xfId="31329" xr:uid="{73E67D36-8C54-4815-BF9F-E56BF9AED9D8}"/>
    <cellStyle name="Calcul 2 3 6 7" xfId="9407" xr:uid="{00000000-0005-0000-0000-0000AA080000}"/>
    <cellStyle name="Calcul 2 3 6 7 2" xfId="29434" xr:uid="{46BC921B-8940-4656-AB10-405A28A0C9E9}"/>
    <cellStyle name="Calcul 2 3 6 8" xfId="15957" xr:uid="{00000000-0005-0000-0000-0000AB080000}"/>
    <cellStyle name="Calcul 2 3 6 8 2" xfId="35853" xr:uid="{8EE0BB96-3F18-4FCB-B71C-32D29F8D8AB8}"/>
    <cellStyle name="Calcul 2 3 6 9" xfId="25863" xr:uid="{CB350B5F-6716-45A1-86B5-EAE5B4EFE600}"/>
    <cellStyle name="Calcul 2 3 7" xfId="4101" xr:uid="{00000000-0005-0000-0000-0000AC080000}"/>
    <cellStyle name="Calcul 2 3 7 2" xfId="4102" xr:uid="{00000000-0005-0000-0000-0000AD080000}"/>
    <cellStyle name="Calcul 2 3 7 2 2" xfId="11913" xr:uid="{00000000-0005-0000-0000-0000AE080000}"/>
    <cellStyle name="Calcul 2 3 7 2 2 2" xfId="31903" xr:uid="{4DE6D1B3-26ED-464C-B92A-86B4DA855770}"/>
    <cellStyle name="Calcul 2 3 7 2 3" xfId="9991" xr:uid="{00000000-0005-0000-0000-0000AF080000}"/>
    <cellStyle name="Calcul 2 3 7 2 3 2" xfId="30007" xr:uid="{884F0CB3-9B40-4FD4-B9A6-5B1DA29A0B1E}"/>
    <cellStyle name="Calcul 2 3 7 2 4" xfId="10585" xr:uid="{00000000-0005-0000-0000-0000B0080000}"/>
    <cellStyle name="Calcul 2 3 7 2 4 2" xfId="30597" xr:uid="{F0BB4A2F-802C-471E-9AC1-78625C175E4C}"/>
    <cellStyle name="Calcul 2 3 7 2 5" xfId="10301" xr:uid="{00000000-0005-0000-0000-0000B1080000}"/>
    <cellStyle name="Calcul 2 3 7 2 5 2" xfId="30314" xr:uid="{74EC92D5-86E8-400C-A05F-C87ECF0A5879}"/>
    <cellStyle name="Calcul 2 3 7 2 6" xfId="9769" xr:uid="{00000000-0005-0000-0000-0000B2080000}"/>
    <cellStyle name="Calcul 2 3 7 2 6 2" xfId="29795" xr:uid="{AAAAC194-A6A4-4845-BEF5-00B68428066B}"/>
    <cellStyle name="Calcul 2 3 7 2 7" xfId="23827" xr:uid="{00000000-0005-0000-0000-0000B3080000}"/>
    <cellStyle name="Calcul 2 3 7 2 7 2" xfId="43690" xr:uid="{229E722A-C95C-4BF1-9147-BB64D6CC464D}"/>
    <cellStyle name="Calcul 2 3 7 2 8" xfId="25866" xr:uid="{9FE092E2-D23C-4902-8164-98DA70B24DE5}"/>
    <cellStyle name="Calcul 2 3 7 3" xfId="11912" xr:uid="{00000000-0005-0000-0000-0000B4080000}"/>
    <cellStyle name="Calcul 2 3 7 3 2" xfId="31902" xr:uid="{15F9967D-83DD-44D0-AB86-330B48D2B6C3}"/>
    <cellStyle name="Calcul 2 3 7 4" xfId="9990" xr:uid="{00000000-0005-0000-0000-0000B5080000}"/>
    <cellStyle name="Calcul 2 3 7 4 2" xfId="30006" xr:uid="{8C902B74-DA08-4BE7-8ADD-89B4FA365F2F}"/>
    <cellStyle name="Calcul 2 3 7 5" xfId="16198" xr:uid="{00000000-0005-0000-0000-0000B6080000}"/>
    <cellStyle name="Calcul 2 3 7 5 2" xfId="36091" xr:uid="{F66AFE04-97DF-40CD-A587-D467C117A272}"/>
    <cellStyle name="Calcul 2 3 7 6" xfId="17568" xr:uid="{00000000-0005-0000-0000-0000B7080000}"/>
    <cellStyle name="Calcul 2 3 7 6 2" xfId="37453" xr:uid="{D15EE121-A57E-4DFF-A245-C3C85E2381AF}"/>
    <cellStyle name="Calcul 2 3 7 7" xfId="9707" xr:uid="{00000000-0005-0000-0000-0000B8080000}"/>
    <cellStyle name="Calcul 2 3 7 7 2" xfId="29733" xr:uid="{6D2BDC16-B3CF-444D-8CFA-1F8AD265F5AB}"/>
    <cellStyle name="Calcul 2 3 7 8" xfId="23826" xr:uid="{00000000-0005-0000-0000-0000B9080000}"/>
    <cellStyle name="Calcul 2 3 7 8 2" xfId="43689" xr:uid="{49F06ADF-3D9C-45E8-B4E5-BDF46D2A63EE}"/>
    <cellStyle name="Calcul 2 3 7 9" xfId="25865" xr:uid="{25E4F045-8741-4610-91F6-4A2E08FF37C7}"/>
    <cellStyle name="Calcul 2 3 8" xfId="4103" xr:uid="{00000000-0005-0000-0000-0000BA080000}"/>
    <cellStyle name="Calcul 2 3 8 2" xfId="4104" xr:uid="{00000000-0005-0000-0000-0000BB080000}"/>
    <cellStyle name="Calcul 2 3 8 2 2" xfId="11915" xr:uid="{00000000-0005-0000-0000-0000BC080000}"/>
    <cellStyle name="Calcul 2 3 8 2 2 2" xfId="31905" xr:uid="{83395703-70D7-491A-B37B-731C6AE848C7}"/>
    <cellStyle name="Calcul 2 3 8 2 3" xfId="8466" xr:uid="{00000000-0005-0000-0000-0000BD080000}"/>
    <cellStyle name="Calcul 2 3 8 2 3 2" xfId="28555" xr:uid="{DD089D36-C018-468B-B08D-FA9B6AAB177B}"/>
    <cellStyle name="Calcul 2 3 8 2 4" xfId="11112" xr:uid="{00000000-0005-0000-0000-0000BE080000}"/>
    <cellStyle name="Calcul 2 3 8 2 4 2" xfId="31108" xr:uid="{7EBE1102-0781-41B6-837E-7985AE96A4C3}"/>
    <cellStyle name="Calcul 2 3 8 2 5" xfId="19092" xr:uid="{00000000-0005-0000-0000-0000BF080000}"/>
    <cellStyle name="Calcul 2 3 8 2 5 2" xfId="38971" xr:uid="{0AB0608A-85A2-43C3-A8E8-1E3D1895D7EA}"/>
    <cellStyle name="Calcul 2 3 8 2 6" xfId="17885" xr:uid="{00000000-0005-0000-0000-0000C0080000}"/>
    <cellStyle name="Calcul 2 3 8 2 6 2" xfId="37770" xr:uid="{1A97E1DF-69E7-43F4-A3BE-E9639084B236}"/>
    <cellStyle name="Calcul 2 3 8 2 7" xfId="23829" xr:uid="{00000000-0005-0000-0000-0000C1080000}"/>
    <cellStyle name="Calcul 2 3 8 2 7 2" xfId="43692" xr:uid="{C311C33A-439F-4558-9B3D-3AB44BA9E83D}"/>
    <cellStyle name="Calcul 2 3 8 2 8" xfId="25868" xr:uid="{A8D03FFA-BA3D-4FAA-8E9C-DFB9112E8420}"/>
    <cellStyle name="Calcul 2 3 8 3" xfId="11914" xr:uid="{00000000-0005-0000-0000-0000C2080000}"/>
    <cellStyle name="Calcul 2 3 8 3 2" xfId="31904" xr:uid="{24F28BAB-1F7E-4213-8FFD-D7C304BF42A2}"/>
    <cellStyle name="Calcul 2 3 8 4" xfId="9992" xr:uid="{00000000-0005-0000-0000-0000C3080000}"/>
    <cellStyle name="Calcul 2 3 8 4 2" xfId="30008" xr:uid="{D04DD327-D32E-4BA2-AEED-EFE0629719E2}"/>
    <cellStyle name="Calcul 2 3 8 5" xfId="9860" xr:uid="{00000000-0005-0000-0000-0000C4080000}"/>
    <cellStyle name="Calcul 2 3 8 5 2" xfId="29882" xr:uid="{576CB26E-1ED6-4D1A-B0AA-70CA41B952E0}"/>
    <cellStyle name="Calcul 2 3 8 6" xfId="11646" xr:uid="{00000000-0005-0000-0000-0000C5080000}"/>
    <cellStyle name="Calcul 2 3 8 6 2" xfId="31641" xr:uid="{25E84CB5-7E97-4B6F-91AA-B8EDA171D38F}"/>
    <cellStyle name="Calcul 2 3 8 7" xfId="9337" xr:uid="{00000000-0005-0000-0000-0000C6080000}"/>
    <cellStyle name="Calcul 2 3 8 7 2" xfId="29364" xr:uid="{108F9D85-638A-4EBE-83EA-E3F622C4F000}"/>
    <cellStyle name="Calcul 2 3 8 8" xfId="23828" xr:uid="{00000000-0005-0000-0000-0000C7080000}"/>
    <cellStyle name="Calcul 2 3 8 8 2" xfId="43691" xr:uid="{707B5AB5-1E0F-4BA5-81B0-8B761ABA6A8F}"/>
    <cellStyle name="Calcul 2 3 8 9" xfId="25867" xr:uid="{E3955A68-6FEA-4166-807F-CFD0C1D79DE0}"/>
    <cellStyle name="Calcul 2 3 9" xfId="4105" xr:uid="{00000000-0005-0000-0000-0000C8080000}"/>
    <cellStyle name="Calcul 2 3 9 2" xfId="11916" xr:uid="{00000000-0005-0000-0000-0000C9080000}"/>
    <cellStyle name="Calcul 2 3 9 2 2" xfId="31906" xr:uid="{7A6A21E7-FEEB-4DFD-826F-83F33E756808}"/>
    <cellStyle name="Calcul 2 3 9 3" xfId="9994" xr:uid="{00000000-0005-0000-0000-0000CA080000}"/>
    <cellStyle name="Calcul 2 3 9 3 2" xfId="30009" xr:uid="{3B294E13-4261-4F41-8EFF-9F96018635FB}"/>
    <cellStyle name="Calcul 2 3 9 4" xfId="18392" xr:uid="{00000000-0005-0000-0000-0000CB080000}"/>
    <cellStyle name="Calcul 2 3 9 4 2" xfId="38276" xr:uid="{D8A744C8-2055-4CA5-A3A2-FF1FA77E4E47}"/>
    <cellStyle name="Calcul 2 3 9 5" xfId="16691" xr:uid="{00000000-0005-0000-0000-0000CC080000}"/>
    <cellStyle name="Calcul 2 3 9 5 2" xfId="36583" xr:uid="{FC5197B8-CD0B-446D-AE33-D12F8D2DEDEA}"/>
    <cellStyle name="Calcul 2 3 9 6" xfId="16440" xr:uid="{00000000-0005-0000-0000-0000CD080000}"/>
    <cellStyle name="Calcul 2 3 9 6 2" xfId="36333" xr:uid="{8B3FAAF5-AD6B-4FEB-9ACC-1D96EF64A3B3}"/>
    <cellStyle name="Calcul 2 3 9 7" xfId="23830" xr:uid="{00000000-0005-0000-0000-0000CE080000}"/>
    <cellStyle name="Calcul 2 3 9 7 2" xfId="43693" xr:uid="{91F4571B-E98D-4CED-AE91-8AE43ADA8CB5}"/>
    <cellStyle name="Calcul 2 3 9 8" xfId="25869" xr:uid="{BC853418-1116-4D3D-8E2D-D2BF9B075379}"/>
    <cellStyle name="Calcul 2 4" xfId="168" xr:uid="{00000000-0005-0000-0000-0000CF080000}"/>
    <cellStyle name="Calcul 2 4 2" xfId="2610" xr:uid="{00000000-0005-0000-0000-0000D0080000}"/>
    <cellStyle name="Calcul 2 4 2 2" xfId="4106" xr:uid="{00000000-0005-0000-0000-0000D1080000}"/>
    <cellStyle name="Calcul 2 4 2 2 2" xfId="4107" xr:uid="{00000000-0005-0000-0000-0000D2080000}"/>
    <cellStyle name="Calcul 2 4 2 2 2 2" xfId="11918" xr:uid="{00000000-0005-0000-0000-0000D3080000}"/>
    <cellStyle name="Calcul 2 4 2 2 2 2 2" xfId="31908" xr:uid="{79307FA8-0604-4A7E-BD40-6E89BF369832}"/>
    <cellStyle name="Calcul 2 4 2 2 2 3" xfId="9996" xr:uid="{00000000-0005-0000-0000-0000D4080000}"/>
    <cellStyle name="Calcul 2 4 2 2 2 3 2" xfId="30011" xr:uid="{856040A8-F40C-4298-9067-8149242CD954}"/>
    <cellStyle name="Calcul 2 4 2 2 2 4" xfId="8933" xr:uid="{00000000-0005-0000-0000-0000D5080000}"/>
    <cellStyle name="Calcul 2 4 2 2 2 4 2" xfId="28966" xr:uid="{38851944-9967-4E40-AA18-CCDF27B30B73}"/>
    <cellStyle name="Calcul 2 4 2 2 2 5" xfId="19493" xr:uid="{00000000-0005-0000-0000-0000D6080000}"/>
    <cellStyle name="Calcul 2 4 2 2 2 5 2" xfId="39371" xr:uid="{13A8E2FB-9FDF-47F2-B0B5-5E269A742853}"/>
    <cellStyle name="Calcul 2 4 2 2 2 6" xfId="16277" xr:uid="{00000000-0005-0000-0000-0000D7080000}"/>
    <cellStyle name="Calcul 2 4 2 2 2 6 2" xfId="36170" xr:uid="{42BDCDF3-DA82-430F-A441-2F2721F50956}"/>
    <cellStyle name="Calcul 2 4 2 2 2 7" xfId="23832" xr:uid="{00000000-0005-0000-0000-0000D8080000}"/>
    <cellStyle name="Calcul 2 4 2 2 2 7 2" xfId="43695" xr:uid="{16F87C91-BDA3-4E7E-9F7C-565C68F8BFC2}"/>
    <cellStyle name="Calcul 2 4 2 2 2 8" xfId="25871" xr:uid="{498C5BB4-AF37-4B07-9A20-E271B622BFF2}"/>
    <cellStyle name="Calcul 2 4 2 2 3" xfId="11917" xr:uid="{00000000-0005-0000-0000-0000D9080000}"/>
    <cellStyle name="Calcul 2 4 2 2 3 2" xfId="31907" xr:uid="{BED9D6FC-71A0-4F24-BFB9-6CDF092FB647}"/>
    <cellStyle name="Calcul 2 4 2 2 4" xfId="9995" xr:uid="{00000000-0005-0000-0000-0000DA080000}"/>
    <cellStyle name="Calcul 2 4 2 2 4 2" xfId="30010" xr:uid="{FA0662B7-A79A-4E20-A03D-7BF698AACBF2}"/>
    <cellStyle name="Calcul 2 4 2 2 5" xfId="10277" xr:uid="{00000000-0005-0000-0000-0000DB080000}"/>
    <cellStyle name="Calcul 2 4 2 2 5 2" xfId="30290" xr:uid="{276B51D7-D47A-49C9-A6D7-DFD3AC7CFCDF}"/>
    <cellStyle name="Calcul 2 4 2 2 6" xfId="10649" xr:uid="{00000000-0005-0000-0000-0000DC080000}"/>
    <cellStyle name="Calcul 2 4 2 2 6 2" xfId="30658" xr:uid="{688F56E0-CD64-4EC7-B722-6F3779281BDC}"/>
    <cellStyle name="Calcul 2 4 2 2 7" xfId="17634" xr:uid="{00000000-0005-0000-0000-0000DD080000}"/>
    <cellStyle name="Calcul 2 4 2 2 7 2" xfId="37519" xr:uid="{ED703D32-3E1C-47D9-8C8C-D729FCF5BD20}"/>
    <cellStyle name="Calcul 2 4 2 2 8" xfId="23831" xr:uid="{00000000-0005-0000-0000-0000DE080000}"/>
    <cellStyle name="Calcul 2 4 2 2 8 2" xfId="43694" xr:uid="{84FA1A5F-F7AB-4A7E-A9EF-F78794E2B5C8}"/>
    <cellStyle name="Calcul 2 4 2 2 9" xfId="25870" xr:uid="{DA24F613-B2E3-4159-9E80-6CBE703015FD}"/>
    <cellStyle name="Calcul 2 4 2 3" xfId="4108" xr:uid="{00000000-0005-0000-0000-0000DF080000}"/>
    <cellStyle name="Calcul 2 4 2 3 2" xfId="4109" xr:uid="{00000000-0005-0000-0000-0000E0080000}"/>
    <cellStyle name="Calcul 2 4 2 3 2 2" xfId="11920" xr:uid="{00000000-0005-0000-0000-0000E1080000}"/>
    <cellStyle name="Calcul 2 4 2 3 2 2 2" xfId="31910" xr:uid="{1B4BB24B-2923-49E9-9E6B-680B4568E72F}"/>
    <cellStyle name="Calcul 2 4 2 3 2 3" xfId="11446" xr:uid="{00000000-0005-0000-0000-0000E2080000}"/>
    <cellStyle name="Calcul 2 4 2 3 2 3 2" xfId="31441" xr:uid="{DEAF3D99-D55C-441A-9119-C5A590A0BD0E}"/>
    <cellStyle name="Calcul 2 4 2 3 2 4" xfId="16070" xr:uid="{00000000-0005-0000-0000-0000E3080000}"/>
    <cellStyle name="Calcul 2 4 2 3 2 4 2" xfId="35965" xr:uid="{91EBB4BB-EE6A-4AAA-8CA2-089C6C244443}"/>
    <cellStyle name="Calcul 2 4 2 3 2 5" xfId="15839" xr:uid="{00000000-0005-0000-0000-0000E4080000}"/>
    <cellStyle name="Calcul 2 4 2 3 2 5 2" xfId="35737" xr:uid="{8FEF28C2-63E2-4816-9D4D-01608A5F6F46}"/>
    <cellStyle name="Calcul 2 4 2 3 2 6" xfId="16499" xr:uid="{00000000-0005-0000-0000-0000E5080000}"/>
    <cellStyle name="Calcul 2 4 2 3 2 6 2" xfId="36392" xr:uid="{8B570BBD-3F77-4866-8712-0EF736343774}"/>
    <cellStyle name="Calcul 2 4 2 3 2 7" xfId="23834" xr:uid="{00000000-0005-0000-0000-0000E6080000}"/>
    <cellStyle name="Calcul 2 4 2 3 2 7 2" xfId="43697" xr:uid="{6E323650-838C-4396-9461-5883299133EC}"/>
    <cellStyle name="Calcul 2 4 2 3 2 8" xfId="25873" xr:uid="{98512B34-2B5C-4CC8-9B1B-351395FF848A}"/>
    <cellStyle name="Calcul 2 4 2 3 3" xfId="11919" xr:uid="{00000000-0005-0000-0000-0000E7080000}"/>
    <cellStyle name="Calcul 2 4 2 3 3 2" xfId="31909" xr:uid="{01D5C130-BC96-45BA-8430-993CA1E725BE}"/>
    <cellStyle name="Calcul 2 4 2 3 4" xfId="11445" xr:uid="{00000000-0005-0000-0000-0000E8080000}"/>
    <cellStyle name="Calcul 2 4 2 3 4 2" xfId="31440" xr:uid="{34ED00E8-EF42-44C5-B149-09960719638B}"/>
    <cellStyle name="Calcul 2 4 2 3 5" xfId="16097" xr:uid="{00000000-0005-0000-0000-0000E9080000}"/>
    <cellStyle name="Calcul 2 4 2 3 5 2" xfId="35991" xr:uid="{CB45DE82-94D9-472E-9030-276036E2C52B}"/>
    <cellStyle name="Calcul 2 4 2 3 6" xfId="11048" xr:uid="{00000000-0005-0000-0000-0000EA080000}"/>
    <cellStyle name="Calcul 2 4 2 3 6 2" xfId="31044" xr:uid="{6306B037-D36A-4A5F-8789-37754B139A52}"/>
    <cellStyle name="Calcul 2 4 2 3 7" xfId="9364" xr:uid="{00000000-0005-0000-0000-0000EB080000}"/>
    <cellStyle name="Calcul 2 4 2 3 7 2" xfId="29391" xr:uid="{1914A128-DE22-4AD6-A539-EA194DA91586}"/>
    <cellStyle name="Calcul 2 4 2 3 8" xfId="23833" xr:uid="{00000000-0005-0000-0000-0000EC080000}"/>
    <cellStyle name="Calcul 2 4 2 3 8 2" xfId="43696" xr:uid="{BF567D5B-875F-44F6-A382-81A91DA4DC0E}"/>
    <cellStyle name="Calcul 2 4 2 3 9" xfId="25872" xr:uid="{EC0BDFBC-04F8-43C9-85AE-0E935E64003B}"/>
    <cellStyle name="Calcul 2 4 2 4" xfId="4110" xr:uid="{00000000-0005-0000-0000-0000ED080000}"/>
    <cellStyle name="Calcul 2 4 2 4 2" xfId="4111" xr:uid="{00000000-0005-0000-0000-0000EE080000}"/>
    <cellStyle name="Calcul 2 4 2 4 2 2" xfId="11922" xr:uid="{00000000-0005-0000-0000-0000EF080000}"/>
    <cellStyle name="Calcul 2 4 2 4 2 2 2" xfId="31912" xr:uid="{30E4DB53-75D0-45FC-A43E-1A64A51CB8D0}"/>
    <cellStyle name="Calcul 2 4 2 4 2 3" xfId="9997" xr:uid="{00000000-0005-0000-0000-0000F0080000}"/>
    <cellStyle name="Calcul 2 4 2 4 2 3 2" xfId="30012" xr:uid="{0F95E974-8554-4772-A1DC-F91B616F6B4D}"/>
    <cellStyle name="Calcul 2 4 2 4 2 4" xfId="10588" xr:uid="{00000000-0005-0000-0000-0000F1080000}"/>
    <cellStyle name="Calcul 2 4 2 4 2 4 2" xfId="30600" xr:uid="{38AA526B-1011-4FD0-AAF0-40EB6FFAF054}"/>
    <cellStyle name="Calcul 2 4 2 4 2 5" xfId="9588" xr:uid="{00000000-0005-0000-0000-0000F2080000}"/>
    <cellStyle name="Calcul 2 4 2 4 2 5 2" xfId="29614" xr:uid="{F6D3CB0A-0346-4568-A320-6A102E7C661C}"/>
    <cellStyle name="Calcul 2 4 2 4 2 6" xfId="18764" xr:uid="{00000000-0005-0000-0000-0000F3080000}"/>
    <cellStyle name="Calcul 2 4 2 4 2 6 2" xfId="38647" xr:uid="{11BD678A-1786-463F-83E6-AC421D3C502F}"/>
    <cellStyle name="Calcul 2 4 2 4 2 7" xfId="23836" xr:uid="{00000000-0005-0000-0000-0000F4080000}"/>
    <cellStyle name="Calcul 2 4 2 4 2 7 2" xfId="43699" xr:uid="{1FA6A8C3-A96C-4F65-9D99-6194D5640A5F}"/>
    <cellStyle name="Calcul 2 4 2 4 2 8" xfId="25875" xr:uid="{E2251310-97E3-4E26-B8AC-80B09D3C22CF}"/>
    <cellStyle name="Calcul 2 4 2 4 3" xfId="11921" xr:uid="{00000000-0005-0000-0000-0000F5080000}"/>
    <cellStyle name="Calcul 2 4 2 4 3 2" xfId="31911" xr:uid="{82B0E009-8721-49DA-B12A-6AB61548CE5F}"/>
    <cellStyle name="Calcul 2 4 2 4 4" xfId="13275" xr:uid="{00000000-0005-0000-0000-0000F6080000}"/>
    <cellStyle name="Calcul 2 4 2 4 4 2" xfId="33250" xr:uid="{CC49FF8B-9D36-47A6-A294-DF4F06632805}"/>
    <cellStyle name="Calcul 2 4 2 4 5" xfId="10581" xr:uid="{00000000-0005-0000-0000-0000F7080000}"/>
    <cellStyle name="Calcul 2 4 2 4 5 2" xfId="30593" xr:uid="{58197372-48CB-421E-BEEE-CF7F6F92B8EF}"/>
    <cellStyle name="Calcul 2 4 2 4 6" xfId="16182" xr:uid="{00000000-0005-0000-0000-0000F8080000}"/>
    <cellStyle name="Calcul 2 4 2 4 6 2" xfId="36075" xr:uid="{0BEE664D-CF41-4A82-AD11-DB575A264F73}"/>
    <cellStyle name="Calcul 2 4 2 4 7" xfId="19658" xr:uid="{00000000-0005-0000-0000-0000F9080000}"/>
    <cellStyle name="Calcul 2 4 2 4 7 2" xfId="39535" xr:uid="{ED5B43E0-F256-4822-A48D-593354D6C7B7}"/>
    <cellStyle name="Calcul 2 4 2 4 8" xfId="23835" xr:uid="{00000000-0005-0000-0000-0000FA080000}"/>
    <cellStyle name="Calcul 2 4 2 4 8 2" xfId="43698" xr:uid="{02173B25-A82C-493A-B379-6A6275724D54}"/>
    <cellStyle name="Calcul 2 4 2 4 9" xfId="25874" xr:uid="{FA511FC8-40AB-4551-A8BC-2193FC58E41E}"/>
    <cellStyle name="Calcul 2 4 2 5" xfId="4112" xr:uid="{00000000-0005-0000-0000-0000FB080000}"/>
    <cellStyle name="Calcul 2 4 2 5 2" xfId="11923" xr:uid="{00000000-0005-0000-0000-0000FC080000}"/>
    <cellStyle name="Calcul 2 4 2 5 2 2" xfId="31913" xr:uid="{42767818-D92B-40A0-95CD-9213F53391AB}"/>
    <cellStyle name="Calcul 2 4 2 5 3" xfId="11447" xr:uid="{00000000-0005-0000-0000-0000FD080000}"/>
    <cellStyle name="Calcul 2 4 2 5 3 2" xfId="31442" xr:uid="{9150DEEC-962E-476E-8566-77C826E3D68B}"/>
    <cellStyle name="Calcul 2 4 2 5 4" xfId="9150" xr:uid="{00000000-0005-0000-0000-0000FE080000}"/>
    <cellStyle name="Calcul 2 4 2 5 4 2" xfId="29181" xr:uid="{25DF43DF-AE9C-4CBC-96BF-B208FEF838B0}"/>
    <cellStyle name="Calcul 2 4 2 5 5" xfId="10647" xr:uid="{00000000-0005-0000-0000-0000FF080000}"/>
    <cellStyle name="Calcul 2 4 2 5 5 2" xfId="30656" xr:uid="{4A0D2FAE-D156-4DB1-BB81-F6DEAB99DD06}"/>
    <cellStyle name="Calcul 2 4 2 5 6" xfId="11291" xr:uid="{00000000-0005-0000-0000-000000090000}"/>
    <cellStyle name="Calcul 2 4 2 5 6 2" xfId="31287" xr:uid="{FC62370C-BE15-4407-A8C4-C425189F726C}"/>
    <cellStyle name="Calcul 2 4 2 5 7" xfId="23837" xr:uid="{00000000-0005-0000-0000-000001090000}"/>
    <cellStyle name="Calcul 2 4 2 5 7 2" xfId="43700" xr:uid="{C5F8AED1-B1FC-4CE2-92AC-6675B6A3AFA4}"/>
    <cellStyle name="Calcul 2 4 2 5 8" xfId="25876" xr:uid="{DDA0C427-2247-444D-8088-D17E59F22B56}"/>
    <cellStyle name="Calcul 2 4 2 6" xfId="10880" xr:uid="{00000000-0005-0000-0000-000002090000}"/>
    <cellStyle name="Calcul 2 4 2 6 2" xfId="30877" xr:uid="{62810BE8-708A-40BB-9DD2-42D2548AF74F}"/>
    <cellStyle name="Calcul 2 4 2 7" xfId="3634" xr:uid="{00000000-0005-0000-0000-000003090000}"/>
    <cellStyle name="Calcul 2 4 3" xfId="4113" xr:uid="{00000000-0005-0000-0000-000004090000}"/>
    <cellStyle name="Calcul 2 4 3 2" xfId="4114" xr:uid="{00000000-0005-0000-0000-000005090000}"/>
    <cellStyle name="Calcul 2 4 3 2 2" xfId="11925" xr:uid="{00000000-0005-0000-0000-000006090000}"/>
    <cellStyle name="Calcul 2 4 3 2 2 2" xfId="31915" xr:uid="{74C4A497-4117-4C52-8F23-475D6B9EF374}"/>
    <cellStyle name="Calcul 2 4 3 2 3" xfId="11449" xr:uid="{00000000-0005-0000-0000-000007090000}"/>
    <cellStyle name="Calcul 2 4 3 2 3 2" xfId="31444" xr:uid="{E969E595-B243-4EA0-85A5-4ABF597BB609}"/>
    <cellStyle name="Calcul 2 4 3 2 4" xfId="10344" xr:uid="{00000000-0005-0000-0000-000008090000}"/>
    <cellStyle name="Calcul 2 4 3 2 4 2" xfId="30357" xr:uid="{BC142921-4C5A-455B-8267-97574F31D020}"/>
    <cellStyle name="Calcul 2 4 3 2 5" xfId="8523" xr:uid="{00000000-0005-0000-0000-000009090000}"/>
    <cellStyle name="Calcul 2 4 3 2 5 2" xfId="28582" xr:uid="{AD670076-EC13-40B9-B6D0-1AE002A55446}"/>
    <cellStyle name="Calcul 2 4 3 2 6" xfId="16648" xr:uid="{00000000-0005-0000-0000-00000A090000}"/>
    <cellStyle name="Calcul 2 4 3 2 6 2" xfId="36541" xr:uid="{FE910FD8-B1EC-45F2-9DF9-6BC659D7EEE3}"/>
    <cellStyle name="Calcul 2 4 3 2 7" xfId="23839" xr:uid="{00000000-0005-0000-0000-00000B090000}"/>
    <cellStyle name="Calcul 2 4 3 2 7 2" xfId="43702" xr:uid="{5CCBF9C3-B58A-44D7-B881-59749F7871F4}"/>
    <cellStyle name="Calcul 2 4 3 2 8" xfId="25878" xr:uid="{55189EED-A3A2-44D8-BC89-44CCE82DE8E5}"/>
    <cellStyle name="Calcul 2 4 3 3" xfId="11924" xr:uid="{00000000-0005-0000-0000-00000C090000}"/>
    <cellStyle name="Calcul 2 4 3 3 2" xfId="31914" xr:uid="{2D7000DA-36C8-4108-B1EB-7FD2AB55410D}"/>
    <cellStyle name="Calcul 2 4 3 4" xfId="11448" xr:uid="{00000000-0005-0000-0000-00000D090000}"/>
    <cellStyle name="Calcul 2 4 3 4 2" xfId="31443" xr:uid="{576E7C3D-DFBF-4524-8A26-4621FC960E6C}"/>
    <cellStyle name="Calcul 2 4 3 5" xfId="18363" xr:uid="{00000000-0005-0000-0000-00000E090000}"/>
    <cellStyle name="Calcul 2 4 3 5 2" xfId="38247" xr:uid="{29E0C7DD-8AA3-4151-B5C4-27D955895158}"/>
    <cellStyle name="Calcul 2 4 3 6" xfId="19625" xr:uid="{00000000-0005-0000-0000-00000F090000}"/>
    <cellStyle name="Calcul 2 4 3 6 2" xfId="39502" xr:uid="{64EDF565-7B2F-4411-8AE6-25C45CF53ED1}"/>
    <cellStyle name="Calcul 2 4 3 7" xfId="16684" xr:uid="{00000000-0005-0000-0000-000010090000}"/>
    <cellStyle name="Calcul 2 4 3 7 2" xfId="36576" xr:uid="{359C6D0A-20F6-4F43-9639-C796425EE658}"/>
    <cellStyle name="Calcul 2 4 3 8" xfId="23838" xr:uid="{00000000-0005-0000-0000-000011090000}"/>
    <cellStyle name="Calcul 2 4 3 8 2" xfId="43701" xr:uid="{177CD470-7322-455D-ABFA-138ABE6ADF64}"/>
    <cellStyle name="Calcul 2 4 3 9" xfId="25877" xr:uid="{906440F5-E7D6-4035-9C25-F615E432EDE6}"/>
    <cellStyle name="Calcul 2 4 4" xfId="4115" xr:uid="{00000000-0005-0000-0000-000012090000}"/>
    <cellStyle name="Calcul 2 4 4 2" xfId="4116" xr:uid="{00000000-0005-0000-0000-000013090000}"/>
    <cellStyle name="Calcul 2 4 4 2 2" xfId="11927" xr:uid="{00000000-0005-0000-0000-000014090000}"/>
    <cellStyle name="Calcul 2 4 4 2 2 2" xfId="31917" xr:uid="{8A1FD362-183C-4CC1-A990-0A41CB6A6A20}"/>
    <cellStyle name="Calcul 2 4 4 2 3" xfId="11451" xr:uid="{00000000-0005-0000-0000-000015090000}"/>
    <cellStyle name="Calcul 2 4 4 2 3 2" xfId="31446" xr:uid="{3D998CEF-6F96-4F1E-A97A-FBFF6F51AB9E}"/>
    <cellStyle name="Calcul 2 4 4 2 4" xfId="10584" xr:uid="{00000000-0005-0000-0000-000016090000}"/>
    <cellStyle name="Calcul 2 4 4 2 4 2" xfId="30596" xr:uid="{EBBBE956-0B44-474B-A4DA-43A8CC45F6E5}"/>
    <cellStyle name="Calcul 2 4 4 2 5" xfId="18224" xr:uid="{00000000-0005-0000-0000-000017090000}"/>
    <cellStyle name="Calcul 2 4 4 2 5 2" xfId="38108" xr:uid="{3273CE6A-B093-48C2-9B89-500A970814C2}"/>
    <cellStyle name="Calcul 2 4 4 2 6" xfId="11091" xr:uid="{00000000-0005-0000-0000-000018090000}"/>
    <cellStyle name="Calcul 2 4 4 2 6 2" xfId="31087" xr:uid="{4981E80B-CEE9-4618-9141-9D69446382E9}"/>
    <cellStyle name="Calcul 2 4 4 2 7" xfId="13264" xr:uid="{00000000-0005-0000-0000-000019090000}"/>
    <cellStyle name="Calcul 2 4 4 2 7 2" xfId="33239" xr:uid="{20502432-818C-41D5-AE67-AF572BFE1C6A}"/>
    <cellStyle name="Calcul 2 4 4 2 8" xfId="25880" xr:uid="{85E864B3-2716-4881-B517-C3E32D3D6619}"/>
    <cellStyle name="Calcul 2 4 4 3" xfId="11926" xr:uid="{00000000-0005-0000-0000-00001A090000}"/>
    <cellStyle name="Calcul 2 4 4 3 2" xfId="31916" xr:uid="{D038FB3C-B4A9-4B2D-BA5A-6F6170691BBC}"/>
    <cellStyle name="Calcul 2 4 4 4" xfId="11450" xr:uid="{00000000-0005-0000-0000-00001B090000}"/>
    <cellStyle name="Calcul 2 4 4 4 2" xfId="31445" xr:uid="{7787D9C9-DDEE-49D2-B7A5-B86C64A0A6C0}"/>
    <cellStyle name="Calcul 2 4 4 5" xfId="9145" xr:uid="{00000000-0005-0000-0000-00001C090000}"/>
    <cellStyle name="Calcul 2 4 4 5 2" xfId="29176" xr:uid="{F1493C24-540D-45BC-9AAD-D35B81E95B8C}"/>
    <cellStyle name="Calcul 2 4 4 6" xfId="18221" xr:uid="{00000000-0005-0000-0000-00001D090000}"/>
    <cellStyle name="Calcul 2 4 4 6 2" xfId="38105" xr:uid="{CE03A751-8A20-4280-B60F-2D94230FB827}"/>
    <cellStyle name="Calcul 2 4 4 7" xfId="16265" xr:uid="{00000000-0005-0000-0000-00001E090000}"/>
    <cellStyle name="Calcul 2 4 4 7 2" xfId="36158" xr:uid="{3EF03F43-F359-4FFE-ADBE-1DA16B625C7F}"/>
    <cellStyle name="Calcul 2 4 4 8" xfId="23338" xr:uid="{00000000-0005-0000-0000-00001F090000}"/>
    <cellStyle name="Calcul 2 4 4 8 2" xfId="43202" xr:uid="{B41A1A79-9E5E-42A8-A2DF-C0CC69C4A31F}"/>
    <cellStyle name="Calcul 2 4 4 9" xfId="25879" xr:uid="{C77C02F9-B7DB-41A2-8F75-0704DE8BC8A0}"/>
    <cellStyle name="Calcul 2 4 5" xfId="4117" xr:uid="{00000000-0005-0000-0000-000020090000}"/>
    <cellStyle name="Calcul 2 4 5 2" xfId="4118" xr:uid="{00000000-0005-0000-0000-000021090000}"/>
    <cellStyle name="Calcul 2 4 5 2 2" xfId="11929" xr:uid="{00000000-0005-0000-0000-000022090000}"/>
    <cellStyle name="Calcul 2 4 5 2 2 2" xfId="31919" xr:uid="{A7F4DAC2-F51E-4F72-80A8-026EC07634DF}"/>
    <cellStyle name="Calcul 2 4 5 2 3" xfId="11452" xr:uid="{00000000-0005-0000-0000-000023090000}"/>
    <cellStyle name="Calcul 2 4 5 2 3 2" xfId="31447" xr:uid="{F003612A-C205-45D7-B73D-63BCF025030F}"/>
    <cellStyle name="Calcul 2 4 5 2 4" xfId="16061" xr:uid="{00000000-0005-0000-0000-000024090000}"/>
    <cellStyle name="Calcul 2 4 5 2 4 2" xfId="35956" xr:uid="{14C0305E-B701-4BF2-AAD4-6D1CE5FA3849}"/>
    <cellStyle name="Calcul 2 4 5 2 5" xfId="10302" xr:uid="{00000000-0005-0000-0000-000025090000}"/>
    <cellStyle name="Calcul 2 4 5 2 5 2" xfId="30315" xr:uid="{5DCFE00B-A0AA-4C99-B151-564B2B8E750F}"/>
    <cellStyle name="Calcul 2 4 5 2 6" xfId="18960" xr:uid="{00000000-0005-0000-0000-000026090000}"/>
    <cellStyle name="Calcul 2 4 5 2 6 2" xfId="38843" xr:uid="{11F060E3-64DF-44D9-82B2-6043AD348334}"/>
    <cellStyle name="Calcul 2 4 5 2 7" xfId="23840" xr:uid="{00000000-0005-0000-0000-000027090000}"/>
    <cellStyle name="Calcul 2 4 5 2 7 2" xfId="43703" xr:uid="{8469F8BD-D9B1-47C1-981D-2CB5022FDE8D}"/>
    <cellStyle name="Calcul 2 4 5 2 8" xfId="25882" xr:uid="{483A2594-C24F-48D9-AFA0-E4D2D6A0E7D4}"/>
    <cellStyle name="Calcul 2 4 5 3" xfId="11928" xr:uid="{00000000-0005-0000-0000-000028090000}"/>
    <cellStyle name="Calcul 2 4 5 3 2" xfId="31918" xr:uid="{9E2DBD7F-76AE-437F-AB76-8848DC4AF6FB}"/>
    <cellStyle name="Calcul 2 4 5 4" xfId="11136" xr:uid="{00000000-0005-0000-0000-000029090000}"/>
    <cellStyle name="Calcul 2 4 5 4 2" xfId="31132" xr:uid="{5D7EBF92-BBF4-4C49-873C-4935D6253C09}"/>
    <cellStyle name="Calcul 2 4 5 5" xfId="17041" xr:uid="{00000000-0005-0000-0000-00002A090000}"/>
    <cellStyle name="Calcul 2 4 5 5 2" xfId="36932" xr:uid="{BDAAD516-0516-4796-8522-9FA3DC773481}"/>
    <cellStyle name="Calcul 2 4 5 6" xfId="18216" xr:uid="{00000000-0005-0000-0000-00002B090000}"/>
    <cellStyle name="Calcul 2 4 5 6 2" xfId="38100" xr:uid="{1C858EBB-1248-49C4-AAEE-E24D04497524}"/>
    <cellStyle name="Calcul 2 4 5 7" xfId="19144" xr:uid="{00000000-0005-0000-0000-00002C090000}"/>
    <cellStyle name="Calcul 2 4 5 7 2" xfId="39023" xr:uid="{305FD449-CA0F-469B-A0F3-E5442AC8FA35}"/>
    <cellStyle name="Calcul 2 4 5 8" xfId="18708" xr:uid="{00000000-0005-0000-0000-00002D090000}"/>
    <cellStyle name="Calcul 2 4 5 8 2" xfId="38591" xr:uid="{7A3E73F5-7750-427E-BE27-C3EE91353E31}"/>
    <cellStyle name="Calcul 2 4 5 9" xfId="25881" xr:uid="{CA19D582-732A-467F-8920-0B337C7A9775}"/>
    <cellStyle name="Calcul 2 4 6" xfId="4119" xr:uid="{00000000-0005-0000-0000-00002E090000}"/>
    <cellStyle name="Calcul 2 4 6 2" xfId="11930" xr:uid="{00000000-0005-0000-0000-00002F090000}"/>
    <cellStyle name="Calcul 2 4 6 2 2" xfId="31920" xr:uid="{51451F9D-DCC5-4C8F-8F7D-AB534A3BC02F}"/>
    <cellStyle name="Calcul 2 4 6 3" xfId="13276" xr:uid="{00000000-0005-0000-0000-000030090000}"/>
    <cellStyle name="Calcul 2 4 6 3 2" xfId="33251" xr:uid="{8939ECA3-702A-4A30-8E49-2795030A1C97}"/>
    <cellStyle name="Calcul 2 4 6 4" xfId="15927" xr:uid="{00000000-0005-0000-0000-000031090000}"/>
    <cellStyle name="Calcul 2 4 6 4 2" xfId="35823" xr:uid="{63C1F4ED-1CE5-40EC-8844-9459242876BB}"/>
    <cellStyle name="Calcul 2 4 6 5" xfId="19231" xr:uid="{00000000-0005-0000-0000-000032090000}"/>
    <cellStyle name="Calcul 2 4 6 5 2" xfId="39109" xr:uid="{2EDD2497-2A5B-4FC1-8D80-EB919CD188EF}"/>
    <cellStyle name="Calcul 2 4 6 6" xfId="18728" xr:uid="{00000000-0005-0000-0000-000033090000}"/>
    <cellStyle name="Calcul 2 4 6 6 2" xfId="38611" xr:uid="{C2607144-C05D-4CB6-843C-3D9B4565B475}"/>
    <cellStyle name="Calcul 2 4 6 7" xfId="23841" xr:uid="{00000000-0005-0000-0000-000034090000}"/>
    <cellStyle name="Calcul 2 4 6 7 2" xfId="43704" xr:uid="{124332A9-8C53-43CB-AB11-1AF2DE4CBF9E}"/>
    <cellStyle name="Calcul 2 4 6 8" xfId="25883" xr:uid="{581A1C6D-6CAF-4F7B-9DBF-F9D526152EBE}"/>
    <cellStyle name="Calcul 2 4 7" xfId="8685" xr:uid="{00000000-0005-0000-0000-000035090000}"/>
    <cellStyle name="Calcul 2 4 7 2" xfId="28736" xr:uid="{ACD9474E-EFB1-4459-83D4-AC41C2E293A5}"/>
    <cellStyle name="Calcul 2 5" xfId="169" xr:uid="{00000000-0005-0000-0000-000036090000}"/>
    <cellStyle name="Calcul 2 5 2" xfId="2611" xr:uid="{00000000-0005-0000-0000-000037090000}"/>
    <cellStyle name="Calcul 2 5 2 2" xfId="4120" xr:uid="{00000000-0005-0000-0000-000038090000}"/>
    <cellStyle name="Calcul 2 5 2 2 2" xfId="4121" xr:uid="{00000000-0005-0000-0000-000039090000}"/>
    <cellStyle name="Calcul 2 5 2 2 2 2" xfId="11932" xr:uid="{00000000-0005-0000-0000-00003A090000}"/>
    <cellStyle name="Calcul 2 5 2 2 2 2 2" xfId="31922" xr:uid="{7DA9E39A-E97C-4B41-B46A-BC595ED17FE3}"/>
    <cellStyle name="Calcul 2 5 2 2 2 3" xfId="8963" xr:uid="{00000000-0005-0000-0000-00003B090000}"/>
    <cellStyle name="Calcul 2 5 2 2 2 3 2" xfId="28996" xr:uid="{4ECE9D49-6049-4DB8-8C2A-5E104F3E42EC}"/>
    <cellStyle name="Calcul 2 5 2 2 2 4" xfId="16526" xr:uid="{00000000-0005-0000-0000-00003C090000}"/>
    <cellStyle name="Calcul 2 5 2 2 2 4 2" xfId="36419" xr:uid="{A50CB841-706E-4D9B-BAF6-63E5A5833604}"/>
    <cellStyle name="Calcul 2 5 2 2 2 5" xfId="20237" xr:uid="{00000000-0005-0000-0000-00003D090000}"/>
    <cellStyle name="Calcul 2 5 2 2 2 5 2" xfId="40113" xr:uid="{6171D445-A1CD-4DE5-8D1B-BB9876E99585}"/>
    <cellStyle name="Calcul 2 5 2 2 2 6" xfId="19402" xr:uid="{00000000-0005-0000-0000-00003E090000}"/>
    <cellStyle name="Calcul 2 5 2 2 2 6 2" xfId="39280" xr:uid="{25122500-79FF-4E54-A46F-8B660331323F}"/>
    <cellStyle name="Calcul 2 5 2 2 2 7" xfId="22620" xr:uid="{00000000-0005-0000-0000-00003F090000}"/>
    <cellStyle name="Calcul 2 5 2 2 2 7 2" xfId="42491" xr:uid="{7A6367EF-76AA-4F82-9AA1-615D8C9292CF}"/>
    <cellStyle name="Calcul 2 5 2 2 2 8" xfId="25885" xr:uid="{E4A0D35D-F39F-4ABB-90DD-29C989C36BBB}"/>
    <cellStyle name="Calcul 2 5 2 2 3" xfId="11931" xr:uid="{00000000-0005-0000-0000-000040090000}"/>
    <cellStyle name="Calcul 2 5 2 2 3 2" xfId="31921" xr:uid="{F38BB29E-37EB-4124-870D-DDCC80F4B6D7}"/>
    <cellStyle name="Calcul 2 5 2 2 4" xfId="9998" xr:uid="{00000000-0005-0000-0000-000041090000}"/>
    <cellStyle name="Calcul 2 5 2 2 4 2" xfId="30013" xr:uid="{F0F31E91-20D2-4AB9-B49C-132BF4799119}"/>
    <cellStyle name="Calcul 2 5 2 2 5" xfId="16955" xr:uid="{00000000-0005-0000-0000-000042090000}"/>
    <cellStyle name="Calcul 2 5 2 2 5 2" xfId="36846" xr:uid="{48244373-0973-4D41-B356-FF317BE56D08}"/>
    <cellStyle name="Calcul 2 5 2 2 6" xfId="9719" xr:uid="{00000000-0005-0000-0000-000043090000}"/>
    <cellStyle name="Calcul 2 5 2 2 6 2" xfId="29745" xr:uid="{14EEDE11-24A2-4C68-B0E1-294EA3D20396}"/>
    <cellStyle name="Calcul 2 5 2 2 7" xfId="11542" xr:uid="{00000000-0005-0000-0000-000044090000}"/>
    <cellStyle name="Calcul 2 5 2 2 7 2" xfId="31537" xr:uid="{F6C65F9B-B8A3-4717-872E-64F2FB5512C9}"/>
    <cellStyle name="Calcul 2 5 2 2 8" xfId="23842" xr:uid="{00000000-0005-0000-0000-000045090000}"/>
    <cellStyle name="Calcul 2 5 2 2 8 2" xfId="43705" xr:uid="{78EB8019-78AC-4B83-8CC9-CE1AF20FEC6C}"/>
    <cellStyle name="Calcul 2 5 2 2 9" xfId="25884" xr:uid="{99FBA281-DB22-4525-B887-1B91BCF01DA6}"/>
    <cellStyle name="Calcul 2 5 2 3" xfId="4122" xr:uid="{00000000-0005-0000-0000-000046090000}"/>
    <cellStyle name="Calcul 2 5 2 3 2" xfId="4123" xr:uid="{00000000-0005-0000-0000-000047090000}"/>
    <cellStyle name="Calcul 2 5 2 3 2 2" xfId="11934" xr:uid="{00000000-0005-0000-0000-000048090000}"/>
    <cellStyle name="Calcul 2 5 2 3 2 2 2" xfId="31924" xr:uid="{5E1E2D52-3C72-4BFB-B265-C78BA99C6222}"/>
    <cellStyle name="Calcul 2 5 2 3 2 3" xfId="11453" xr:uid="{00000000-0005-0000-0000-000049090000}"/>
    <cellStyle name="Calcul 2 5 2 3 2 3 2" xfId="31448" xr:uid="{05C5C2F5-CFEB-4FD4-9786-CF4A63155CE3}"/>
    <cellStyle name="Calcul 2 5 2 3 2 4" xfId="9336" xr:uid="{00000000-0005-0000-0000-00004A090000}"/>
    <cellStyle name="Calcul 2 5 2 3 2 4 2" xfId="29363" xr:uid="{35745C02-204F-491D-A9EA-BF39F0D3A338}"/>
    <cellStyle name="Calcul 2 5 2 3 2 5" xfId="11043" xr:uid="{00000000-0005-0000-0000-00004B090000}"/>
    <cellStyle name="Calcul 2 5 2 3 2 5 2" xfId="31039" xr:uid="{175DB2DE-BD46-41E4-81D6-197494F6F96D}"/>
    <cellStyle name="Calcul 2 5 2 3 2 6" xfId="18816" xr:uid="{00000000-0005-0000-0000-00004C090000}"/>
    <cellStyle name="Calcul 2 5 2 3 2 6 2" xfId="38699" xr:uid="{AD2D7363-BB50-4AAC-BDA9-1AAA50731655}"/>
    <cellStyle name="Calcul 2 5 2 3 2 7" xfId="23844" xr:uid="{00000000-0005-0000-0000-00004D090000}"/>
    <cellStyle name="Calcul 2 5 2 3 2 7 2" xfId="43707" xr:uid="{C2641288-59C2-41C3-B7D5-6F223900DE2F}"/>
    <cellStyle name="Calcul 2 5 2 3 2 8" xfId="25887" xr:uid="{734F0088-E8B2-4BA1-92B0-D0E9C3B1AF56}"/>
    <cellStyle name="Calcul 2 5 2 3 3" xfId="11933" xr:uid="{00000000-0005-0000-0000-00004E090000}"/>
    <cellStyle name="Calcul 2 5 2 3 3 2" xfId="31923" xr:uid="{EB2349E1-09A1-4951-8B16-1CC33F805BDE}"/>
    <cellStyle name="Calcul 2 5 2 3 4" xfId="9999" xr:uid="{00000000-0005-0000-0000-00004F090000}"/>
    <cellStyle name="Calcul 2 5 2 3 4 2" xfId="30014" xr:uid="{792B3DDF-26D9-4160-A74C-7ACC0D318A7A}"/>
    <cellStyle name="Calcul 2 5 2 3 5" xfId="10684" xr:uid="{00000000-0005-0000-0000-000050090000}"/>
    <cellStyle name="Calcul 2 5 2 3 5 2" xfId="30692" xr:uid="{8B1CA8CE-30A0-4061-94B6-B74F82299BDB}"/>
    <cellStyle name="Calcul 2 5 2 3 6" xfId="15754" xr:uid="{00000000-0005-0000-0000-000051090000}"/>
    <cellStyle name="Calcul 2 5 2 3 6 2" xfId="35652" xr:uid="{DF2A4BFC-65FF-4147-8147-68FFA788E1CC}"/>
    <cellStyle name="Calcul 2 5 2 3 7" xfId="14755" xr:uid="{00000000-0005-0000-0000-000052090000}"/>
    <cellStyle name="Calcul 2 5 2 3 7 2" xfId="34666" xr:uid="{355E49B4-2045-4675-B887-F30F6C0BF3B7}"/>
    <cellStyle name="Calcul 2 5 2 3 8" xfId="23843" xr:uid="{00000000-0005-0000-0000-000053090000}"/>
    <cellStyle name="Calcul 2 5 2 3 8 2" xfId="43706" xr:uid="{A3D8C642-C3C7-49FE-BFC0-87F7525D583C}"/>
    <cellStyle name="Calcul 2 5 2 3 9" xfId="25886" xr:uid="{DCA36424-A701-459F-BD46-B9007FC24300}"/>
    <cellStyle name="Calcul 2 5 2 4" xfId="4124" xr:uid="{00000000-0005-0000-0000-000054090000}"/>
    <cellStyle name="Calcul 2 5 2 4 2" xfId="4125" xr:uid="{00000000-0005-0000-0000-000055090000}"/>
    <cellStyle name="Calcul 2 5 2 4 2 2" xfId="11936" xr:uid="{00000000-0005-0000-0000-000056090000}"/>
    <cellStyle name="Calcul 2 5 2 4 2 2 2" xfId="31926" xr:uid="{6D7918EE-73F5-486A-AF28-B92FBEE4EDC7}"/>
    <cellStyle name="Calcul 2 5 2 4 2 3" xfId="10000" xr:uid="{00000000-0005-0000-0000-000057090000}"/>
    <cellStyle name="Calcul 2 5 2 4 2 3 2" xfId="30015" xr:uid="{31247B14-B888-4AF0-B90B-F91219E97885}"/>
    <cellStyle name="Calcul 2 5 2 4 2 4" xfId="16098" xr:uid="{00000000-0005-0000-0000-000058090000}"/>
    <cellStyle name="Calcul 2 5 2 4 2 4 2" xfId="35992" xr:uid="{15B305E8-7C45-4326-A5DA-9BD95135AB85}"/>
    <cellStyle name="Calcul 2 5 2 4 2 5" xfId="14772" xr:uid="{00000000-0005-0000-0000-000059090000}"/>
    <cellStyle name="Calcul 2 5 2 4 2 5 2" xfId="34683" xr:uid="{306A8087-BFF1-4383-981F-E7E65F77E0F0}"/>
    <cellStyle name="Calcul 2 5 2 4 2 6" xfId="18722" xr:uid="{00000000-0005-0000-0000-00005A090000}"/>
    <cellStyle name="Calcul 2 5 2 4 2 6 2" xfId="38605" xr:uid="{FE126F2F-F269-471C-B14D-EA7DBF712CD9}"/>
    <cellStyle name="Calcul 2 5 2 4 2 7" xfId="23846" xr:uid="{00000000-0005-0000-0000-00005B090000}"/>
    <cellStyle name="Calcul 2 5 2 4 2 7 2" xfId="43709" xr:uid="{3DECFD52-8A99-4B20-8BC3-5B542282AC30}"/>
    <cellStyle name="Calcul 2 5 2 4 2 8" xfId="25889" xr:uid="{40EE3A94-2AFE-46BC-AB16-32E2B5CD1BA7}"/>
    <cellStyle name="Calcul 2 5 2 4 3" xfId="11935" xr:uid="{00000000-0005-0000-0000-00005C090000}"/>
    <cellStyle name="Calcul 2 5 2 4 3 2" xfId="31925" xr:uid="{D0A56F6E-7BB3-4471-9017-23747BC6433E}"/>
    <cellStyle name="Calcul 2 5 2 4 4" xfId="11454" xr:uid="{00000000-0005-0000-0000-00005D090000}"/>
    <cellStyle name="Calcul 2 5 2 4 4 2" xfId="31449" xr:uid="{38F56C4D-D6C0-488C-B241-D6ED72268823}"/>
    <cellStyle name="Calcul 2 5 2 4 5" xfId="18848" xr:uid="{00000000-0005-0000-0000-00005E090000}"/>
    <cellStyle name="Calcul 2 5 2 4 5 2" xfId="38731" xr:uid="{EB4DEFC1-303D-41F1-8CA7-D2F58FA181DF}"/>
    <cellStyle name="Calcul 2 5 2 4 6" xfId="18856" xr:uid="{00000000-0005-0000-0000-00005F090000}"/>
    <cellStyle name="Calcul 2 5 2 4 6 2" xfId="38739" xr:uid="{A0851796-70CA-4606-81F8-586CC9D789BB}"/>
    <cellStyle name="Calcul 2 5 2 4 7" xfId="19393" xr:uid="{00000000-0005-0000-0000-000060090000}"/>
    <cellStyle name="Calcul 2 5 2 4 7 2" xfId="39271" xr:uid="{BBA8319B-62AA-4408-A81B-B8A80A7F2054}"/>
    <cellStyle name="Calcul 2 5 2 4 8" xfId="23845" xr:uid="{00000000-0005-0000-0000-000061090000}"/>
    <cellStyle name="Calcul 2 5 2 4 8 2" xfId="43708" xr:uid="{37B43988-2877-4544-8D0C-0345D3248AD7}"/>
    <cellStyle name="Calcul 2 5 2 4 9" xfId="25888" xr:uid="{F4035BB1-E655-4EE0-8DEE-5B8AB672C7CB}"/>
    <cellStyle name="Calcul 2 5 2 5" xfId="4126" xr:uid="{00000000-0005-0000-0000-000062090000}"/>
    <cellStyle name="Calcul 2 5 2 5 2" xfId="11937" xr:uid="{00000000-0005-0000-0000-000063090000}"/>
    <cellStyle name="Calcul 2 5 2 5 2 2" xfId="31927" xr:uid="{67D7DB62-568A-4827-9D5A-A6E67F7BD6F7}"/>
    <cellStyle name="Calcul 2 5 2 5 3" xfId="11455" xr:uid="{00000000-0005-0000-0000-000064090000}"/>
    <cellStyle name="Calcul 2 5 2 5 3 2" xfId="31450" xr:uid="{E9FB35E9-96A4-4F79-A9CA-91FFDF7BC11F}"/>
    <cellStyle name="Calcul 2 5 2 5 4" xfId="16099" xr:uid="{00000000-0005-0000-0000-000065090000}"/>
    <cellStyle name="Calcul 2 5 2 5 4 2" xfId="35993" xr:uid="{3E46C083-98F0-45FF-95E8-8E983965917D}"/>
    <cellStyle name="Calcul 2 5 2 5 5" xfId="11538" xr:uid="{00000000-0005-0000-0000-000066090000}"/>
    <cellStyle name="Calcul 2 5 2 5 5 2" xfId="31533" xr:uid="{79E4B8E2-D673-4108-93FA-1F3EC852EEC7}"/>
    <cellStyle name="Calcul 2 5 2 5 6" xfId="15770" xr:uid="{00000000-0005-0000-0000-000067090000}"/>
    <cellStyle name="Calcul 2 5 2 5 6 2" xfId="35668" xr:uid="{130E1646-6635-4EF5-B177-864D6E47F24F}"/>
    <cellStyle name="Calcul 2 5 2 5 7" xfId="23847" xr:uid="{00000000-0005-0000-0000-000068090000}"/>
    <cellStyle name="Calcul 2 5 2 5 7 2" xfId="43710" xr:uid="{1DF485E6-83E7-43A3-A8A9-CE08B2BAD034}"/>
    <cellStyle name="Calcul 2 5 2 5 8" xfId="25890" xr:uid="{ABA46CD1-5FDF-473A-B8A9-0C1F7A989DE3}"/>
    <cellStyle name="Calcul 2 5 2 6" xfId="10881" xr:uid="{00000000-0005-0000-0000-000069090000}"/>
    <cellStyle name="Calcul 2 5 2 6 2" xfId="30878" xr:uid="{EB3F77D4-363E-41A7-8D74-D4B99CBD2990}"/>
    <cellStyle name="Calcul 2 5 2 7" xfId="3635" xr:uid="{00000000-0005-0000-0000-00006A090000}"/>
    <cellStyle name="Calcul 2 5 3" xfId="4127" xr:uid="{00000000-0005-0000-0000-00006B090000}"/>
    <cellStyle name="Calcul 2 5 3 2" xfId="4128" xr:uid="{00000000-0005-0000-0000-00006C090000}"/>
    <cellStyle name="Calcul 2 5 3 2 2" xfId="11939" xr:uid="{00000000-0005-0000-0000-00006D090000}"/>
    <cellStyle name="Calcul 2 5 3 2 2 2" xfId="31929" xr:uid="{6DC89482-7BE3-4A6F-A7CF-E8B2F46F128D}"/>
    <cellStyle name="Calcul 2 5 3 2 3" xfId="11456" xr:uid="{00000000-0005-0000-0000-00006E090000}"/>
    <cellStyle name="Calcul 2 5 3 2 3 2" xfId="31451" xr:uid="{DFAF49B3-0A59-4DFE-A9DD-5D3F44B9C597}"/>
    <cellStyle name="Calcul 2 5 3 2 4" xfId="16433" xr:uid="{00000000-0005-0000-0000-00006F090000}"/>
    <cellStyle name="Calcul 2 5 3 2 4 2" xfId="36326" xr:uid="{E83B8458-A1DB-4265-BF7F-3E3D4B3B7732}"/>
    <cellStyle name="Calcul 2 5 3 2 5" xfId="15720" xr:uid="{00000000-0005-0000-0000-000070090000}"/>
    <cellStyle name="Calcul 2 5 3 2 5 2" xfId="35619" xr:uid="{C02360F0-0E3A-475B-B581-958D6ABC8298}"/>
    <cellStyle name="Calcul 2 5 3 2 6" xfId="9788" xr:uid="{00000000-0005-0000-0000-000071090000}"/>
    <cellStyle name="Calcul 2 5 3 2 6 2" xfId="29814" xr:uid="{450CF75F-C69C-4B9B-97CB-FB1626FF0B6B}"/>
    <cellStyle name="Calcul 2 5 3 2 7" xfId="23848" xr:uid="{00000000-0005-0000-0000-000072090000}"/>
    <cellStyle name="Calcul 2 5 3 2 7 2" xfId="43711" xr:uid="{A85DD7F8-DD98-4F3A-BB74-6A796CCC9006}"/>
    <cellStyle name="Calcul 2 5 3 2 8" xfId="25892" xr:uid="{A10D51F9-5422-4934-A416-94AEF0D453DF}"/>
    <cellStyle name="Calcul 2 5 3 3" xfId="11938" xr:uid="{00000000-0005-0000-0000-000073090000}"/>
    <cellStyle name="Calcul 2 5 3 3 2" xfId="31928" xr:uid="{0A370FAF-1427-455B-9667-B7E0D261A3E1}"/>
    <cellStyle name="Calcul 2 5 3 4" xfId="8964" xr:uid="{00000000-0005-0000-0000-000074090000}"/>
    <cellStyle name="Calcul 2 5 3 4 2" xfId="28997" xr:uid="{14E95731-0D9A-43EF-958B-B6E38F831646}"/>
    <cellStyle name="Calcul 2 5 3 5" xfId="16528" xr:uid="{00000000-0005-0000-0000-000075090000}"/>
    <cellStyle name="Calcul 2 5 3 5 2" xfId="36421" xr:uid="{5A753BBC-BDFA-478C-AF51-6C39527A6683}"/>
    <cellStyle name="Calcul 2 5 3 6" xfId="8899" xr:uid="{00000000-0005-0000-0000-000076090000}"/>
    <cellStyle name="Calcul 2 5 3 6 2" xfId="28932" xr:uid="{768FAB26-E1D0-4E10-9772-EBAEB3CD8380}"/>
    <cellStyle name="Calcul 2 5 3 7" xfId="15852" xr:uid="{00000000-0005-0000-0000-000077090000}"/>
    <cellStyle name="Calcul 2 5 3 7 2" xfId="35750" xr:uid="{1A0F0914-4DC2-4B9E-A3E4-25189B0564C9}"/>
    <cellStyle name="Calcul 2 5 3 8" xfId="23467" xr:uid="{00000000-0005-0000-0000-000078090000}"/>
    <cellStyle name="Calcul 2 5 3 8 2" xfId="43330" xr:uid="{6485CD5A-33A4-43CC-96D8-4F78DAFEF9A7}"/>
    <cellStyle name="Calcul 2 5 3 9" xfId="25891" xr:uid="{5005314C-B4AC-490A-A8B3-B3D6F39E827E}"/>
    <cellStyle name="Calcul 2 5 4" xfId="4129" xr:uid="{00000000-0005-0000-0000-000079090000}"/>
    <cellStyle name="Calcul 2 5 4 2" xfId="4130" xr:uid="{00000000-0005-0000-0000-00007A090000}"/>
    <cellStyle name="Calcul 2 5 4 2 2" xfId="11941" xr:uid="{00000000-0005-0000-0000-00007B090000}"/>
    <cellStyle name="Calcul 2 5 4 2 2 2" xfId="31931" xr:uid="{9916A3E9-61C3-4B42-B420-3164D751A4FF}"/>
    <cellStyle name="Calcul 2 5 4 2 3" xfId="11458" xr:uid="{00000000-0005-0000-0000-00007C090000}"/>
    <cellStyle name="Calcul 2 5 4 2 3 2" xfId="31453" xr:uid="{52A10A4F-218D-4E9B-96C0-193ECC7BFBC6}"/>
    <cellStyle name="Calcul 2 5 4 2 4" xfId="16536" xr:uid="{00000000-0005-0000-0000-00007D090000}"/>
    <cellStyle name="Calcul 2 5 4 2 4 2" xfId="36429" xr:uid="{5324782E-B708-4450-A743-5564B4C67B9A}"/>
    <cellStyle name="Calcul 2 5 4 2 5" xfId="15463" xr:uid="{00000000-0005-0000-0000-00007E090000}"/>
    <cellStyle name="Calcul 2 5 4 2 5 2" xfId="35366" xr:uid="{AAA8CA6B-6D25-4A0D-A7D5-14CF01207681}"/>
    <cellStyle name="Calcul 2 5 4 2 6" xfId="17122" xr:uid="{00000000-0005-0000-0000-00007F090000}"/>
    <cellStyle name="Calcul 2 5 4 2 6 2" xfId="37013" xr:uid="{D53998DC-FAC0-4DC8-B3F5-7AC17E9844D8}"/>
    <cellStyle name="Calcul 2 5 4 2 7" xfId="23850" xr:uid="{00000000-0005-0000-0000-000080090000}"/>
    <cellStyle name="Calcul 2 5 4 2 7 2" xfId="43713" xr:uid="{F20E564D-4BED-48A2-9618-9F059E177019}"/>
    <cellStyle name="Calcul 2 5 4 2 8" xfId="25894" xr:uid="{595E0513-4BE2-45DC-B3F6-86AF3FADEB1B}"/>
    <cellStyle name="Calcul 2 5 4 3" xfId="11940" xr:uid="{00000000-0005-0000-0000-000081090000}"/>
    <cellStyle name="Calcul 2 5 4 3 2" xfId="31930" xr:uid="{FB56EEC5-9439-4A8B-B958-5BD516F23CBE}"/>
    <cellStyle name="Calcul 2 5 4 4" xfId="11457" xr:uid="{00000000-0005-0000-0000-000082090000}"/>
    <cellStyle name="Calcul 2 5 4 4 2" xfId="31452" xr:uid="{7BAEBE72-802E-4662-A1A4-D210005992FB}"/>
    <cellStyle name="Calcul 2 5 4 5" xfId="9252" xr:uid="{00000000-0005-0000-0000-000083090000}"/>
    <cellStyle name="Calcul 2 5 4 5 2" xfId="29280" xr:uid="{C869149D-0B95-41AF-8780-6C75AAF7D7A7}"/>
    <cellStyle name="Calcul 2 5 4 6" xfId="9668" xr:uid="{00000000-0005-0000-0000-000084090000}"/>
    <cellStyle name="Calcul 2 5 4 6 2" xfId="29694" xr:uid="{B73EC1F4-10A1-4C5D-8E39-C368113D20B5}"/>
    <cellStyle name="Calcul 2 5 4 7" xfId="16627" xr:uid="{00000000-0005-0000-0000-000085090000}"/>
    <cellStyle name="Calcul 2 5 4 7 2" xfId="36520" xr:uid="{26C6CC97-6D07-40B0-A46D-372299A166EB}"/>
    <cellStyle name="Calcul 2 5 4 8" xfId="23849" xr:uid="{00000000-0005-0000-0000-000086090000}"/>
    <cellStyle name="Calcul 2 5 4 8 2" xfId="43712" xr:uid="{D3ED13CD-CE21-4A3E-9B34-6276A3F07549}"/>
    <cellStyle name="Calcul 2 5 4 9" xfId="25893" xr:uid="{B0AC31EF-8E82-4D0D-941E-47473EAB093E}"/>
    <cellStyle name="Calcul 2 5 5" xfId="4131" xr:uid="{00000000-0005-0000-0000-000087090000}"/>
    <cellStyle name="Calcul 2 5 5 2" xfId="4132" xr:uid="{00000000-0005-0000-0000-000088090000}"/>
    <cellStyle name="Calcul 2 5 5 2 2" xfId="11943" xr:uid="{00000000-0005-0000-0000-000089090000}"/>
    <cellStyle name="Calcul 2 5 5 2 2 2" xfId="31933" xr:uid="{B84CD309-7D0D-4237-855A-0B58791017FA}"/>
    <cellStyle name="Calcul 2 5 5 2 3" xfId="11459" xr:uid="{00000000-0005-0000-0000-00008A090000}"/>
    <cellStyle name="Calcul 2 5 5 2 3 2" xfId="31454" xr:uid="{9C4AA596-86EE-4D92-8409-939A2520FA31}"/>
    <cellStyle name="Calcul 2 5 5 2 4" xfId="19297" xr:uid="{00000000-0005-0000-0000-00008B090000}"/>
    <cellStyle name="Calcul 2 5 5 2 4 2" xfId="39175" xr:uid="{C6F42E77-21A6-497E-96E6-650BEB26308D}"/>
    <cellStyle name="Calcul 2 5 5 2 5" xfId="17190" xr:uid="{00000000-0005-0000-0000-00008C090000}"/>
    <cellStyle name="Calcul 2 5 5 2 5 2" xfId="37081" xr:uid="{80BEED10-0F8F-486F-9665-1C2E11E32BAA}"/>
    <cellStyle name="Calcul 2 5 5 2 6" xfId="11222" xr:uid="{00000000-0005-0000-0000-00008D090000}"/>
    <cellStyle name="Calcul 2 5 5 2 6 2" xfId="31218" xr:uid="{27CB3283-4C13-4FCF-A89C-B2507B38AEE2}"/>
    <cellStyle name="Calcul 2 5 5 2 7" xfId="23851" xr:uid="{00000000-0005-0000-0000-00008E090000}"/>
    <cellStyle name="Calcul 2 5 5 2 7 2" xfId="43714" xr:uid="{5F5F7362-53C9-4AAA-BF97-F5BE370B4D68}"/>
    <cellStyle name="Calcul 2 5 5 2 8" xfId="25896" xr:uid="{8FDCEAAB-1B1F-43C3-BE65-993BD3B1E57C}"/>
    <cellStyle name="Calcul 2 5 5 3" xfId="11942" xr:uid="{00000000-0005-0000-0000-00008F090000}"/>
    <cellStyle name="Calcul 2 5 5 3 2" xfId="31932" xr:uid="{BCB59B49-A9FC-4359-BE44-5CDBAFE8AB98}"/>
    <cellStyle name="Calcul 2 5 5 4" xfId="11137" xr:uid="{00000000-0005-0000-0000-000090090000}"/>
    <cellStyle name="Calcul 2 5 5 4 2" xfId="31133" xr:uid="{1E901FA2-6EB0-427B-AF83-68AC292BDF00}"/>
    <cellStyle name="Calcul 2 5 5 5" xfId="9417" xr:uid="{00000000-0005-0000-0000-000091090000}"/>
    <cellStyle name="Calcul 2 5 5 5 2" xfId="29443" xr:uid="{33145CAC-51F4-46D6-B04A-9D719759E892}"/>
    <cellStyle name="Calcul 2 5 5 6" xfId="17503" xr:uid="{00000000-0005-0000-0000-000092090000}"/>
    <cellStyle name="Calcul 2 5 5 6 2" xfId="37388" xr:uid="{A451899A-72C0-4986-ABA1-F53EE276195B}"/>
    <cellStyle name="Calcul 2 5 5 7" xfId="16932" xr:uid="{00000000-0005-0000-0000-000093090000}"/>
    <cellStyle name="Calcul 2 5 5 7 2" xfId="36823" xr:uid="{4A928F12-D5E3-4D9B-B208-7E73F4DBC28D}"/>
    <cellStyle name="Calcul 2 5 5 8" xfId="22420" xr:uid="{00000000-0005-0000-0000-000094090000}"/>
    <cellStyle name="Calcul 2 5 5 8 2" xfId="42293" xr:uid="{C8A55C74-62BD-439E-904D-E673DEA82A41}"/>
    <cellStyle name="Calcul 2 5 5 9" xfId="25895" xr:uid="{D93CBC1E-BA82-41D9-8D5C-A7A9B5D00ED6}"/>
    <cellStyle name="Calcul 2 5 6" xfId="4133" xr:uid="{00000000-0005-0000-0000-000095090000}"/>
    <cellStyle name="Calcul 2 5 6 2" xfId="11944" xr:uid="{00000000-0005-0000-0000-000096090000}"/>
    <cellStyle name="Calcul 2 5 6 2 2" xfId="31934" xr:uid="{ABB11D44-2313-4073-BFF8-FA435ACCC183}"/>
    <cellStyle name="Calcul 2 5 6 3" xfId="11460" xr:uid="{00000000-0005-0000-0000-000097090000}"/>
    <cellStyle name="Calcul 2 5 6 3 2" xfId="31455" xr:uid="{33448608-4C63-459B-A035-3CEBCFE994C8}"/>
    <cellStyle name="Calcul 2 5 6 4" xfId="16344" xr:uid="{00000000-0005-0000-0000-000098090000}"/>
    <cellStyle name="Calcul 2 5 6 4 2" xfId="36237" xr:uid="{46930D6A-E8BD-4E42-B934-3D0CA7833499}"/>
    <cellStyle name="Calcul 2 5 6 5" xfId="16419" xr:uid="{00000000-0005-0000-0000-000099090000}"/>
    <cellStyle name="Calcul 2 5 6 5 2" xfId="36312" xr:uid="{7C01BF59-8391-46FB-AD56-F949B7A7EF03}"/>
    <cellStyle name="Calcul 2 5 6 6" xfId="17121" xr:uid="{00000000-0005-0000-0000-00009A090000}"/>
    <cellStyle name="Calcul 2 5 6 6 2" xfId="37012" xr:uid="{956ACABF-B680-4512-A1C5-EB4FAB337640}"/>
    <cellStyle name="Calcul 2 5 6 7" xfId="23852" xr:uid="{00000000-0005-0000-0000-00009B090000}"/>
    <cellStyle name="Calcul 2 5 6 7 2" xfId="43715" xr:uid="{C90EE0BB-24E8-4BF2-89D1-9E99E0C66FCB}"/>
    <cellStyle name="Calcul 2 5 6 8" xfId="25897" xr:uid="{4D8A45E5-726F-4D8F-AFEB-40660672F64F}"/>
    <cellStyle name="Calcul 2 5 7" xfId="8686" xr:uid="{00000000-0005-0000-0000-00009C090000}"/>
    <cellStyle name="Calcul 2 5 7 2" xfId="28737" xr:uid="{BF574BCF-0BFA-44B9-B338-296EE7491535}"/>
    <cellStyle name="Calcul 2 6" xfId="2489" xr:uid="{00000000-0005-0000-0000-00009D090000}"/>
    <cellStyle name="Calcul 2 6 2" xfId="2612" xr:uid="{00000000-0005-0000-0000-00009E090000}"/>
    <cellStyle name="Calcul 2 6 2 2" xfId="4134" xr:uid="{00000000-0005-0000-0000-00009F090000}"/>
    <cellStyle name="Calcul 2 6 2 2 2" xfId="4135" xr:uid="{00000000-0005-0000-0000-0000A0090000}"/>
    <cellStyle name="Calcul 2 6 2 2 2 2" xfId="11946" xr:uid="{00000000-0005-0000-0000-0000A1090000}"/>
    <cellStyle name="Calcul 2 6 2 2 2 2 2" xfId="31936" xr:uid="{6DB3324A-A30B-4C85-9250-B25B8729C32D}"/>
    <cellStyle name="Calcul 2 6 2 2 2 3" xfId="15683" xr:uid="{00000000-0005-0000-0000-0000A2090000}"/>
    <cellStyle name="Calcul 2 6 2 2 2 3 2" xfId="35582" xr:uid="{0C30B4AE-42FD-436F-BE92-FE907E544B84}"/>
    <cellStyle name="Calcul 2 6 2 2 2 4" xfId="19246" xr:uid="{00000000-0005-0000-0000-0000A3090000}"/>
    <cellStyle name="Calcul 2 6 2 2 2 4 2" xfId="39124" xr:uid="{0DC035E3-CDD2-4A1E-A721-AB844F8960A5}"/>
    <cellStyle name="Calcul 2 6 2 2 2 5" xfId="16886" xr:uid="{00000000-0005-0000-0000-0000A4090000}"/>
    <cellStyle name="Calcul 2 6 2 2 2 5 2" xfId="36777" xr:uid="{CB2BA599-B9E9-49FD-BE8E-833C9A0D3AA7}"/>
    <cellStyle name="Calcul 2 6 2 2 2 6" xfId="16264" xr:uid="{00000000-0005-0000-0000-0000A5090000}"/>
    <cellStyle name="Calcul 2 6 2 2 2 6 2" xfId="36157" xr:uid="{838AAFBA-4157-4B86-8038-9F9D34030B48}"/>
    <cellStyle name="Calcul 2 6 2 2 2 7" xfId="23341" xr:uid="{00000000-0005-0000-0000-0000A6090000}"/>
    <cellStyle name="Calcul 2 6 2 2 2 7 2" xfId="43205" xr:uid="{EC40B2D1-710A-49D3-B90D-76FB0E77B7F3}"/>
    <cellStyle name="Calcul 2 6 2 2 2 8" xfId="25899" xr:uid="{DBFCA717-7617-46C4-80F9-48C2B5B6FFFB}"/>
    <cellStyle name="Calcul 2 6 2 2 3" xfId="11945" xr:uid="{00000000-0005-0000-0000-0000A7090000}"/>
    <cellStyle name="Calcul 2 6 2 2 3 2" xfId="31935" xr:uid="{4A25749E-9D74-4185-84E7-42756605C790}"/>
    <cellStyle name="Calcul 2 6 2 2 4" xfId="13277" xr:uid="{00000000-0005-0000-0000-0000A8090000}"/>
    <cellStyle name="Calcul 2 6 2 2 4 2" xfId="33252" xr:uid="{217FB97D-B407-47EA-9EC8-9C38D7A1E5C6}"/>
    <cellStyle name="Calcul 2 6 2 2 5" xfId="11027" xr:uid="{00000000-0005-0000-0000-0000A9090000}"/>
    <cellStyle name="Calcul 2 6 2 2 5 2" xfId="31023" xr:uid="{B332392B-23A0-4DB4-BC4B-EE908B8F2B6D}"/>
    <cellStyle name="Calcul 2 6 2 2 6" xfId="17472" xr:uid="{00000000-0005-0000-0000-0000AA090000}"/>
    <cellStyle name="Calcul 2 6 2 2 6 2" xfId="37359" xr:uid="{FCEB1B0B-145E-4C6D-999B-27B1099165B8}"/>
    <cellStyle name="Calcul 2 6 2 2 7" xfId="17115" xr:uid="{00000000-0005-0000-0000-0000AB090000}"/>
    <cellStyle name="Calcul 2 6 2 2 7 2" xfId="37006" xr:uid="{B7DA4BD6-5E16-4183-B379-9C55A9C611CE}"/>
    <cellStyle name="Calcul 2 6 2 2 8" xfId="23853" xr:uid="{00000000-0005-0000-0000-0000AC090000}"/>
    <cellStyle name="Calcul 2 6 2 2 8 2" xfId="43716" xr:uid="{FCE64A41-4A12-4E61-BAB6-F0555CEDCC05}"/>
    <cellStyle name="Calcul 2 6 2 2 9" xfId="25898" xr:uid="{6DEED6EA-1F64-4C0F-B865-6E5C7C5BF784}"/>
    <cellStyle name="Calcul 2 6 2 3" xfId="4136" xr:uid="{00000000-0005-0000-0000-0000AD090000}"/>
    <cellStyle name="Calcul 2 6 2 3 2" xfId="4137" xr:uid="{00000000-0005-0000-0000-0000AE090000}"/>
    <cellStyle name="Calcul 2 6 2 3 2 2" xfId="11948" xr:uid="{00000000-0005-0000-0000-0000AF090000}"/>
    <cellStyle name="Calcul 2 6 2 3 2 2 2" xfId="31938" xr:uid="{BD61A9B4-C6A5-48A3-9627-DF5397EDF99B}"/>
    <cellStyle name="Calcul 2 6 2 3 2 3" xfId="11138" xr:uid="{00000000-0005-0000-0000-0000B0090000}"/>
    <cellStyle name="Calcul 2 6 2 3 2 3 2" xfId="31134" xr:uid="{856DCE9F-169B-4929-8413-0E59E06C17D7}"/>
    <cellStyle name="Calcul 2 6 2 3 2 4" xfId="16530" xr:uid="{00000000-0005-0000-0000-0000B1090000}"/>
    <cellStyle name="Calcul 2 6 2 3 2 4 2" xfId="36423" xr:uid="{18264695-BF40-4FD0-87E5-5558C55BC125}"/>
    <cellStyle name="Calcul 2 6 2 3 2 5" xfId="17906" xr:uid="{00000000-0005-0000-0000-0000B2090000}"/>
    <cellStyle name="Calcul 2 6 2 3 2 5 2" xfId="37791" xr:uid="{77A8F885-0F21-4316-A30F-EE94779B66A9}"/>
    <cellStyle name="Calcul 2 6 2 3 2 6" xfId="18779" xr:uid="{00000000-0005-0000-0000-0000B3090000}"/>
    <cellStyle name="Calcul 2 6 2 3 2 6 2" xfId="38662" xr:uid="{2E81A735-9423-406E-BBED-6F077418CE44}"/>
    <cellStyle name="Calcul 2 6 2 3 2 7" xfId="22621" xr:uid="{00000000-0005-0000-0000-0000B4090000}"/>
    <cellStyle name="Calcul 2 6 2 3 2 7 2" xfId="42492" xr:uid="{5002C6AC-90CD-46C5-AAF2-4C91AE14ECC0}"/>
    <cellStyle name="Calcul 2 6 2 3 2 8" xfId="25901" xr:uid="{065E0777-E3FF-45E3-A739-F7F8FAD8BCB3}"/>
    <cellStyle name="Calcul 2 6 2 3 3" xfId="11947" xr:uid="{00000000-0005-0000-0000-0000B5090000}"/>
    <cellStyle name="Calcul 2 6 2 3 3 2" xfId="31937" xr:uid="{19C30B19-46B5-4098-93EE-239B8515ABB8}"/>
    <cellStyle name="Calcul 2 6 2 3 4" xfId="10001" xr:uid="{00000000-0005-0000-0000-0000B6090000}"/>
    <cellStyle name="Calcul 2 6 2 3 4 2" xfId="30016" xr:uid="{19A87A9E-A013-4971-89B9-BCE69C0EDB93}"/>
    <cellStyle name="Calcul 2 6 2 3 5" xfId="19285" xr:uid="{00000000-0005-0000-0000-0000B7090000}"/>
    <cellStyle name="Calcul 2 6 2 3 5 2" xfId="39163" xr:uid="{32B5708A-D383-4BDB-AEE6-4FB1920A5D6E}"/>
    <cellStyle name="Calcul 2 6 2 3 6" xfId="17215" xr:uid="{00000000-0005-0000-0000-0000B8090000}"/>
    <cellStyle name="Calcul 2 6 2 3 6 2" xfId="37106" xr:uid="{4BB2AD96-675A-4CA1-A969-89A9FCC378FE}"/>
    <cellStyle name="Calcul 2 6 2 3 7" xfId="8998" xr:uid="{00000000-0005-0000-0000-0000B9090000}"/>
    <cellStyle name="Calcul 2 6 2 3 7 2" xfId="29030" xr:uid="{4F9059A2-2EB3-439F-A671-CF0646A9DFD8}"/>
    <cellStyle name="Calcul 2 6 2 3 8" xfId="22904" xr:uid="{00000000-0005-0000-0000-0000BA090000}"/>
    <cellStyle name="Calcul 2 6 2 3 8 2" xfId="42775" xr:uid="{BD8DB29B-BF80-4334-8C22-F5208A61454D}"/>
    <cellStyle name="Calcul 2 6 2 3 9" xfId="25900" xr:uid="{2A75C3F2-04D8-4100-AEB9-F09C1C67970C}"/>
    <cellStyle name="Calcul 2 6 2 4" xfId="4138" xr:uid="{00000000-0005-0000-0000-0000BB090000}"/>
    <cellStyle name="Calcul 2 6 2 4 2" xfId="4139" xr:uid="{00000000-0005-0000-0000-0000BC090000}"/>
    <cellStyle name="Calcul 2 6 2 4 2 2" xfId="11950" xr:uid="{00000000-0005-0000-0000-0000BD090000}"/>
    <cellStyle name="Calcul 2 6 2 4 2 2 2" xfId="31940" xr:uid="{BA972261-E897-4774-B8A1-B7076C0C854E}"/>
    <cellStyle name="Calcul 2 6 2 4 2 3" xfId="10003" xr:uid="{00000000-0005-0000-0000-0000BE090000}"/>
    <cellStyle name="Calcul 2 6 2 4 2 3 2" xfId="30018" xr:uid="{E70C8511-A07E-432F-84A8-69A23558EA54}"/>
    <cellStyle name="Calcul 2 6 2 4 2 4" xfId="15939" xr:uid="{00000000-0005-0000-0000-0000BF090000}"/>
    <cellStyle name="Calcul 2 6 2 4 2 4 2" xfId="35835" xr:uid="{7659F519-2A71-4DF0-9722-87FA939B6DC7}"/>
    <cellStyle name="Calcul 2 6 2 4 2 5" xfId="15977" xr:uid="{00000000-0005-0000-0000-0000C0090000}"/>
    <cellStyle name="Calcul 2 6 2 4 2 5 2" xfId="35873" xr:uid="{B3DA5738-0BF7-457F-9528-72FFEE628C82}"/>
    <cellStyle name="Calcul 2 6 2 4 2 6" xfId="15497" xr:uid="{00000000-0005-0000-0000-0000C1090000}"/>
    <cellStyle name="Calcul 2 6 2 4 2 6 2" xfId="35400" xr:uid="{D36797E5-552E-46CA-AA0E-45EBF79AC134}"/>
    <cellStyle name="Calcul 2 6 2 4 2 7" xfId="23855" xr:uid="{00000000-0005-0000-0000-0000C2090000}"/>
    <cellStyle name="Calcul 2 6 2 4 2 7 2" xfId="43718" xr:uid="{66376771-2875-4277-8350-C715772525E9}"/>
    <cellStyle name="Calcul 2 6 2 4 2 8" xfId="25903" xr:uid="{B5DB455D-0185-4CC9-90D2-5B90C5F28C1B}"/>
    <cellStyle name="Calcul 2 6 2 4 3" xfId="11949" xr:uid="{00000000-0005-0000-0000-0000C3090000}"/>
    <cellStyle name="Calcul 2 6 2 4 3 2" xfId="31939" xr:uid="{85ADA2ED-9637-47AD-81F8-9C023E78FA2F}"/>
    <cellStyle name="Calcul 2 6 2 4 4" xfId="10002" xr:uid="{00000000-0005-0000-0000-0000C4090000}"/>
    <cellStyle name="Calcul 2 6 2 4 4 2" xfId="30017" xr:uid="{13AA6CF3-88DC-4315-8ABC-7986D6F75766}"/>
    <cellStyle name="Calcul 2 6 2 4 5" xfId="19256" xr:uid="{00000000-0005-0000-0000-0000C5090000}"/>
    <cellStyle name="Calcul 2 6 2 4 5 2" xfId="39134" xr:uid="{EF0669F8-C936-4660-8183-2D6AF03FF73B}"/>
    <cellStyle name="Calcul 2 6 2 4 6" xfId="14773" xr:uid="{00000000-0005-0000-0000-0000C6090000}"/>
    <cellStyle name="Calcul 2 6 2 4 6 2" xfId="34684" xr:uid="{A5EF28A5-1098-4D4D-834E-3F4048FF17E7}"/>
    <cellStyle name="Calcul 2 6 2 4 7" xfId="9298" xr:uid="{00000000-0005-0000-0000-0000C7090000}"/>
    <cellStyle name="Calcul 2 6 2 4 7 2" xfId="29325" xr:uid="{F5E99087-641E-4DD6-916C-B04D298D0FE6}"/>
    <cellStyle name="Calcul 2 6 2 4 8" xfId="23854" xr:uid="{00000000-0005-0000-0000-0000C8090000}"/>
    <cellStyle name="Calcul 2 6 2 4 8 2" xfId="43717" xr:uid="{667F33B0-C4AC-4719-957D-A19B78C971B1}"/>
    <cellStyle name="Calcul 2 6 2 4 9" xfId="25902" xr:uid="{E05A8A32-37A2-4F11-B7A7-C907E0676296}"/>
    <cellStyle name="Calcul 2 6 2 5" xfId="4140" xr:uid="{00000000-0005-0000-0000-0000C9090000}"/>
    <cellStyle name="Calcul 2 6 2 5 2" xfId="11951" xr:uid="{00000000-0005-0000-0000-0000CA090000}"/>
    <cellStyle name="Calcul 2 6 2 5 2 2" xfId="31941" xr:uid="{98C7A85B-FE70-49D9-A001-C75BDEAACCE4}"/>
    <cellStyle name="Calcul 2 6 2 5 3" xfId="10004" xr:uid="{00000000-0005-0000-0000-0000CB090000}"/>
    <cellStyle name="Calcul 2 6 2 5 3 2" xfId="30019" xr:uid="{9601D2FB-074C-450B-83E9-0BA6E327B8B4}"/>
    <cellStyle name="Calcul 2 6 2 5 4" xfId="19258" xr:uid="{00000000-0005-0000-0000-0000CC090000}"/>
    <cellStyle name="Calcul 2 6 2 5 4 2" xfId="39136" xr:uid="{DB04DB39-6382-430F-914A-19497A3D3D0D}"/>
    <cellStyle name="Calcul 2 6 2 5 5" xfId="16521" xr:uid="{00000000-0005-0000-0000-0000CD090000}"/>
    <cellStyle name="Calcul 2 6 2 5 5 2" xfId="36414" xr:uid="{35B7BB0A-81C0-459D-8CA1-9487513E202F}"/>
    <cellStyle name="Calcul 2 6 2 5 6" xfId="16676" xr:uid="{00000000-0005-0000-0000-0000CE090000}"/>
    <cellStyle name="Calcul 2 6 2 5 6 2" xfId="36568" xr:uid="{DA985FFD-1E24-4275-A254-6BD79B715770}"/>
    <cellStyle name="Calcul 2 6 2 5 7" xfId="23856" xr:uid="{00000000-0005-0000-0000-0000CF090000}"/>
    <cellStyle name="Calcul 2 6 2 5 7 2" xfId="43719" xr:uid="{83224521-27F1-4505-8A4D-B5AA8D7B3CD2}"/>
    <cellStyle name="Calcul 2 6 2 5 8" xfId="25904" xr:uid="{2ADC4D1E-3BAA-47FC-818D-082FAF52A19F}"/>
    <cellStyle name="Calcul 2 6 2 6" xfId="10882" xr:uid="{00000000-0005-0000-0000-0000D0090000}"/>
    <cellStyle name="Calcul 2 6 2 6 2" xfId="30879" xr:uid="{25DBBFEC-BCB6-4DEA-8377-770CEA64BB09}"/>
    <cellStyle name="Calcul 2 6 2 7" xfId="3636" xr:uid="{00000000-0005-0000-0000-0000D1090000}"/>
    <cellStyle name="Calcul 2 6 3" xfId="4141" xr:uid="{00000000-0005-0000-0000-0000D2090000}"/>
    <cellStyle name="Calcul 2 6 3 2" xfId="4142" xr:uid="{00000000-0005-0000-0000-0000D3090000}"/>
    <cellStyle name="Calcul 2 6 3 2 2" xfId="11953" xr:uid="{00000000-0005-0000-0000-0000D4090000}"/>
    <cellStyle name="Calcul 2 6 3 2 2 2" xfId="31943" xr:uid="{6AC509A9-D497-4CBB-BC4F-7FF8C5A5F101}"/>
    <cellStyle name="Calcul 2 6 3 2 3" xfId="10005" xr:uid="{00000000-0005-0000-0000-0000D5090000}"/>
    <cellStyle name="Calcul 2 6 3 2 3 2" xfId="30020" xr:uid="{9DA4AE6E-A767-44D5-A672-DFA12987B2C6}"/>
    <cellStyle name="Calcul 2 6 3 2 4" xfId="17449" xr:uid="{00000000-0005-0000-0000-0000D6090000}"/>
    <cellStyle name="Calcul 2 6 3 2 4 2" xfId="37337" xr:uid="{8CF08BB1-97B9-4BBD-B7AD-3AEF764CD5F4}"/>
    <cellStyle name="Calcul 2 6 3 2 5" xfId="14890" xr:uid="{00000000-0005-0000-0000-0000D7090000}"/>
    <cellStyle name="Calcul 2 6 3 2 5 2" xfId="34801" xr:uid="{69B43C35-3918-482A-850E-409EA2BE1151}"/>
    <cellStyle name="Calcul 2 6 3 2 6" xfId="19411" xr:uid="{00000000-0005-0000-0000-0000D8090000}"/>
    <cellStyle name="Calcul 2 6 3 2 6 2" xfId="39289" xr:uid="{6E4F643E-AE50-44F6-B072-862A565D298D}"/>
    <cellStyle name="Calcul 2 6 3 2 7" xfId="23857" xr:uid="{00000000-0005-0000-0000-0000D9090000}"/>
    <cellStyle name="Calcul 2 6 3 2 7 2" xfId="43720" xr:uid="{37CE1C7F-A3A8-456D-8017-2D00BBC639A0}"/>
    <cellStyle name="Calcul 2 6 3 2 8" xfId="25906" xr:uid="{54C5D025-673E-4681-AD55-673A5B54E4F9}"/>
    <cellStyle name="Calcul 2 6 3 3" xfId="11952" xr:uid="{00000000-0005-0000-0000-0000DA090000}"/>
    <cellStyle name="Calcul 2 6 3 3 2" xfId="31942" xr:uid="{56EC1ECF-865A-4F6C-935D-667240C6D8A0}"/>
    <cellStyle name="Calcul 2 6 3 4" xfId="8965" xr:uid="{00000000-0005-0000-0000-0000DB090000}"/>
    <cellStyle name="Calcul 2 6 3 4 2" xfId="28998" xr:uid="{1DBACD68-C03D-4F40-BD41-1E29E35D6EB3}"/>
    <cellStyle name="Calcul 2 6 3 5" xfId="18278" xr:uid="{00000000-0005-0000-0000-0000DC090000}"/>
    <cellStyle name="Calcul 2 6 3 5 2" xfId="38162" xr:uid="{DBAF7C4F-6405-4578-96D4-49F59E304981}"/>
    <cellStyle name="Calcul 2 6 3 6" xfId="8514" xr:uid="{00000000-0005-0000-0000-0000DD090000}"/>
    <cellStyle name="Calcul 2 6 3 6 2" xfId="28576" xr:uid="{F17218B6-A6EF-49C5-99C7-F4CC50ACCF32}"/>
    <cellStyle name="Calcul 2 6 3 7" xfId="18429" xr:uid="{00000000-0005-0000-0000-0000DE090000}"/>
    <cellStyle name="Calcul 2 6 3 7 2" xfId="38312" xr:uid="{3DA71862-1B28-45E6-98E2-EEB7D93478BE}"/>
    <cellStyle name="Calcul 2 6 3 8" xfId="23414" xr:uid="{00000000-0005-0000-0000-0000DF090000}"/>
    <cellStyle name="Calcul 2 6 3 8 2" xfId="43277" xr:uid="{E4729867-94B2-49CE-8AF8-E4493DF0AF90}"/>
    <cellStyle name="Calcul 2 6 3 9" xfId="25905" xr:uid="{13487673-9FCA-4D1B-98D0-F28626F542F7}"/>
    <cellStyle name="Calcul 2 6 4" xfId="4143" xr:uid="{00000000-0005-0000-0000-0000E0090000}"/>
    <cellStyle name="Calcul 2 6 4 2" xfId="4144" xr:uid="{00000000-0005-0000-0000-0000E1090000}"/>
    <cellStyle name="Calcul 2 6 4 2 2" xfId="11955" xr:uid="{00000000-0005-0000-0000-0000E2090000}"/>
    <cellStyle name="Calcul 2 6 4 2 2 2" xfId="31945" xr:uid="{053A3CB1-D713-43C8-9D6A-7F6CBDEAEE09}"/>
    <cellStyle name="Calcul 2 6 4 2 3" xfId="10007" xr:uid="{00000000-0005-0000-0000-0000E3090000}"/>
    <cellStyle name="Calcul 2 6 4 2 3 2" xfId="30022" xr:uid="{4602B6C8-0BD6-4DEF-A14B-9276558ECAF7}"/>
    <cellStyle name="Calcul 2 6 4 2 4" xfId="19264" xr:uid="{00000000-0005-0000-0000-0000E4090000}"/>
    <cellStyle name="Calcul 2 6 4 2 4 2" xfId="39142" xr:uid="{7FC1D47E-EB56-41E0-A7A5-3CE222ACE49A}"/>
    <cellStyle name="Calcul 2 6 4 2 5" xfId="12837" xr:uid="{00000000-0005-0000-0000-0000E5090000}"/>
    <cellStyle name="Calcul 2 6 4 2 5 2" xfId="32822" xr:uid="{72EF3E58-40B7-4A42-A942-89763FEE39B2}"/>
    <cellStyle name="Calcul 2 6 4 2 6" xfId="19376" xr:uid="{00000000-0005-0000-0000-0000E6090000}"/>
    <cellStyle name="Calcul 2 6 4 2 6 2" xfId="39254" xr:uid="{DE61249F-7D87-40AA-A4AE-08AADE104195}"/>
    <cellStyle name="Calcul 2 6 4 2 7" xfId="23859" xr:uid="{00000000-0005-0000-0000-0000E7090000}"/>
    <cellStyle name="Calcul 2 6 4 2 7 2" xfId="43722" xr:uid="{B284E1C5-F974-49B5-B0BE-DD1932AB4AE4}"/>
    <cellStyle name="Calcul 2 6 4 2 8" xfId="25908" xr:uid="{A8D15442-247A-4FB0-A016-B6FEC8199FEF}"/>
    <cellStyle name="Calcul 2 6 4 3" xfId="11954" xr:uid="{00000000-0005-0000-0000-0000E8090000}"/>
    <cellStyle name="Calcul 2 6 4 3 2" xfId="31944" xr:uid="{1131F2C6-AB4D-48FD-AB87-7A7CE9FA8648}"/>
    <cellStyle name="Calcul 2 6 4 4" xfId="10006" xr:uid="{00000000-0005-0000-0000-0000E9090000}"/>
    <cellStyle name="Calcul 2 6 4 4 2" xfId="30021" xr:uid="{E5960D49-7AE6-45B1-B79D-5E5BF7F4F358}"/>
    <cellStyle name="Calcul 2 6 4 5" xfId="19282" xr:uid="{00000000-0005-0000-0000-0000EA090000}"/>
    <cellStyle name="Calcul 2 6 4 5 2" xfId="39160" xr:uid="{BA92B85F-38AD-45E1-95E1-1B11230C1248}"/>
    <cellStyle name="Calcul 2 6 4 6" xfId="18834" xr:uid="{00000000-0005-0000-0000-0000EB090000}"/>
    <cellStyle name="Calcul 2 6 4 6 2" xfId="38717" xr:uid="{0E6AD477-CEDE-4235-A108-07A1B40B788C}"/>
    <cellStyle name="Calcul 2 6 4 7" xfId="19384" xr:uid="{00000000-0005-0000-0000-0000EC090000}"/>
    <cellStyle name="Calcul 2 6 4 7 2" xfId="39262" xr:uid="{A32E091B-3209-4A6B-B5AB-B2C0993BBC6E}"/>
    <cellStyle name="Calcul 2 6 4 8" xfId="23858" xr:uid="{00000000-0005-0000-0000-0000ED090000}"/>
    <cellStyle name="Calcul 2 6 4 8 2" xfId="43721" xr:uid="{4FB202C8-4B31-40DE-AAC8-BD3057EFC65C}"/>
    <cellStyle name="Calcul 2 6 4 9" xfId="25907" xr:uid="{D3A10887-8317-4E86-A132-65175C3F57AA}"/>
    <cellStyle name="Calcul 2 6 5" xfId="4145" xr:uid="{00000000-0005-0000-0000-0000EE090000}"/>
    <cellStyle name="Calcul 2 6 5 2" xfId="4146" xr:uid="{00000000-0005-0000-0000-0000EF090000}"/>
    <cellStyle name="Calcul 2 6 5 2 2" xfId="11957" xr:uid="{00000000-0005-0000-0000-0000F0090000}"/>
    <cellStyle name="Calcul 2 6 5 2 2 2" xfId="31947" xr:uid="{5640D75C-56BC-4EEA-A805-58095FE523B1}"/>
    <cellStyle name="Calcul 2 6 5 2 3" xfId="10009" xr:uid="{00000000-0005-0000-0000-0000F1090000}"/>
    <cellStyle name="Calcul 2 6 5 2 3 2" xfId="30024" xr:uid="{E62DA4F6-06BA-4D93-8202-CAB98CF2FA30}"/>
    <cellStyle name="Calcul 2 6 5 2 4" xfId="9335" xr:uid="{00000000-0005-0000-0000-0000F2090000}"/>
    <cellStyle name="Calcul 2 6 5 2 4 2" xfId="29362" xr:uid="{21CC6EC2-1264-43F4-BABD-2E973B54F8BB}"/>
    <cellStyle name="Calcul 2 6 5 2 5" xfId="16660" xr:uid="{00000000-0005-0000-0000-0000F3090000}"/>
    <cellStyle name="Calcul 2 6 5 2 5 2" xfId="36553" xr:uid="{01976679-E6F4-41AE-8F53-0A1196BB15A4}"/>
    <cellStyle name="Calcul 2 6 5 2 6" xfId="17612" xr:uid="{00000000-0005-0000-0000-0000F4090000}"/>
    <cellStyle name="Calcul 2 6 5 2 6 2" xfId="37497" xr:uid="{8BD61287-6A06-420B-8BD9-3879E2490408}"/>
    <cellStyle name="Calcul 2 6 5 2 7" xfId="23861" xr:uid="{00000000-0005-0000-0000-0000F5090000}"/>
    <cellStyle name="Calcul 2 6 5 2 7 2" xfId="43724" xr:uid="{74BEFBC9-FDC5-47EB-9DE0-4543D4FDDBA1}"/>
    <cellStyle name="Calcul 2 6 5 2 8" xfId="25910" xr:uid="{7C3FA939-2C0E-4A72-B720-361CB44A5301}"/>
    <cellStyle name="Calcul 2 6 5 3" xfId="11956" xr:uid="{00000000-0005-0000-0000-0000F6090000}"/>
    <cellStyle name="Calcul 2 6 5 3 2" xfId="31946" xr:uid="{4F8AA007-8736-4090-AB8B-07BD2AF3CAA4}"/>
    <cellStyle name="Calcul 2 6 5 4" xfId="10008" xr:uid="{00000000-0005-0000-0000-0000F7090000}"/>
    <cellStyle name="Calcul 2 6 5 4 2" xfId="30023" xr:uid="{007ABD80-848A-497C-9FFE-337CC2F36F98}"/>
    <cellStyle name="Calcul 2 6 5 5" xfId="19286" xr:uid="{00000000-0005-0000-0000-0000F8090000}"/>
    <cellStyle name="Calcul 2 6 5 5 2" xfId="39164" xr:uid="{CBF17BC7-9C2C-4F75-882E-CB6504E49018}"/>
    <cellStyle name="Calcul 2 6 5 6" xfId="12838" xr:uid="{00000000-0005-0000-0000-0000F9090000}"/>
    <cellStyle name="Calcul 2 6 5 6 2" xfId="32823" xr:uid="{EF2AEBE5-F655-4FAE-A3CD-90B895599F82}"/>
    <cellStyle name="Calcul 2 6 5 7" xfId="20001" xr:uid="{00000000-0005-0000-0000-0000FA090000}"/>
    <cellStyle name="Calcul 2 6 5 7 2" xfId="39877" xr:uid="{0F256E64-57D1-48D1-BCF6-2C9B562262EA}"/>
    <cellStyle name="Calcul 2 6 5 8" xfId="23860" xr:uid="{00000000-0005-0000-0000-0000FB090000}"/>
    <cellStyle name="Calcul 2 6 5 8 2" xfId="43723" xr:uid="{66FDE907-176E-4798-801C-EE39894577C6}"/>
    <cellStyle name="Calcul 2 6 5 9" xfId="25909" xr:uid="{505D1A53-B23D-4C5A-9E4D-DB406D708574}"/>
    <cellStyle name="Calcul 2 6 6" xfId="4147" xr:uid="{00000000-0005-0000-0000-0000FC090000}"/>
    <cellStyle name="Calcul 2 6 6 2" xfId="11958" xr:uid="{00000000-0005-0000-0000-0000FD090000}"/>
    <cellStyle name="Calcul 2 6 6 2 2" xfId="31948" xr:uid="{419D7C8B-6934-49FD-B11F-67BD22978616}"/>
    <cellStyle name="Calcul 2 6 6 3" xfId="11139" xr:uid="{00000000-0005-0000-0000-0000FE090000}"/>
    <cellStyle name="Calcul 2 6 6 3 2" xfId="31135" xr:uid="{65F97B43-2DAF-4A1E-8530-546C700E84D5}"/>
    <cellStyle name="Calcul 2 6 6 4" xfId="9872" xr:uid="{00000000-0005-0000-0000-0000FF090000}"/>
    <cellStyle name="Calcul 2 6 6 4 2" xfId="29892" xr:uid="{37749335-7CDC-45CE-B85C-C66C18B661B3}"/>
    <cellStyle name="Calcul 2 6 6 5" xfId="18831" xr:uid="{00000000-0005-0000-0000-0000000A0000}"/>
    <cellStyle name="Calcul 2 6 6 5 2" xfId="38714" xr:uid="{CBCE7924-824A-41C7-AB4D-0783ED33A181}"/>
    <cellStyle name="Calcul 2 6 6 6" xfId="11339" xr:uid="{00000000-0005-0000-0000-0000010A0000}"/>
    <cellStyle name="Calcul 2 6 6 6 2" xfId="31335" xr:uid="{E3D295FB-1DE5-4B62-9CA2-162726508B29}"/>
    <cellStyle name="Calcul 2 6 6 7" xfId="19975" xr:uid="{00000000-0005-0000-0000-0000020A0000}"/>
    <cellStyle name="Calcul 2 6 6 7 2" xfId="39851" xr:uid="{E51389ED-9D07-429E-B46F-17BE4525C627}"/>
    <cellStyle name="Calcul 2 6 6 8" xfId="25911" xr:uid="{A997D6DF-F9A3-42E6-B75D-B59DAF5CE59C}"/>
    <cellStyle name="Calcul 2 6 7" xfId="10764" xr:uid="{00000000-0005-0000-0000-0000030A0000}"/>
    <cellStyle name="Calcul 2 6 7 2" xfId="30765" xr:uid="{5A2DE59D-4024-44FE-A9C6-E8FC6AE64C48}"/>
    <cellStyle name="Calcul 2 7" xfId="2460" xr:uid="{00000000-0005-0000-0000-0000040A0000}"/>
    <cellStyle name="Calcul 2 7 2" xfId="2613" xr:uid="{00000000-0005-0000-0000-0000050A0000}"/>
    <cellStyle name="Calcul 2 7 2 2" xfId="4148" xr:uid="{00000000-0005-0000-0000-0000060A0000}"/>
    <cellStyle name="Calcul 2 7 2 2 2" xfId="4149" xr:uid="{00000000-0005-0000-0000-0000070A0000}"/>
    <cellStyle name="Calcul 2 7 2 2 2 2" xfId="11960" xr:uid="{00000000-0005-0000-0000-0000080A0000}"/>
    <cellStyle name="Calcul 2 7 2 2 2 2 2" xfId="31950" xr:uid="{333BB54F-DFC4-4000-A48D-F5BB38EBCDA6}"/>
    <cellStyle name="Calcul 2 7 2 2 2 3" xfId="10011" xr:uid="{00000000-0005-0000-0000-0000090A0000}"/>
    <cellStyle name="Calcul 2 7 2 2 2 3 2" xfId="30026" xr:uid="{997EAD23-CF97-4EE2-B3EF-612209D95730}"/>
    <cellStyle name="Calcul 2 7 2 2 2 4" xfId="19287" xr:uid="{00000000-0005-0000-0000-00000A0A0000}"/>
    <cellStyle name="Calcul 2 7 2 2 2 4 2" xfId="39165" xr:uid="{EFA75501-5F6E-4382-9646-722B13D01A5B}"/>
    <cellStyle name="Calcul 2 7 2 2 2 5" xfId="19252" xr:uid="{00000000-0005-0000-0000-00000B0A0000}"/>
    <cellStyle name="Calcul 2 7 2 2 2 5 2" xfId="39130" xr:uid="{440E7829-BB74-4985-B40E-90C4F54287D6}"/>
    <cellStyle name="Calcul 2 7 2 2 2 6" xfId="18716" xr:uid="{00000000-0005-0000-0000-00000C0A0000}"/>
    <cellStyle name="Calcul 2 7 2 2 2 6 2" xfId="38599" xr:uid="{24760704-DFDB-4705-9BEA-F35A34E5004F}"/>
    <cellStyle name="Calcul 2 7 2 2 2 7" xfId="23863" xr:uid="{00000000-0005-0000-0000-00000D0A0000}"/>
    <cellStyle name="Calcul 2 7 2 2 2 7 2" xfId="43726" xr:uid="{CE13A63B-B31D-4261-94F5-601280719D54}"/>
    <cellStyle name="Calcul 2 7 2 2 2 8" xfId="25913" xr:uid="{D968D236-0B35-431D-B71B-8186A39928C4}"/>
    <cellStyle name="Calcul 2 7 2 2 3" xfId="11959" xr:uid="{00000000-0005-0000-0000-00000E0A0000}"/>
    <cellStyle name="Calcul 2 7 2 2 3 2" xfId="31949" xr:uid="{68B9204D-19BC-4502-BF24-4B44E29F2B09}"/>
    <cellStyle name="Calcul 2 7 2 2 4" xfId="10010" xr:uid="{00000000-0005-0000-0000-00000F0A0000}"/>
    <cellStyle name="Calcul 2 7 2 2 4 2" xfId="30025" xr:uid="{4C6ABCE0-6149-45FC-BEAB-095C607C093C}"/>
    <cellStyle name="Calcul 2 7 2 2 5" xfId="9334" xr:uid="{00000000-0005-0000-0000-0000100A0000}"/>
    <cellStyle name="Calcul 2 7 2 2 5 2" xfId="29361" xr:uid="{5EF434E7-ED97-4A1A-9D0B-4C6C5127BBAF}"/>
    <cellStyle name="Calcul 2 7 2 2 6" xfId="19983" xr:uid="{00000000-0005-0000-0000-0000110A0000}"/>
    <cellStyle name="Calcul 2 7 2 2 6 2" xfId="39859" xr:uid="{69690C73-916C-4AF3-9E64-A591CE4DC9B8}"/>
    <cellStyle name="Calcul 2 7 2 2 7" xfId="9388" xr:uid="{00000000-0005-0000-0000-0000120A0000}"/>
    <cellStyle name="Calcul 2 7 2 2 7 2" xfId="29415" xr:uid="{1F5CF0A8-18EA-491E-8F02-01DFED46D949}"/>
    <cellStyle name="Calcul 2 7 2 2 8" xfId="23862" xr:uid="{00000000-0005-0000-0000-0000130A0000}"/>
    <cellStyle name="Calcul 2 7 2 2 8 2" xfId="43725" xr:uid="{1BE0C42F-4637-45DD-A5AD-1AEC80D1FBC6}"/>
    <cellStyle name="Calcul 2 7 2 2 9" xfId="25912" xr:uid="{91FCF6A6-F677-4AD9-A85A-38AD2F92B1C9}"/>
    <cellStyle name="Calcul 2 7 2 3" xfId="4150" xr:uid="{00000000-0005-0000-0000-0000140A0000}"/>
    <cellStyle name="Calcul 2 7 2 3 2" xfId="4151" xr:uid="{00000000-0005-0000-0000-0000150A0000}"/>
    <cellStyle name="Calcul 2 7 2 3 2 2" xfId="11962" xr:uid="{00000000-0005-0000-0000-0000160A0000}"/>
    <cellStyle name="Calcul 2 7 2 3 2 2 2" xfId="31952" xr:uid="{E122D1F9-D666-4AA2-97AC-35003B952D44}"/>
    <cellStyle name="Calcul 2 7 2 3 2 3" xfId="11140" xr:uid="{00000000-0005-0000-0000-0000170A0000}"/>
    <cellStyle name="Calcul 2 7 2 3 2 3 2" xfId="31136" xr:uid="{FE1EBF9F-D678-4C46-97CA-143FE2DFD8DA}"/>
    <cellStyle name="Calcul 2 7 2 3 2 4" xfId="8620" xr:uid="{00000000-0005-0000-0000-0000180A0000}"/>
    <cellStyle name="Calcul 2 7 2 3 2 4 2" xfId="28673" xr:uid="{F2A69461-461D-430D-8193-D845F0570DED}"/>
    <cellStyle name="Calcul 2 7 2 3 2 5" xfId="12840" xr:uid="{00000000-0005-0000-0000-0000190A0000}"/>
    <cellStyle name="Calcul 2 7 2 3 2 5 2" xfId="32825" xr:uid="{AB563042-98E6-4FF5-9BF7-2EF41A5AFB30}"/>
    <cellStyle name="Calcul 2 7 2 3 2 6" xfId="16656" xr:uid="{00000000-0005-0000-0000-00001A0A0000}"/>
    <cellStyle name="Calcul 2 7 2 3 2 6 2" xfId="36549" xr:uid="{0968FAEB-721F-4C7A-82E9-2448D653481D}"/>
    <cellStyle name="Calcul 2 7 2 3 2 7" xfId="17447" xr:uid="{00000000-0005-0000-0000-00001B0A0000}"/>
    <cellStyle name="Calcul 2 7 2 3 2 7 2" xfId="37335" xr:uid="{CB890838-4459-48A3-A17A-86637C9F873C}"/>
    <cellStyle name="Calcul 2 7 2 3 2 8" xfId="25915" xr:uid="{A11CD986-9C4A-46FE-A5A7-AE0A93A0B303}"/>
    <cellStyle name="Calcul 2 7 2 3 3" xfId="11961" xr:uid="{00000000-0005-0000-0000-00001C0A0000}"/>
    <cellStyle name="Calcul 2 7 2 3 3 2" xfId="31951" xr:uid="{57BC7A01-5873-4A98-88E8-6EE4779C3093}"/>
    <cellStyle name="Calcul 2 7 2 3 4" xfId="11461" xr:uid="{00000000-0005-0000-0000-00001D0A0000}"/>
    <cellStyle name="Calcul 2 7 2 3 4 2" xfId="31456" xr:uid="{39AA1281-0458-4E23-969D-A3D7E3C05919}"/>
    <cellStyle name="Calcul 2 7 2 3 5" xfId="19320" xr:uid="{00000000-0005-0000-0000-00001E0A0000}"/>
    <cellStyle name="Calcul 2 7 2 3 5 2" xfId="39198" xr:uid="{78BDDC11-5637-46DD-AE27-E976D00362EB}"/>
    <cellStyle name="Calcul 2 7 2 3 6" xfId="9794" xr:uid="{00000000-0005-0000-0000-00001F0A0000}"/>
    <cellStyle name="Calcul 2 7 2 3 6 2" xfId="29820" xr:uid="{F231414C-4A94-4E81-8DB9-BBD8180318DD}"/>
    <cellStyle name="Calcul 2 7 2 3 7" xfId="16655" xr:uid="{00000000-0005-0000-0000-0000200A0000}"/>
    <cellStyle name="Calcul 2 7 2 3 7 2" xfId="36548" xr:uid="{C621F280-0FDE-4465-BCD1-CF517C3EA6A9}"/>
    <cellStyle name="Calcul 2 7 2 3 8" xfId="23864" xr:uid="{00000000-0005-0000-0000-0000210A0000}"/>
    <cellStyle name="Calcul 2 7 2 3 8 2" xfId="43727" xr:uid="{D9E67BEE-CED8-4B44-BF35-2EBB7ECDB809}"/>
    <cellStyle name="Calcul 2 7 2 3 9" xfId="25914" xr:uid="{031B0402-82BA-45B4-BE46-9DCC68C25C0E}"/>
    <cellStyle name="Calcul 2 7 2 4" xfId="4152" xr:uid="{00000000-0005-0000-0000-0000220A0000}"/>
    <cellStyle name="Calcul 2 7 2 4 2" xfId="4153" xr:uid="{00000000-0005-0000-0000-0000230A0000}"/>
    <cellStyle name="Calcul 2 7 2 4 2 2" xfId="11964" xr:uid="{00000000-0005-0000-0000-0000240A0000}"/>
    <cellStyle name="Calcul 2 7 2 4 2 2 2" xfId="31954" xr:uid="{2CD1D600-E70A-42E5-8229-104479A0DB4C}"/>
    <cellStyle name="Calcul 2 7 2 4 2 3" xfId="11463" xr:uid="{00000000-0005-0000-0000-0000250A0000}"/>
    <cellStyle name="Calcul 2 7 2 4 2 3 2" xfId="31458" xr:uid="{A85E39E5-E098-489A-8C99-D4B84D3AECB3}"/>
    <cellStyle name="Calcul 2 7 2 4 2 4" xfId="15826" xr:uid="{00000000-0005-0000-0000-0000260A0000}"/>
    <cellStyle name="Calcul 2 7 2 4 2 4 2" xfId="35724" xr:uid="{52C388AE-625A-4A33-B363-D2F7326D4125}"/>
    <cellStyle name="Calcul 2 7 2 4 2 5" xfId="12276" xr:uid="{00000000-0005-0000-0000-0000270A0000}"/>
    <cellStyle name="Calcul 2 7 2 4 2 5 2" xfId="32262" xr:uid="{4E3BED34-8086-4064-B3C7-B549D8BEE7F0}"/>
    <cellStyle name="Calcul 2 7 2 4 2 6" xfId="12819" xr:uid="{00000000-0005-0000-0000-0000280A0000}"/>
    <cellStyle name="Calcul 2 7 2 4 2 6 2" xfId="32805" xr:uid="{4FB7A23A-6EC2-48CF-A346-EB2C29867CB1}"/>
    <cellStyle name="Calcul 2 7 2 4 2 7" xfId="23866" xr:uid="{00000000-0005-0000-0000-0000290A0000}"/>
    <cellStyle name="Calcul 2 7 2 4 2 7 2" xfId="43729" xr:uid="{909CB8F7-3D93-4C1F-9475-FB17D8E348C2}"/>
    <cellStyle name="Calcul 2 7 2 4 2 8" xfId="25917" xr:uid="{B0A0CBB5-C0BD-42A9-A45B-D0714380186E}"/>
    <cellStyle name="Calcul 2 7 2 4 3" xfId="11963" xr:uid="{00000000-0005-0000-0000-00002A0A0000}"/>
    <cellStyle name="Calcul 2 7 2 4 3 2" xfId="31953" xr:uid="{C9F9F10C-FC99-4CAB-B527-C8B44DD4C519}"/>
    <cellStyle name="Calcul 2 7 2 4 4" xfId="11462" xr:uid="{00000000-0005-0000-0000-00002B0A0000}"/>
    <cellStyle name="Calcul 2 7 2 4 4 2" xfId="31457" xr:uid="{95633D7F-82BF-4E7C-98B8-BE57B2C90853}"/>
    <cellStyle name="Calcul 2 7 2 4 5" xfId="19296" xr:uid="{00000000-0005-0000-0000-00002C0A0000}"/>
    <cellStyle name="Calcul 2 7 2 4 5 2" xfId="39174" xr:uid="{10481CDC-D6D0-406F-AFA2-4B5439F35B8E}"/>
    <cellStyle name="Calcul 2 7 2 4 6" xfId="15464" xr:uid="{00000000-0005-0000-0000-00002D0A0000}"/>
    <cellStyle name="Calcul 2 7 2 4 6 2" xfId="35367" xr:uid="{A0FA7721-FD63-4378-98B9-20AC8FF8F9D3}"/>
    <cellStyle name="Calcul 2 7 2 4 7" xfId="8871" xr:uid="{00000000-0005-0000-0000-00002E0A0000}"/>
    <cellStyle name="Calcul 2 7 2 4 7 2" xfId="28904" xr:uid="{01B2BEE9-2308-4D73-AC84-DB3F17675B0C}"/>
    <cellStyle name="Calcul 2 7 2 4 8" xfId="23865" xr:uid="{00000000-0005-0000-0000-00002F0A0000}"/>
    <cellStyle name="Calcul 2 7 2 4 8 2" xfId="43728" xr:uid="{DA7DFA71-694F-404C-9FCB-F1D93C31A0BB}"/>
    <cellStyle name="Calcul 2 7 2 4 9" xfId="25916" xr:uid="{9717BF8B-F45D-478C-8237-359CBFD859D9}"/>
    <cellStyle name="Calcul 2 7 2 5" xfId="4154" xr:uid="{00000000-0005-0000-0000-0000300A0000}"/>
    <cellStyle name="Calcul 2 7 2 5 2" xfId="11965" xr:uid="{00000000-0005-0000-0000-0000310A0000}"/>
    <cellStyle name="Calcul 2 7 2 5 2 2" xfId="31955" xr:uid="{AAF9C350-9BE7-41F1-AA43-E34B7B2034DD}"/>
    <cellStyle name="Calcul 2 7 2 5 3" xfId="11464" xr:uid="{00000000-0005-0000-0000-0000320A0000}"/>
    <cellStyle name="Calcul 2 7 2 5 3 2" xfId="31459" xr:uid="{FE113B89-5325-4590-99F0-22EC4C7D738F}"/>
    <cellStyle name="Calcul 2 7 2 5 4" xfId="11296" xr:uid="{00000000-0005-0000-0000-0000330A0000}"/>
    <cellStyle name="Calcul 2 7 2 5 4 2" xfId="31292" xr:uid="{367C6DA0-EF3B-4749-9C36-4A74461051C3}"/>
    <cellStyle name="Calcul 2 7 2 5 5" xfId="9133" xr:uid="{00000000-0005-0000-0000-0000340A0000}"/>
    <cellStyle name="Calcul 2 7 2 5 5 2" xfId="29164" xr:uid="{8F543808-BE1C-4845-8B31-99C967FCB122}"/>
    <cellStyle name="Calcul 2 7 2 5 6" xfId="16650" xr:uid="{00000000-0005-0000-0000-0000350A0000}"/>
    <cellStyle name="Calcul 2 7 2 5 6 2" xfId="36543" xr:uid="{C90D267F-F686-4E96-AE59-44FCA7465625}"/>
    <cellStyle name="Calcul 2 7 2 5 7" xfId="23867" xr:uid="{00000000-0005-0000-0000-0000360A0000}"/>
    <cellStyle name="Calcul 2 7 2 5 7 2" xfId="43730" xr:uid="{D39DC08F-3C87-4CA2-B829-189C657E68BC}"/>
    <cellStyle name="Calcul 2 7 2 5 8" xfId="25918" xr:uid="{AC7C5CEF-F5F2-4D02-8EA9-05CA3CBB8B15}"/>
    <cellStyle name="Calcul 2 7 2 6" xfId="10883" xr:uid="{00000000-0005-0000-0000-0000370A0000}"/>
    <cellStyle name="Calcul 2 7 2 6 2" xfId="30880" xr:uid="{E4C62ED3-2531-432A-9DF8-C6CB3379C829}"/>
    <cellStyle name="Calcul 2 7 2 7" xfId="3637" xr:uid="{00000000-0005-0000-0000-0000380A0000}"/>
    <cellStyle name="Calcul 2 7 3" xfId="4155" xr:uid="{00000000-0005-0000-0000-0000390A0000}"/>
    <cellStyle name="Calcul 2 7 3 2" xfId="4156" xr:uid="{00000000-0005-0000-0000-00003A0A0000}"/>
    <cellStyle name="Calcul 2 7 3 2 2" xfId="11967" xr:uid="{00000000-0005-0000-0000-00003B0A0000}"/>
    <cellStyle name="Calcul 2 7 3 2 2 2" xfId="31957" xr:uid="{E7CAA1AE-595C-456F-AD7A-D5D5027AE869}"/>
    <cellStyle name="Calcul 2 7 3 2 3" xfId="11466" xr:uid="{00000000-0005-0000-0000-00003C0A0000}"/>
    <cellStyle name="Calcul 2 7 3 2 3 2" xfId="31461" xr:uid="{BA373075-8276-4955-8950-78832315A934}"/>
    <cellStyle name="Calcul 2 7 3 2 4" xfId="19335" xr:uid="{00000000-0005-0000-0000-00003D0A0000}"/>
    <cellStyle name="Calcul 2 7 3 2 4 2" xfId="39213" xr:uid="{AC509017-8780-4642-AE04-72C70A7FD8B3}"/>
    <cellStyle name="Calcul 2 7 3 2 5" xfId="16047" xr:uid="{00000000-0005-0000-0000-00003E0A0000}"/>
    <cellStyle name="Calcul 2 7 3 2 5 2" xfId="35942" xr:uid="{9CA3EA33-A97A-4522-9668-0B455EB085D0}"/>
    <cellStyle name="Calcul 2 7 3 2 6" xfId="10317" xr:uid="{00000000-0005-0000-0000-00003F0A0000}"/>
    <cellStyle name="Calcul 2 7 3 2 6 2" xfId="30330" xr:uid="{DE2A83DE-0061-46AD-AF3D-8CCC73F04C34}"/>
    <cellStyle name="Calcul 2 7 3 2 7" xfId="23868" xr:uid="{00000000-0005-0000-0000-0000400A0000}"/>
    <cellStyle name="Calcul 2 7 3 2 7 2" xfId="43731" xr:uid="{215F5218-AF03-495F-B1AD-2600EC64FE05}"/>
    <cellStyle name="Calcul 2 7 3 2 8" xfId="25920" xr:uid="{84EE1D8A-A4A8-4305-BA3D-43609663ADAC}"/>
    <cellStyle name="Calcul 2 7 3 3" xfId="11966" xr:uid="{00000000-0005-0000-0000-0000410A0000}"/>
    <cellStyle name="Calcul 2 7 3 3 2" xfId="31956" xr:uid="{268FF6B8-CD85-4F17-BEE5-C6E14EED06BC}"/>
    <cellStyle name="Calcul 2 7 3 4" xfId="11465" xr:uid="{00000000-0005-0000-0000-0000420A0000}"/>
    <cellStyle name="Calcul 2 7 3 4 2" xfId="31460" xr:uid="{8D18BABA-B177-4F56-ACCA-946E9E02E843}"/>
    <cellStyle name="Calcul 2 7 3 5" xfId="18042" xr:uid="{00000000-0005-0000-0000-0000430A0000}"/>
    <cellStyle name="Calcul 2 7 3 5 2" xfId="37927" xr:uid="{065845DF-7A09-45FF-A39A-A09F61299671}"/>
    <cellStyle name="Calcul 2 7 3 6" xfId="12839" xr:uid="{00000000-0005-0000-0000-0000440A0000}"/>
    <cellStyle name="Calcul 2 7 3 6 2" xfId="32824" xr:uid="{8339D045-F75F-48AE-8A98-ABB7E89762E3}"/>
    <cellStyle name="Calcul 2 7 3 7" xfId="16263" xr:uid="{00000000-0005-0000-0000-0000450A0000}"/>
    <cellStyle name="Calcul 2 7 3 7 2" xfId="36156" xr:uid="{AE2AF65B-DC3D-4F21-BDE4-DD5E7B1B2509}"/>
    <cellStyle name="Calcul 2 7 3 8" xfId="18584" xr:uid="{00000000-0005-0000-0000-0000460A0000}"/>
    <cellStyle name="Calcul 2 7 3 8 2" xfId="38467" xr:uid="{6360726D-DCE0-4299-89B6-860BFC94E975}"/>
    <cellStyle name="Calcul 2 7 3 9" xfId="25919" xr:uid="{3FB844CB-6088-4A39-9BC6-6146D9F6FDB4}"/>
    <cellStyle name="Calcul 2 7 4" xfId="4157" xr:uid="{00000000-0005-0000-0000-0000470A0000}"/>
    <cellStyle name="Calcul 2 7 4 2" xfId="4158" xr:uid="{00000000-0005-0000-0000-0000480A0000}"/>
    <cellStyle name="Calcul 2 7 4 2 2" xfId="11969" xr:uid="{00000000-0005-0000-0000-0000490A0000}"/>
    <cellStyle name="Calcul 2 7 4 2 2 2" xfId="31959" xr:uid="{10029649-19ED-43D5-A16B-EA493D412914}"/>
    <cellStyle name="Calcul 2 7 4 2 3" xfId="10012" xr:uid="{00000000-0005-0000-0000-00004A0A0000}"/>
    <cellStyle name="Calcul 2 7 4 2 3 2" xfId="30027" xr:uid="{DAD68B22-1D51-475B-A36A-AA785CE0EDEF}"/>
    <cellStyle name="Calcul 2 7 4 2 4" xfId="9575" xr:uid="{00000000-0005-0000-0000-00004B0A0000}"/>
    <cellStyle name="Calcul 2 7 4 2 4 2" xfId="29601" xr:uid="{BB0BF375-C103-491E-85BA-94CEC993E5FE}"/>
    <cellStyle name="Calcul 2 7 4 2 5" xfId="18345" xr:uid="{00000000-0005-0000-0000-00004C0A0000}"/>
    <cellStyle name="Calcul 2 7 4 2 5 2" xfId="38229" xr:uid="{5A0D1534-9B4C-4F63-9974-44C7DA6DBE5E}"/>
    <cellStyle name="Calcul 2 7 4 2 6" xfId="17918" xr:uid="{00000000-0005-0000-0000-00004D0A0000}"/>
    <cellStyle name="Calcul 2 7 4 2 6 2" xfId="37803" xr:uid="{BF06AA5C-A854-4582-A402-C634814F72B6}"/>
    <cellStyle name="Calcul 2 7 4 2 7" xfId="23869" xr:uid="{00000000-0005-0000-0000-00004E0A0000}"/>
    <cellStyle name="Calcul 2 7 4 2 7 2" xfId="43732" xr:uid="{D09FA796-8771-48B2-AF7B-C2D24EC8A542}"/>
    <cellStyle name="Calcul 2 7 4 2 8" xfId="25922" xr:uid="{4F0CA6E4-86F2-4B6E-99DC-28C583BC2D5C}"/>
    <cellStyle name="Calcul 2 7 4 3" xfId="11968" xr:uid="{00000000-0005-0000-0000-00004F0A0000}"/>
    <cellStyle name="Calcul 2 7 4 3 2" xfId="31958" xr:uid="{98F7FB95-5F4A-4305-8EAA-2DBF8A1ECE1C}"/>
    <cellStyle name="Calcul 2 7 4 4" xfId="11141" xr:uid="{00000000-0005-0000-0000-0000500A0000}"/>
    <cellStyle name="Calcul 2 7 4 4 2" xfId="31137" xr:uid="{8A0A3DEB-214E-4977-ABAF-9353A4151CFF}"/>
    <cellStyle name="Calcul 2 7 4 5" xfId="10248" xr:uid="{00000000-0005-0000-0000-0000510A0000}"/>
    <cellStyle name="Calcul 2 7 4 5 2" xfId="30261" xr:uid="{14A992DC-4FAE-45E4-9D7A-D4569147558B}"/>
    <cellStyle name="Calcul 2 7 4 6" xfId="18284" xr:uid="{00000000-0005-0000-0000-0000520A0000}"/>
    <cellStyle name="Calcul 2 7 4 6 2" xfId="38168" xr:uid="{21626BCD-3D17-48F5-99C8-8E98E9ED80BC}"/>
    <cellStyle name="Calcul 2 7 4 7" xfId="10290" xr:uid="{00000000-0005-0000-0000-0000530A0000}"/>
    <cellStyle name="Calcul 2 7 4 7 2" xfId="30303" xr:uid="{4A75E949-0436-4512-8104-4145571C6EDC}"/>
    <cellStyle name="Calcul 2 7 4 8" xfId="11218" xr:uid="{00000000-0005-0000-0000-0000540A0000}"/>
    <cellStyle name="Calcul 2 7 4 8 2" xfId="31214" xr:uid="{0B21539A-D073-4875-B1B2-DB35159E77C2}"/>
    <cellStyle name="Calcul 2 7 4 9" xfId="25921" xr:uid="{37D6FAA4-67FA-4429-A7E2-406CE2B8D9F4}"/>
    <cellStyle name="Calcul 2 7 5" xfId="4159" xr:uid="{00000000-0005-0000-0000-0000550A0000}"/>
    <cellStyle name="Calcul 2 7 5 2" xfId="4160" xr:uid="{00000000-0005-0000-0000-0000560A0000}"/>
    <cellStyle name="Calcul 2 7 5 2 2" xfId="11971" xr:uid="{00000000-0005-0000-0000-0000570A0000}"/>
    <cellStyle name="Calcul 2 7 5 2 2 2" xfId="31961" xr:uid="{329585A2-FD4A-41C0-AF29-ECDF91478785}"/>
    <cellStyle name="Calcul 2 7 5 2 3" xfId="10014" xr:uid="{00000000-0005-0000-0000-0000580A0000}"/>
    <cellStyle name="Calcul 2 7 5 2 3 2" xfId="30029" xr:uid="{6462812F-CBB3-4A68-997E-E492B295FEF4}"/>
    <cellStyle name="Calcul 2 7 5 2 4" xfId="16100" xr:uid="{00000000-0005-0000-0000-0000590A0000}"/>
    <cellStyle name="Calcul 2 7 5 2 4 2" xfId="35994" xr:uid="{0BDA1097-D937-4D15-A12D-61443C76475C}"/>
    <cellStyle name="Calcul 2 7 5 2 5" xfId="16689" xr:uid="{00000000-0005-0000-0000-00005A0A0000}"/>
    <cellStyle name="Calcul 2 7 5 2 5 2" xfId="36581" xr:uid="{8DC0B3B7-F894-4D2F-914B-39100100033E}"/>
    <cellStyle name="Calcul 2 7 5 2 6" xfId="18783" xr:uid="{00000000-0005-0000-0000-00005B0A0000}"/>
    <cellStyle name="Calcul 2 7 5 2 6 2" xfId="38666" xr:uid="{BF13441B-5E51-40FD-AF3F-5D2C0591E8A7}"/>
    <cellStyle name="Calcul 2 7 5 2 7" xfId="23871" xr:uid="{00000000-0005-0000-0000-00005C0A0000}"/>
    <cellStyle name="Calcul 2 7 5 2 7 2" xfId="43734" xr:uid="{2A973A07-F052-4EC8-A455-61702556AF84}"/>
    <cellStyle name="Calcul 2 7 5 2 8" xfId="25924" xr:uid="{B60C0343-F6FC-40A8-BF5A-69F0DC53D453}"/>
    <cellStyle name="Calcul 2 7 5 3" xfId="11970" xr:uid="{00000000-0005-0000-0000-00005D0A0000}"/>
    <cellStyle name="Calcul 2 7 5 3 2" xfId="31960" xr:uid="{F85525F5-B049-4EB2-B2A0-62FEE9A50A4F}"/>
    <cellStyle name="Calcul 2 7 5 4" xfId="10013" xr:uid="{00000000-0005-0000-0000-00005E0A0000}"/>
    <cellStyle name="Calcul 2 7 5 4 2" xfId="30028" xr:uid="{07222D21-36A8-4AE6-8F09-847AD0559844}"/>
    <cellStyle name="Calcul 2 7 5 5" xfId="17615" xr:uid="{00000000-0005-0000-0000-00005F0A0000}"/>
    <cellStyle name="Calcul 2 7 5 5 2" xfId="37500" xr:uid="{66DB614B-2E98-4F43-A9C5-3BED1F0C4361}"/>
    <cellStyle name="Calcul 2 7 5 6" xfId="16140" xr:uid="{00000000-0005-0000-0000-0000600A0000}"/>
    <cellStyle name="Calcul 2 7 5 6 2" xfId="36034" xr:uid="{DD362701-8F86-48B1-8947-14983B90D15F}"/>
    <cellStyle name="Calcul 2 7 5 7" xfId="19461" xr:uid="{00000000-0005-0000-0000-0000610A0000}"/>
    <cellStyle name="Calcul 2 7 5 7 2" xfId="39339" xr:uid="{6D37212C-1286-4F4B-9479-22E0ECD2D312}"/>
    <cellStyle name="Calcul 2 7 5 8" xfId="23870" xr:uid="{00000000-0005-0000-0000-0000620A0000}"/>
    <cellStyle name="Calcul 2 7 5 8 2" xfId="43733" xr:uid="{ABDA8D9F-7394-4C27-8037-CD245D35535F}"/>
    <cellStyle name="Calcul 2 7 5 9" xfId="25923" xr:uid="{91C53327-719E-4909-8FB0-99C5D8D75FE3}"/>
    <cellStyle name="Calcul 2 7 6" xfId="4161" xr:uid="{00000000-0005-0000-0000-0000630A0000}"/>
    <cellStyle name="Calcul 2 7 6 2" xfId="11972" xr:uid="{00000000-0005-0000-0000-0000640A0000}"/>
    <cellStyle name="Calcul 2 7 6 2 2" xfId="31962" xr:uid="{80C9B62E-A857-4CF8-8539-58FD11AB1E41}"/>
    <cellStyle name="Calcul 2 7 6 3" xfId="11142" xr:uid="{00000000-0005-0000-0000-0000650A0000}"/>
    <cellStyle name="Calcul 2 7 6 3 2" xfId="31138" xr:uid="{87509E4A-6B26-4B80-9499-EFA26425F2D0}"/>
    <cellStyle name="Calcul 2 7 6 4" xfId="15580" xr:uid="{00000000-0005-0000-0000-0000660A0000}"/>
    <cellStyle name="Calcul 2 7 6 4 2" xfId="35482" xr:uid="{58C57581-C07B-4650-A055-AC0FDBE06BB5}"/>
    <cellStyle name="Calcul 2 7 6 5" xfId="18311" xr:uid="{00000000-0005-0000-0000-0000670A0000}"/>
    <cellStyle name="Calcul 2 7 6 5 2" xfId="38195" xr:uid="{CC01AEDA-4F3D-4AEE-932E-9016AED0F981}"/>
    <cellStyle name="Calcul 2 7 6 6" xfId="8747" xr:uid="{00000000-0005-0000-0000-0000680A0000}"/>
    <cellStyle name="Calcul 2 7 6 6 2" xfId="28791" xr:uid="{AE607734-4E2C-40A1-8DE8-B3C77E1DC3C9}"/>
    <cellStyle name="Calcul 2 7 6 7" xfId="18470" xr:uid="{00000000-0005-0000-0000-0000690A0000}"/>
    <cellStyle name="Calcul 2 7 6 7 2" xfId="38353" xr:uid="{A55B6D63-CC2E-455C-A295-AA2F3A153B00}"/>
    <cellStyle name="Calcul 2 7 6 8" xfId="25925" xr:uid="{63DE8F29-6729-4F5E-AE9A-4FE5905A050C}"/>
    <cellStyle name="Calcul 2 7 7" xfId="10735" xr:uid="{00000000-0005-0000-0000-00006A0A0000}"/>
    <cellStyle name="Calcul 2 7 7 2" xfId="30737" xr:uid="{A7EF3674-9E1A-4E69-8C1C-A883BD7D9508}"/>
    <cellStyle name="Calcul 2 8" xfId="2614" xr:uid="{00000000-0005-0000-0000-00006B0A0000}"/>
    <cellStyle name="Calcul 2 8 2" xfId="4162" xr:uid="{00000000-0005-0000-0000-00006C0A0000}"/>
    <cellStyle name="Calcul 2 8 2 2" xfId="4163" xr:uid="{00000000-0005-0000-0000-00006D0A0000}"/>
    <cellStyle name="Calcul 2 8 2 2 2" xfId="11974" xr:uid="{00000000-0005-0000-0000-00006E0A0000}"/>
    <cellStyle name="Calcul 2 8 2 2 2 2" xfId="31964" xr:uid="{97A8AF98-7349-4654-8C8C-26EBCA346532}"/>
    <cellStyle name="Calcul 2 8 2 2 3" xfId="11468" xr:uid="{00000000-0005-0000-0000-00006F0A0000}"/>
    <cellStyle name="Calcul 2 8 2 2 3 2" xfId="31463" xr:uid="{5AC3B8F4-8952-4B49-9147-8515AE036D25}"/>
    <cellStyle name="Calcul 2 8 2 2 4" xfId="16168" xr:uid="{00000000-0005-0000-0000-0000700A0000}"/>
    <cellStyle name="Calcul 2 8 2 2 4 2" xfId="36061" xr:uid="{520986AA-FB4C-47E9-A8B6-E8ACDA07FB90}"/>
    <cellStyle name="Calcul 2 8 2 2 5" xfId="18387" xr:uid="{00000000-0005-0000-0000-0000710A0000}"/>
    <cellStyle name="Calcul 2 8 2 2 5 2" xfId="38271" xr:uid="{DAADB418-4B81-45DE-9400-0CE843CFD48C}"/>
    <cellStyle name="Calcul 2 8 2 2 6" xfId="15457" xr:uid="{00000000-0005-0000-0000-0000720A0000}"/>
    <cellStyle name="Calcul 2 8 2 2 6 2" xfId="35360" xr:uid="{A8526D28-5870-43BF-A0F2-8D1AD2C38F46}"/>
    <cellStyle name="Calcul 2 8 2 2 7" xfId="23873" xr:uid="{00000000-0005-0000-0000-0000730A0000}"/>
    <cellStyle name="Calcul 2 8 2 2 7 2" xfId="43736" xr:uid="{92BB1DBB-B5DC-4556-A9DB-D2755CD919A8}"/>
    <cellStyle name="Calcul 2 8 2 2 8" xfId="25927" xr:uid="{EF9028B9-C1B3-4A01-A0AC-7E9DF03A379C}"/>
    <cellStyle name="Calcul 2 8 2 3" xfId="11973" xr:uid="{00000000-0005-0000-0000-0000740A0000}"/>
    <cellStyle name="Calcul 2 8 2 3 2" xfId="31963" xr:uid="{2BB2F14D-6A08-4064-AD39-C1220A777C73}"/>
    <cellStyle name="Calcul 2 8 2 4" xfId="11467" xr:uid="{00000000-0005-0000-0000-0000750A0000}"/>
    <cellStyle name="Calcul 2 8 2 4 2" xfId="31462" xr:uid="{4587EB3F-4F9E-442A-BF72-B57E2140F665}"/>
    <cellStyle name="Calcul 2 8 2 5" xfId="9890" xr:uid="{00000000-0005-0000-0000-0000760A0000}"/>
    <cellStyle name="Calcul 2 8 2 5 2" xfId="29909" xr:uid="{3539F601-F117-45D1-A9B1-831B86517294}"/>
    <cellStyle name="Calcul 2 8 2 6" xfId="19110" xr:uid="{00000000-0005-0000-0000-0000770A0000}"/>
    <cellStyle name="Calcul 2 8 2 6 2" xfId="38989" xr:uid="{C4BAC3D9-A836-41BC-BEBB-DFFDDF88F10C}"/>
    <cellStyle name="Calcul 2 8 2 7" xfId="15741" xr:uid="{00000000-0005-0000-0000-0000780A0000}"/>
    <cellStyle name="Calcul 2 8 2 7 2" xfId="35639" xr:uid="{BB977981-8DD8-4DA9-8372-3E11EDDF7AE0}"/>
    <cellStyle name="Calcul 2 8 2 8" xfId="23872" xr:uid="{00000000-0005-0000-0000-0000790A0000}"/>
    <cellStyle name="Calcul 2 8 2 8 2" xfId="43735" xr:uid="{9388947F-A951-415B-8C59-FE443DB28D65}"/>
    <cellStyle name="Calcul 2 8 2 9" xfId="25926" xr:uid="{D475FB73-400F-4AA7-B3AE-BA1F4BC7E4DE}"/>
    <cellStyle name="Calcul 2 8 3" xfId="4164" xr:uid="{00000000-0005-0000-0000-00007A0A0000}"/>
    <cellStyle name="Calcul 2 8 3 2" xfId="4165" xr:uid="{00000000-0005-0000-0000-00007B0A0000}"/>
    <cellStyle name="Calcul 2 8 3 2 2" xfId="11976" xr:uid="{00000000-0005-0000-0000-00007C0A0000}"/>
    <cellStyle name="Calcul 2 8 3 2 2 2" xfId="31966" xr:uid="{66793A4F-DEA7-4938-A333-8CDF258F0FF2}"/>
    <cellStyle name="Calcul 2 8 3 2 3" xfId="11469" xr:uid="{00000000-0005-0000-0000-00007D0A0000}"/>
    <cellStyle name="Calcul 2 8 3 2 3 2" xfId="31464" xr:uid="{7517BF07-70D5-4D0F-B419-E05228248EE8}"/>
    <cellStyle name="Calcul 2 8 3 2 4" xfId="19351" xr:uid="{00000000-0005-0000-0000-00007E0A0000}"/>
    <cellStyle name="Calcul 2 8 3 2 4 2" xfId="39229" xr:uid="{C596CBE7-64B1-43D1-8A75-7DD35A2F1C7C}"/>
    <cellStyle name="Calcul 2 8 3 2 5" xfId="14774" xr:uid="{00000000-0005-0000-0000-00007F0A0000}"/>
    <cellStyle name="Calcul 2 8 3 2 5 2" xfId="34685" xr:uid="{A8AE7AFF-3546-45F8-B22D-8A3EB24BA352}"/>
    <cellStyle name="Calcul 2 8 3 2 6" xfId="21689" xr:uid="{00000000-0005-0000-0000-0000800A0000}"/>
    <cellStyle name="Calcul 2 8 3 2 6 2" xfId="41564" xr:uid="{8720FDAE-97B5-4A74-9023-FE9C599248CD}"/>
    <cellStyle name="Calcul 2 8 3 2 7" xfId="23875" xr:uid="{00000000-0005-0000-0000-0000810A0000}"/>
    <cellStyle name="Calcul 2 8 3 2 7 2" xfId="43738" xr:uid="{BD807675-C83D-4499-A92D-6F451A8F9933}"/>
    <cellStyle name="Calcul 2 8 3 2 8" xfId="25929" xr:uid="{4CD1D52E-2123-493A-A5CF-983F581201A8}"/>
    <cellStyle name="Calcul 2 8 3 3" xfId="11975" xr:uid="{00000000-0005-0000-0000-0000820A0000}"/>
    <cellStyle name="Calcul 2 8 3 3 2" xfId="31965" xr:uid="{EB9236F0-5D23-434E-93FE-7EA0827D3FC0}"/>
    <cellStyle name="Calcul 2 8 3 4" xfId="10015" xr:uid="{00000000-0005-0000-0000-0000830A0000}"/>
    <cellStyle name="Calcul 2 8 3 4 2" xfId="30030" xr:uid="{EBC585A3-3458-40B1-94F4-4A0193CD2842}"/>
    <cellStyle name="Calcul 2 8 3 5" xfId="19299" xr:uid="{00000000-0005-0000-0000-0000840A0000}"/>
    <cellStyle name="Calcul 2 8 3 5 2" xfId="39177" xr:uid="{13E90A30-1C6F-4A2F-ABA2-0E5C9BB7F585}"/>
    <cellStyle name="Calcul 2 8 3 6" xfId="9187" xr:uid="{00000000-0005-0000-0000-0000850A0000}"/>
    <cellStyle name="Calcul 2 8 3 6 2" xfId="29218" xr:uid="{8F1C2090-68A0-4551-9332-77C3D7A4C242}"/>
    <cellStyle name="Calcul 2 8 3 7" xfId="21688" xr:uid="{00000000-0005-0000-0000-0000860A0000}"/>
    <cellStyle name="Calcul 2 8 3 7 2" xfId="41563" xr:uid="{7155B535-D82A-4619-B141-E68E4E4B7EFE}"/>
    <cellStyle name="Calcul 2 8 3 8" xfId="23874" xr:uid="{00000000-0005-0000-0000-0000870A0000}"/>
    <cellStyle name="Calcul 2 8 3 8 2" xfId="43737" xr:uid="{30052517-A5FC-4386-BD39-31FF60FB2D64}"/>
    <cellStyle name="Calcul 2 8 3 9" xfId="25928" xr:uid="{A752DBF8-73EF-45FE-9D49-0C220B4BDCAC}"/>
    <cellStyle name="Calcul 2 8 4" xfId="4166" xr:uid="{00000000-0005-0000-0000-0000880A0000}"/>
    <cellStyle name="Calcul 2 8 4 2" xfId="4167" xr:uid="{00000000-0005-0000-0000-0000890A0000}"/>
    <cellStyle name="Calcul 2 8 4 2 2" xfId="11978" xr:uid="{00000000-0005-0000-0000-00008A0A0000}"/>
    <cellStyle name="Calcul 2 8 4 2 2 2" xfId="31968" xr:uid="{F999F667-EA4D-43B2-8CA7-33A80E13ECF1}"/>
    <cellStyle name="Calcul 2 8 4 2 3" xfId="16323" xr:uid="{00000000-0005-0000-0000-00008B0A0000}"/>
    <cellStyle name="Calcul 2 8 4 2 3 2" xfId="36216" xr:uid="{E8B46D64-540B-4606-930D-3BF9D67A5960}"/>
    <cellStyle name="Calcul 2 8 4 2 4" xfId="18902" xr:uid="{00000000-0005-0000-0000-00008C0A0000}"/>
    <cellStyle name="Calcul 2 8 4 2 4 2" xfId="38785" xr:uid="{6682F243-AFD0-4FAD-AF75-D8D0E895AE36}"/>
    <cellStyle name="Calcul 2 8 4 2 5" xfId="14776" xr:uid="{00000000-0005-0000-0000-00008D0A0000}"/>
    <cellStyle name="Calcul 2 8 4 2 5 2" xfId="34687" xr:uid="{B1FAC2EE-7986-4538-B611-88F4B435A655}"/>
    <cellStyle name="Calcul 2 8 4 2 6" xfId="18644" xr:uid="{00000000-0005-0000-0000-00008E0A0000}"/>
    <cellStyle name="Calcul 2 8 4 2 6 2" xfId="38527" xr:uid="{F2F46D51-0047-4E89-AA95-FE48CE5FE133}"/>
    <cellStyle name="Calcul 2 8 4 2 7" xfId="22056" xr:uid="{00000000-0005-0000-0000-00008F0A0000}"/>
    <cellStyle name="Calcul 2 8 4 2 7 2" xfId="41931" xr:uid="{05755802-178F-47EB-ACA7-0883920E7EC0}"/>
    <cellStyle name="Calcul 2 8 4 2 8" xfId="25931" xr:uid="{CF90BB15-CAB6-435C-8CCC-198B7652796E}"/>
    <cellStyle name="Calcul 2 8 4 3" xfId="11977" xr:uid="{00000000-0005-0000-0000-0000900A0000}"/>
    <cellStyle name="Calcul 2 8 4 3 2" xfId="31967" xr:uid="{540EDE69-7527-4215-B363-A2AE4BA89BDF}"/>
    <cellStyle name="Calcul 2 8 4 4" xfId="16324" xr:uid="{00000000-0005-0000-0000-0000910A0000}"/>
    <cellStyle name="Calcul 2 8 4 4 2" xfId="36217" xr:uid="{33FC63A6-431D-4DB1-B9EF-0043A323A01F}"/>
    <cellStyle name="Calcul 2 8 4 5" xfId="18901" xr:uid="{00000000-0005-0000-0000-0000920A0000}"/>
    <cellStyle name="Calcul 2 8 4 5 2" xfId="38784" xr:uid="{B71E4EB4-EC79-4F1B-B447-61D6D2080E9F}"/>
    <cellStyle name="Calcul 2 8 4 6" xfId="14775" xr:uid="{00000000-0005-0000-0000-0000930A0000}"/>
    <cellStyle name="Calcul 2 8 4 6 2" xfId="34686" xr:uid="{F8F9BBEA-AB40-412E-9D01-12ECBB3E2F66}"/>
    <cellStyle name="Calcul 2 8 4 7" xfId="21690" xr:uid="{00000000-0005-0000-0000-0000940A0000}"/>
    <cellStyle name="Calcul 2 8 4 7 2" xfId="41565" xr:uid="{64E7CD0E-460F-4AF4-926E-CBC0B1BB0287}"/>
    <cellStyle name="Calcul 2 8 4 8" xfId="22745" xr:uid="{00000000-0005-0000-0000-0000950A0000}"/>
    <cellStyle name="Calcul 2 8 4 8 2" xfId="42616" xr:uid="{AD837FBA-1253-4F9A-B8A0-0D84582C8A51}"/>
    <cellStyle name="Calcul 2 8 4 9" xfId="25930" xr:uid="{CB65D248-C4F3-4D6D-8545-D86193A34F54}"/>
    <cellStyle name="Calcul 2 8 5" xfId="4168" xr:uid="{00000000-0005-0000-0000-0000960A0000}"/>
    <cellStyle name="Calcul 2 8 5 2" xfId="11979" xr:uid="{00000000-0005-0000-0000-0000970A0000}"/>
    <cellStyle name="Calcul 2 8 5 2 2" xfId="31969" xr:uid="{846731A4-C467-42F2-9A6A-5F2BDE714C7E}"/>
    <cellStyle name="Calcul 2 8 5 3" xfId="16322" xr:uid="{00000000-0005-0000-0000-0000980A0000}"/>
    <cellStyle name="Calcul 2 8 5 3 2" xfId="36215" xr:uid="{81974EF0-4829-4693-9889-0EEB067664A1}"/>
    <cellStyle name="Calcul 2 8 5 4" xfId="9362" xr:uid="{00000000-0005-0000-0000-0000990A0000}"/>
    <cellStyle name="Calcul 2 8 5 4 2" xfId="29389" xr:uid="{B3FDBC78-1E85-470B-992E-D1C8E67209F5}"/>
    <cellStyle name="Calcul 2 8 5 5" xfId="18712" xr:uid="{00000000-0005-0000-0000-00009A0A0000}"/>
    <cellStyle name="Calcul 2 8 5 5 2" xfId="38595" xr:uid="{E3EFC570-E7FF-4914-8A13-EF82A9A08811}"/>
    <cellStyle name="Calcul 2 8 5 6" xfId="19819" xr:uid="{00000000-0005-0000-0000-00009B0A0000}"/>
    <cellStyle name="Calcul 2 8 5 6 2" xfId="39696" xr:uid="{5A36DC8F-8724-4DB3-B15E-B123C6A83214}"/>
    <cellStyle name="Calcul 2 8 5 7" xfId="18865" xr:uid="{00000000-0005-0000-0000-00009C0A0000}"/>
    <cellStyle name="Calcul 2 8 5 7 2" xfId="38748" xr:uid="{A2FF9071-F64F-4280-898C-97672509F1F0}"/>
    <cellStyle name="Calcul 2 8 5 8" xfId="25932" xr:uid="{BF926A81-AD79-4FD7-8B10-04FED493E2C4}"/>
    <cellStyle name="Calcul 2 8 6" xfId="10884" xr:uid="{00000000-0005-0000-0000-00009D0A0000}"/>
    <cellStyle name="Calcul 2 8 6 2" xfId="30881" xr:uid="{C12C3A30-E0BA-4735-9B27-03AD123E5EB2}"/>
    <cellStyle name="Calcul 2 8 7" xfId="3638" xr:uid="{00000000-0005-0000-0000-00009E0A0000}"/>
    <cellStyle name="Calcul 2 9" xfId="4169" xr:uid="{00000000-0005-0000-0000-00009F0A0000}"/>
    <cellStyle name="Calcul 2 9 2" xfId="4170" xr:uid="{00000000-0005-0000-0000-0000A00A0000}"/>
    <cellStyle name="Calcul 2 9 2 2" xfId="11981" xr:uid="{00000000-0005-0000-0000-0000A10A0000}"/>
    <cellStyle name="Calcul 2 9 2 2 2" xfId="31971" xr:uid="{CEAB15AD-B972-42F1-A16A-9C9CE843316E}"/>
    <cellStyle name="Calcul 2 9 2 3" xfId="11470" xr:uid="{00000000-0005-0000-0000-0000A20A0000}"/>
    <cellStyle name="Calcul 2 9 2 3 2" xfId="31465" xr:uid="{71566EF3-0D95-4DAD-AFCC-07C1B1020C1B}"/>
    <cellStyle name="Calcul 2 9 2 4" xfId="19316" xr:uid="{00000000-0005-0000-0000-0000A30A0000}"/>
    <cellStyle name="Calcul 2 9 2 4 2" xfId="39194" xr:uid="{902029C2-3583-4BF2-BB02-D508B4A04BB6}"/>
    <cellStyle name="Calcul 2 9 2 5" xfId="15577" xr:uid="{00000000-0005-0000-0000-0000A40A0000}"/>
    <cellStyle name="Calcul 2 9 2 5 2" xfId="35479" xr:uid="{ECDBC165-84F5-4843-81A8-673A2B9895A2}"/>
    <cellStyle name="Calcul 2 9 2 6" xfId="11170" xr:uid="{00000000-0005-0000-0000-0000A50A0000}"/>
    <cellStyle name="Calcul 2 9 2 6 2" xfId="31166" xr:uid="{81CA37A9-6729-4D94-A05E-56E869277309}"/>
    <cellStyle name="Calcul 2 9 2 7" xfId="23876" xr:uid="{00000000-0005-0000-0000-0000A60A0000}"/>
    <cellStyle name="Calcul 2 9 2 7 2" xfId="43739" xr:uid="{79BD187F-F817-435F-A3B8-4FD4545DE28D}"/>
    <cellStyle name="Calcul 2 9 2 8" xfId="25934" xr:uid="{4A40B025-A5D3-440A-B0C5-E01EAE48A75C}"/>
    <cellStyle name="Calcul 2 9 3" xfId="11980" xr:uid="{00000000-0005-0000-0000-0000A70A0000}"/>
    <cellStyle name="Calcul 2 9 3 2" xfId="31970" xr:uid="{E4B0860A-3725-40C3-9C03-9A2D262A5871}"/>
    <cellStyle name="Calcul 2 9 4" xfId="11143" xr:uid="{00000000-0005-0000-0000-0000A80A0000}"/>
    <cellStyle name="Calcul 2 9 4 2" xfId="31139" xr:uid="{76DB4C0D-F9F4-4D34-B1BB-FC3542BC8D92}"/>
    <cellStyle name="Calcul 2 9 5" xfId="15445" xr:uid="{00000000-0005-0000-0000-0000A90A0000}"/>
    <cellStyle name="Calcul 2 9 5 2" xfId="35350" xr:uid="{2BC21A23-E5A0-4E86-B2FF-0175839C3EAD}"/>
    <cellStyle name="Calcul 2 9 6" xfId="18767" xr:uid="{00000000-0005-0000-0000-0000AA0A0000}"/>
    <cellStyle name="Calcul 2 9 6 2" xfId="38650" xr:uid="{FAA6A37D-988D-4AD8-B0E3-DD86F0762584}"/>
    <cellStyle name="Calcul 2 9 7" xfId="17152" xr:uid="{00000000-0005-0000-0000-0000AB0A0000}"/>
    <cellStyle name="Calcul 2 9 7 2" xfId="37043" xr:uid="{904DA026-E0A5-4085-9F5E-9B0CA36428A0}"/>
    <cellStyle name="Calcul 2 9 8" xfId="11264" xr:uid="{00000000-0005-0000-0000-0000AC0A0000}"/>
    <cellStyle name="Calcul 2 9 8 2" xfId="31260" xr:uid="{7F0814E7-1A0D-4102-BF46-EEAC822ABDAE}"/>
    <cellStyle name="Calcul 2 9 9" xfId="25933" xr:uid="{93FD576C-81DD-4B2C-9CAD-F2E412502700}"/>
    <cellStyle name="Calcul 3" xfId="6924" xr:uid="{00000000-0005-0000-0000-0000AD0A0000}"/>
    <cellStyle name="Calcul 3 2" xfId="7638" xr:uid="{00000000-0005-0000-0000-0000AE0A0000}"/>
    <cellStyle name="Calcul 3 2 2" xfId="18122" xr:uid="{00000000-0005-0000-0000-0000AF0A0000}"/>
    <cellStyle name="Calcul 3 2 2 2" xfId="38006" xr:uid="{9F95C62F-46A2-4D27-B87D-2D49DD092FEC}"/>
    <cellStyle name="Calcul 3 2 3" xfId="16920" xr:uid="{00000000-0005-0000-0000-0000B00A0000}"/>
    <cellStyle name="Calcul 3 2 3 2" xfId="36811" xr:uid="{D7A3AC38-762C-4C59-A5D2-FAF6894E89FD}"/>
    <cellStyle name="Calcul 3 2 4" xfId="22200" xr:uid="{00000000-0005-0000-0000-0000B10A0000}"/>
    <cellStyle name="Calcul 3 2 4 2" xfId="42075" xr:uid="{A946D236-45DD-4C31-98E5-F169CBD70748}"/>
    <cellStyle name="Calcul 3 2 5" xfId="23201" xr:uid="{00000000-0005-0000-0000-0000B20A0000}"/>
    <cellStyle name="Calcul 3 2 5 2" xfId="43065" xr:uid="{91E2CEAC-424C-43DD-AF36-373697F56660}"/>
    <cellStyle name="Calcul 3 2 6" xfId="24771" xr:uid="{00000000-0005-0000-0000-0000B30A0000}"/>
    <cellStyle name="Calcul 3 2 6 2" xfId="44630" xr:uid="{DAC7C0B4-117A-4247-A4D7-74C872770640}"/>
    <cellStyle name="Calcul 3 2 7" xfId="28485" xr:uid="{85A7915D-4FB5-46FE-A5C8-EFC25649EFC8}"/>
    <cellStyle name="Calcul 3 3" xfId="7639" xr:uid="{00000000-0005-0000-0000-0000B40A0000}"/>
    <cellStyle name="Calcul 3 3 2" xfId="18121" xr:uid="{00000000-0005-0000-0000-0000B50A0000}"/>
    <cellStyle name="Calcul 3 3 2 2" xfId="38005" xr:uid="{8624D231-48EA-4471-BEAB-EB9072F8F89E}"/>
    <cellStyle name="Calcul 3 3 3" xfId="16139" xr:uid="{00000000-0005-0000-0000-0000B60A0000}"/>
    <cellStyle name="Calcul 3 3 3 2" xfId="36033" xr:uid="{02D1F573-2FB4-4475-BC27-011503E3CBAC}"/>
    <cellStyle name="Calcul 3 3 4" xfId="22201" xr:uid="{00000000-0005-0000-0000-0000B70A0000}"/>
    <cellStyle name="Calcul 3 3 4 2" xfId="42076" xr:uid="{865A3DBA-030C-4E99-AF75-C05D1B4BDABB}"/>
    <cellStyle name="Calcul 3 3 5" xfId="23200" xr:uid="{00000000-0005-0000-0000-0000B80A0000}"/>
    <cellStyle name="Calcul 3 3 5 2" xfId="43064" xr:uid="{4675DDC1-62DD-438A-83EC-8FDB1B947980}"/>
    <cellStyle name="Calcul 3 3 6" xfId="24772" xr:uid="{00000000-0005-0000-0000-0000B90A0000}"/>
    <cellStyle name="Calcul 3 3 6 2" xfId="44631" xr:uid="{F07B5B14-A424-4621-9494-1E78805DA2DE}"/>
    <cellStyle name="Calcul 3 3 7" xfId="28486" xr:uid="{7803731F-6421-4F83-9D2C-EA35C4E659F6}"/>
    <cellStyle name="Calcul 3 4" xfId="7640" xr:uid="{00000000-0005-0000-0000-0000BA0A0000}"/>
    <cellStyle name="Calcul 3 4 2" xfId="18120" xr:uid="{00000000-0005-0000-0000-0000BB0A0000}"/>
    <cellStyle name="Calcul 3 4 2 2" xfId="38004" xr:uid="{26F78EF2-8BAB-4D84-8156-808C453FD3FE}"/>
    <cellStyle name="Calcul 3 4 3" xfId="16001" xr:uid="{00000000-0005-0000-0000-0000BC0A0000}"/>
    <cellStyle name="Calcul 3 4 3 2" xfId="35897" xr:uid="{920736B3-8E25-4E1D-B800-7407012CC5E7}"/>
    <cellStyle name="Calcul 3 4 4" xfId="22202" xr:uid="{00000000-0005-0000-0000-0000BD0A0000}"/>
    <cellStyle name="Calcul 3 4 4 2" xfId="42077" xr:uid="{649A58B8-09DF-462D-B5E7-7D2C456FD1C3}"/>
    <cellStyle name="Calcul 3 4 5" xfId="23199" xr:uid="{00000000-0005-0000-0000-0000BE0A0000}"/>
    <cellStyle name="Calcul 3 4 5 2" xfId="43063" xr:uid="{DD8A356F-D84E-4515-99D5-67DBF64D11F8}"/>
    <cellStyle name="Calcul 3 4 6" xfId="15402" xr:uid="{00000000-0005-0000-0000-0000BF0A0000}"/>
    <cellStyle name="Calcul 3 4 6 2" xfId="35307" xr:uid="{AC640D4A-0073-4D74-860E-F9ED42847D97}"/>
    <cellStyle name="Calcul 3 4 7" xfId="28487" xr:uid="{140CD5F3-31E7-46B6-AA95-4D80AD8DEF40}"/>
    <cellStyle name="Calcul 3 5" xfId="18301" xr:uid="{00000000-0005-0000-0000-0000C00A0000}"/>
    <cellStyle name="Calcul 3 5 2" xfId="38185" xr:uid="{93FCD7B5-BBBA-44DA-9417-854D9C86C366}"/>
    <cellStyle name="Calcul 3 6" xfId="21664" xr:uid="{00000000-0005-0000-0000-0000C10A0000}"/>
    <cellStyle name="Calcul 3 6 2" xfId="41539" xr:uid="{60AAF236-E2E6-465D-A4F6-4C7AB6A50698}"/>
    <cellStyle name="Calcul 3 7" xfId="19247" xr:uid="{00000000-0005-0000-0000-0000C20A0000}"/>
    <cellStyle name="Calcul 3 7 2" xfId="39125" xr:uid="{D5ECADF8-001D-4E05-87CB-C4D6AA70A504}"/>
    <cellStyle name="Calcul 3 8" xfId="21686" xr:uid="{00000000-0005-0000-0000-0000C30A0000}"/>
    <cellStyle name="Calcul 3 8 2" xfId="41561" xr:uid="{A4101D55-2183-49E9-84AC-DDDB024CC61A}"/>
    <cellStyle name="Calcul 3 9" xfId="28476" xr:uid="{BCCDA601-9A27-4747-AA58-E8E7E3C0529A}"/>
    <cellStyle name="Calcul 4" xfId="7641" xr:uid="{00000000-0005-0000-0000-0000C40A0000}"/>
    <cellStyle name="Calcul 4 2" xfId="18119" xr:uid="{00000000-0005-0000-0000-0000C50A0000}"/>
    <cellStyle name="Calcul 4 2 2" xfId="38003" xr:uid="{8507BA97-E170-4041-A47F-44E1A1926CCC}"/>
    <cellStyle name="Calcul 4 3" xfId="17818" xr:uid="{00000000-0005-0000-0000-0000C60A0000}"/>
    <cellStyle name="Calcul 4 3 2" xfId="37703" xr:uid="{A147A291-6EB7-4725-A108-00A67B9CAEF4}"/>
    <cellStyle name="Calcul 4 4" xfId="22203" xr:uid="{00000000-0005-0000-0000-0000C70A0000}"/>
    <cellStyle name="Calcul 4 4 2" xfId="42078" xr:uid="{974F4837-CB3F-4F23-8635-3757247271A5}"/>
    <cellStyle name="Calcul 4 5" xfId="23198" xr:uid="{00000000-0005-0000-0000-0000C80A0000}"/>
    <cellStyle name="Calcul 4 5 2" xfId="43062" xr:uid="{B7B601B7-BD6A-4ECC-B9C3-7F1421B6DFC0}"/>
    <cellStyle name="Calcul 4 6" xfId="17374" xr:uid="{00000000-0005-0000-0000-0000C90A0000}"/>
    <cellStyle name="Calcul 4 6 2" xfId="37263" xr:uid="{B67E74FF-5C6E-41CB-A6B5-FF48CA6109F0}"/>
    <cellStyle name="Calcul 4 7" xfId="28488" xr:uid="{8D7F7E58-0952-49A6-9D76-5BDDB10FF2EA}"/>
    <cellStyle name="Calcul 5" xfId="7642" xr:uid="{00000000-0005-0000-0000-0000CA0A0000}"/>
    <cellStyle name="Calcul 5 2" xfId="18118" xr:uid="{00000000-0005-0000-0000-0000CB0A0000}"/>
    <cellStyle name="Calcul 5 2 2" xfId="38002" xr:uid="{E3BD16AA-C20E-4707-B6C4-76B4E9107F44}"/>
    <cellStyle name="Calcul 5 3" xfId="17826" xr:uid="{00000000-0005-0000-0000-0000CC0A0000}"/>
    <cellStyle name="Calcul 5 3 2" xfId="37711" xr:uid="{CC143516-DAD6-4D8C-84DA-13E109D1A461}"/>
    <cellStyle name="Calcul 5 4" xfId="22204" xr:uid="{00000000-0005-0000-0000-0000CD0A0000}"/>
    <cellStyle name="Calcul 5 4 2" xfId="42079" xr:uid="{E1888C2E-E4F7-4A3C-A3EE-C0AEB6C0348D}"/>
    <cellStyle name="Calcul 5 5" xfId="23197" xr:uid="{00000000-0005-0000-0000-0000CE0A0000}"/>
    <cellStyle name="Calcul 5 5 2" xfId="43061" xr:uid="{1229408D-533C-4640-950E-2169EB77701B}"/>
    <cellStyle name="Calcul 5 6" xfId="24773" xr:uid="{00000000-0005-0000-0000-0000CF0A0000}"/>
    <cellStyle name="Calcul 5 6 2" xfId="44632" xr:uid="{74555574-9699-4AF6-ACB0-08122B3426C5}"/>
    <cellStyle name="Calcul 5 7" xfId="28489" xr:uid="{E393A8DB-0286-4397-9511-32E2F93F7B1B}"/>
    <cellStyle name="Calcul 6" xfId="7643" xr:uid="{00000000-0005-0000-0000-0000D00A0000}"/>
    <cellStyle name="Calcul 6 2" xfId="18117" xr:uid="{00000000-0005-0000-0000-0000D10A0000}"/>
    <cellStyle name="Calcul 6 2 2" xfId="38001" xr:uid="{D78D9E16-CCC5-4980-9E19-501881242497}"/>
    <cellStyle name="Calcul 6 3" xfId="17502" xr:uid="{00000000-0005-0000-0000-0000D20A0000}"/>
    <cellStyle name="Calcul 6 3 2" xfId="37387" xr:uid="{465F9C37-5186-49D5-8B43-670994C988B3}"/>
    <cellStyle name="Calcul 6 4" xfId="22205" xr:uid="{00000000-0005-0000-0000-0000D30A0000}"/>
    <cellStyle name="Calcul 6 4 2" xfId="42080" xr:uid="{708E3BD9-FDBA-4664-801C-1ABA88C5ED6D}"/>
    <cellStyle name="Calcul 6 5" xfId="22373" xr:uid="{00000000-0005-0000-0000-0000D40A0000}"/>
    <cellStyle name="Calcul 6 5 2" xfId="42248" xr:uid="{C041359E-29AD-4650-917D-5FF58608523D}"/>
    <cellStyle name="Calcul 6 6" xfId="23167" xr:uid="{00000000-0005-0000-0000-0000D50A0000}"/>
    <cellStyle name="Calcul 6 6 2" xfId="43031" xr:uid="{99153577-D5B1-44CC-ABAD-7CFE83A7969A}"/>
    <cellStyle name="Calcul 6 7" xfId="28490" xr:uid="{86FD47F2-9514-45D1-A2DA-AEFE0E86C310}"/>
    <cellStyle name="Calculation" xfId="170" xr:uid="{00000000-0005-0000-0000-0000D60A0000}"/>
    <cellStyle name="Calculation 10" xfId="4171" xr:uid="{00000000-0005-0000-0000-0000D70A0000}"/>
    <cellStyle name="Calculation 10 2" xfId="4172" xr:uid="{00000000-0005-0000-0000-0000D80A0000}"/>
    <cellStyle name="Calculation 10 2 2" xfId="11983" xr:uid="{00000000-0005-0000-0000-0000D90A0000}"/>
    <cellStyle name="Calculation 10 2 2 2" xfId="31973" xr:uid="{258996A5-7CB3-45E7-BD77-948A1D30C1A3}"/>
    <cellStyle name="Calculation 10 2 3" xfId="11472" xr:uid="{00000000-0005-0000-0000-0000DA0A0000}"/>
    <cellStyle name="Calculation 10 2 3 2" xfId="31467" xr:uid="{645A7EAA-2137-439B-AE9D-056BAF443A2C}"/>
    <cellStyle name="Calculation 10 2 4" xfId="17553" xr:uid="{00000000-0005-0000-0000-0000DB0A0000}"/>
    <cellStyle name="Calculation 10 2 4 2" xfId="37438" xr:uid="{ECCC9F80-003A-4CFF-A1EF-876EDADFF09F}"/>
    <cellStyle name="Calculation 10 2 5" xfId="16937" xr:uid="{00000000-0005-0000-0000-0000DC0A0000}"/>
    <cellStyle name="Calculation 10 2 5 2" xfId="36828" xr:uid="{12E80C57-54AC-4410-8D27-3108DD91B832}"/>
    <cellStyle name="Calculation 10 2 6" xfId="18001" xr:uid="{00000000-0005-0000-0000-0000DD0A0000}"/>
    <cellStyle name="Calculation 10 2 6 2" xfId="37886" xr:uid="{E3CC85B9-9BC1-4664-A3D0-BCA08918D4D8}"/>
    <cellStyle name="Calculation 10 2 7" xfId="23878" xr:uid="{00000000-0005-0000-0000-0000DE0A0000}"/>
    <cellStyle name="Calculation 10 2 7 2" xfId="43741" xr:uid="{EAFBCFFA-37BF-4074-83C9-C1A1DCA6A60E}"/>
    <cellStyle name="Calculation 10 2 8" xfId="25936" xr:uid="{4AB0767C-1227-4AEF-8F25-8A00DD322B22}"/>
    <cellStyle name="Calculation 10 3" xfId="11982" xr:uid="{00000000-0005-0000-0000-0000DF0A0000}"/>
    <cellStyle name="Calculation 10 3 2" xfId="31972" xr:uid="{41CFD8F5-4883-4402-AE73-0F8883F54F30}"/>
    <cellStyle name="Calculation 10 4" xfId="11471" xr:uid="{00000000-0005-0000-0000-0000E00A0000}"/>
    <cellStyle name="Calculation 10 4 2" xfId="31466" xr:uid="{50E70E4F-324B-4680-82E1-3596D0F8A5D5}"/>
    <cellStyle name="Calculation 10 5" xfId="17574" xr:uid="{00000000-0005-0000-0000-0000E10A0000}"/>
    <cellStyle name="Calculation 10 5 2" xfId="37459" xr:uid="{E209620A-1ED0-44F7-A9B0-E778DB092AE7}"/>
    <cellStyle name="Calculation 10 6" xfId="18536" xr:uid="{00000000-0005-0000-0000-0000E20A0000}"/>
    <cellStyle name="Calculation 10 6 2" xfId="38419" xr:uid="{97802C67-3A69-4752-A9F5-BC89A63EE38C}"/>
    <cellStyle name="Calculation 10 7" xfId="11092" xr:uid="{00000000-0005-0000-0000-0000E30A0000}"/>
    <cellStyle name="Calculation 10 7 2" xfId="31088" xr:uid="{EDE3340F-A601-4489-854F-D03E75F385CD}"/>
    <cellStyle name="Calculation 10 8" xfId="23877" xr:uid="{00000000-0005-0000-0000-0000E40A0000}"/>
    <cellStyle name="Calculation 10 8 2" xfId="43740" xr:uid="{A9E7FC29-CEB1-4BEF-B9E6-D06096D00EAF}"/>
    <cellStyle name="Calculation 10 9" xfId="25935" xr:uid="{9B236DE6-A836-47E4-A6F2-655D649230FB}"/>
    <cellStyle name="Calculation 11" xfId="4173" xr:uid="{00000000-0005-0000-0000-0000E50A0000}"/>
    <cellStyle name="Calculation 11 2" xfId="4174" xr:uid="{00000000-0005-0000-0000-0000E60A0000}"/>
    <cellStyle name="Calculation 11 2 2" xfId="11985" xr:uid="{00000000-0005-0000-0000-0000E70A0000}"/>
    <cellStyle name="Calculation 11 2 2 2" xfId="31975" xr:uid="{E8470712-1A91-4FA5-836D-FE26D84B86CD}"/>
    <cellStyle name="Calculation 11 2 3" xfId="11474" xr:uid="{00000000-0005-0000-0000-0000E80A0000}"/>
    <cellStyle name="Calculation 11 2 3 2" xfId="31469" xr:uid="{BC6C1577-BCFE-4C56-BDF6-088BE49DC6A9}"/>
    <cellStyle name="Calculation 11 2 4" xfId="8872" xr:uid="{00000000-0005-0000-0000-0000E90A0000}"/>
    <cellStyle name="Calculation 11 2 4 2" xfId="28905" xr:uid="{C9D2EBFD-290A-4AF2-938D-08E3AC33B17E}"/>
    <cellStyle name="Calculation 11 2 5" xfId="17107" xr:uid="{00000000-0005-0000-0000-0000EA0A0000}"/>
    <cellStyle name="Calculation 11 2 5 2" xfId="36998" xr:uid="{B11DC47D-182D-4C1F-B1BA-9761745935B2}"/>
    <cellStyle name="Calculation 11 2 6" xfId="8507" xr:uid="{00000000-0005-0000-0000-0000EB0A0000}"/>
    <cellStyle name="Calculation 11 2 6 2" xfId="28572" xr:uid="{8BEBF295-C04C-41E8-A671-B71C9D0AD524}"/>
    <cellStyle name="Calculation 11 2 7" xfId="23880" xr:uid="{00000000-0005-0000-0000-0000EC0A0000}"/>
    <cellStyle name="Calculation 11 2 7 2" xfId="43743" xr:uid="{0C136D0B-1C0C-4E1F-9257-DE2E1E590D7B}"/>
    <cellStyle name="Calculation 11 2 8" xfId="25938" xr:uid="{04B9AD91-985B-4648-B27F-3AEADFEC348A}"/>
    <cellStyle name="Calculation 11 3" xfId="11984" xr:uid="{00000000-0005-0000-0000-0000ED0A0000}"/>
    <cellStyle name="Calculation 11 3 2" xfId="31974" xr:uid="{15301604-B226-48D9-A0F0-EBAF41DE0ED7}"/>
    <cellStyle name="Calculation 11 4" xfId="11473" xr:uid="{00000000-0005-0000-0000-0000EE0A0000}"/>
    <cellStyle name="Calculation 11 4 2" xfId="31468" xr:uid="{93C77309-5FA8-4683-A67D-57FFCB906410}"/>
    <cellStyle name="Calculation 11 5" xfId="9921" xr:uid="{00000000-0005-0000-0000-0000EF0A0000}"/>
    <cellStyle name="Calculation 11 5 2" xfId="29940" xr:uid="{EDDE9F36-382D-4E38-893B-6C698E2DE82D}"/>
    <cellStyle name="Calculation 11 6" xfId="14710" xr:uid="{00000000-0005-0000-0000-0000F00A0000}"/>
    <cellStyle name="Calculation 11 6 2" xfId="34623" xr:uid="{D906C737-15C2-40A3-940B-F9DC76116748}"/>
    <cellStyle name="Calculation 11 7" xfId="19818" xr:uid="{00000000-0005-0000-0000-0000F10A0000}"/>
    <cellStyle name="Calculation 11 7 2" xfId="39695" xr:uid="{2E40DD88-341B-4FC6-BB23-12DB50F12781}"/>
    <cellStyle name="Calculation 11 8" xfId="23879" xr:uid="{00000000-0005-0000-0000-0000F20A0000}"/>
    <cellStyle name="Calculation 11 8 2" xfId="43742" xr:uid="{9849D6B0-CC0B-42B6-B5B0-A46ACB36DE03}"/>
    <cellStyle name="Calculation 11 9" xfId="25937" xr:uid="{E760CEAC-6A9F-456B-9D5C-28593AA87A20}"/>
    <cellStyle name="Calculation 12" xfId="4175" xr:uid="{00000000-0005-0000-0000-0000F30A0000}"/>
    <cellStyle name="Calculation 12 2" xfId="4176" xr:uid="{00000000-0005-0000-0000-0000F40A0000}"/>
    <cellStyle name="Calculation 12 2 2" xfId="11987" xr:uid="{00000000-0005-0000-0000-0000F50A0000}"/>
    <cellStyle name="Calculation 12 2 2 2" xfId="31977" xr:uid="{F254DBE7-F2CF-468A-B57F-F1E19DE61368}"/>
    <cellStyle name="Calculation 12 2 3" xfId="11144" xr:uid="{00000000-0005-0000-0000-0000F60A0000}"/>
    <cellStyle name="Calculation 12 2 3 2" xfId="31140" xr:uid="{E4A81E39-B6F6-4FB0-B0C4-27349B18F5A4}"/>
    <cellStyle name="Calculation 12 2 4" xfId="16533" xr:uid="{00000000-0005-0000-0000-0000F70A0000}"/>
    <cellStyle name="Calculation 12 2 4 2" xfId="36426" xr:uid="{1AB2519C-E6F6-4F1A-9604-142F59C0AD77}"/>
    <cellStyle name="Calculation 12 2 5" xfId="15775" xr:uid="{00000000-0005-0000-0000-0000F80A0000}"/>
    <cellStyle name="Calculation 12 2 5 2" xfId="35673" xr:uid="{67B49CEB-8ED6-4F55-AF4E-5E5EC0FF0F0B}"/>
    <cellStyle name="Calculation 12 2 6" xfId="14756" xr:uid="{00000000-0005-0000-0000-0000F90A0000}"/>
    <cellStyle name="Calculation 12 2 6 2" xfId="34667" xr:uid="{C08C478A-21ED-4580-8D19-3AAFDB2A6A3D}"/>
    <cellStyle name="Calculation 12 2 7" xfId="16484" xr:uid="{00000000-0005-0000-0000-0000FA0A0000}"/>
    <cellStyle name="Calculation 12 2 7 2" xfId="36377" xr:uid="{ADD4A50C-C138-4CE1-8D75-AA0AE6C373A9}"/>
    <cellStyle name="Calculation 12 2 8" xfId="25940" xr:uid="{00FD8E04-0E88-417F-A1A1-70A27B7A94CB}"/>
    <cellStyle name="Calculation 12 3" xfId="11986" xr:uid="{00000000-0005-0000-0000-0000FB0A0000}"/>
    <cellStyle name="Calculation 12 3 2" xfId="31976" xr:uid="{54C2F59A-A0D0-46BC-8EA1-9EC7C2C7CF1C}"/>
    <cellStyle name="Calculation 12 4" xfId="13278" xr:uid="{00000000-0005-0000-0000-0000FC0A0000}"/>
    <cellStyle name="Calculation 12 4 2" xfId="33253" xr:uid="{79C4F5B3-8305-4EE3-8D3E-FEC61949459F}"/>
    <cellStyle name="Calculation 12 5" xfId="9814" xr:uid="{00000000-0005-0000-0000-0000FD0A0000}"/>
    <cellStyle name="Calculation 12 5 2" xfId="29840" xr:uid="{F1DF4939-BF60-4AD4-9F21-0BFAC99EA07E}"/>
    <cellStyle name="Calculation 12 6" xfId="18759" xr:uid="{00000000-0005-0000-0000-0000FE0A0000}"/>
    <cellStyle name="Calculation 12 6 2" xfId="38642" xr:uid="{D80A0712-8431-4924-B36A-A997A88C18ED}"/>
    <cellStyle name="Calculation 12 7" xfId="15432" xr:uid="{00000000-0005-0000-0000-0000FF0A0000}"/>
    <cellStyle name="Calculation 12 7 2" xfId="35337" xr:uid="{79D3760F-38E5-4D5E-ADCF-39A88AFF08A5}"/>
    <cellStyle name="Calculation 12 8" xfId="23881" xr:uid="{00000000-0005-0000-0000-0000000B0000}"/>
    <cellStyle name="Calculation 12 8 2" xfId="43744" xr:uid="{AFCFCCED-C04F-423A-B0E7-2466DBFFF487}"/>
    <cellStyle name="Calculation 12 9" xfId="25939" xr:uid="{4AAFFEDC-DDAC-48ED-AF8C-D3892A031774}"/>
    <cellStyle name="Calculation 13" xfId="4177" xr:uid="{00000000-0005-0000-0000-0000010B0000}"/>
    <cellStyle name="Calculation 13 2" xfId="11988" xr:uid="{00000000-0005-0000-0000-0000020B0000}"/>
    <cellStyle name="Calculation 13 2 2" xfId="31978" xr:uid="{D527F961-783C-4FF9-A892-57069EB3D5FA}"/>
    <cellStyle name="Calculation 13 3" xfId="15682" xr:uid="{00000000-0005-0000-0000-0000030B0000}"/>
    <cellStyle name="Calculation 13 3 2" xfId="35581" xr:uid="{D61E280A-A1A8-4298-94D3-84E577E2B972}"/>
    <cellStyle name="Calculation 13 4" xfId="19347" xr:uid="{00000000-0005-0000-0000-0000040B0000}"/>
    <cellStyle name="Calculation 13 4 2" xfId="39225" xr:uid="{A3DFAF36-58CA-44A8-B9D0-557FD0CA387F}"/>
    <cellStyle name="Calculation 13 5" xfId="18612" xr:uid="{00000000-0005-0000-0000-0000050B0000}"/>
    <cellStyle name="Calculation 13 5 2" xfId="38495" xr:uid="{FEE83D83-C955-4E11-9363-CD6BDBF1A617}"/>
    <cellStyle name="Calculation 13 6" xfId="17785" xr:uid="{00000000-0005-0000-0000-0000060B0000}"/>
    <cellStyle name="Calculation 13 6 2" xfId="37670" xr:uid="{88D43A04-4BCE-4908-8FAB-32C56BCA8A8C}"/>
    <cellStyle name="Calculation 13 7" xfId="22689" xr:uid="{00000000-0005-0000-0000-0000070B0000}"/>
    <cellStyle name="Calculation 13 7 2" xfId="42560" xr:uid="{7F0E4EA7-41F6-4122-BEE7-B21532B0AD3F}"/>
    <cellStyle name="Calculation 13 8" xfId="25941" xr:uid="{2C750BF5-A5D8-4029-806A-EAFB1CCCDD71}"/>
    <cellStyle name="Calculation 14" xfId="8687" xr:uid="{00000000-0005-0000-0000-0000080B0000}"/>
    <cellStyle name="Calculation 14 2" xfId="28738" xr:uid="{DABD4E27-B22A-43E8-951A-9D42001E35F4}"/>
    <cellStyle name="Calculation 15" xfId="44935" xr:uid="{55395868-0412-4931-8703-39F6A07C6D1B}"/>
    <cellStyle name="Calculation 16" xfId="45095" xr:uid="{ABC9BDC9-646B-4617-900E-DFDE12DA79C4}"/>
    <cellStyle name="Calculation 17" xfId="44947" xr:uid="{1B25D050-BE6D-40E1-8A05-B6226E4418C2}"/>
    <cellStyle name="Calculation 18" xfId="45097" xr:uid="{B90B4F78-6054-4E24-B2B4-0464B69A33F4}"/>
    <cellStyle name="Calculation 19" xfId="44969" xr:uid="{DB5FA4E7-32D8-4870-8A7B-2AAE9EFFFC8B}"/>
    <cellStyle name="Calculation 2" xfId="171" xr:uid="{00000000-0005-0000-0000-0000090B0000}"/>
    <cellStyle name="Calculation 2 10" xfId="4178" xr:uid="{00000000-0005-0000-0000-00000A0B0000}"/>
    <cellStyle name="Calculation 2 10 2" xfId="4179" xr:uid="{00000000-0005-0000-0000-00000B0B0000}"/>
    <cellStyle name="Calculation 2 10 2 2" xfId="11990" xr:uid="{00000000-0005-0000-0000-00000C0B0000}"/>
    <cellStyle name="Calculation 2 10 2 2 2" xfId="31980" xr:uid="{AD5E2BCA-6001-4E62-98CE-A91071744768}"/>
    <cellStyle name="Calculation 2 10 2 3" xfId="10017" xr:uid="{00000000-0005-0000-0000-00000D0B0000}"/>
    <cellStyle name="Calculation 2 10 2 3 2" xfId="30032" xr:uid="{B978FC96-E35D-4008-BD97-A62CC4E7E43F}"/>
    <cellStyle name="Calculation 2 10 2 4" xfId="9332" xr:uid="{00000000-0005-0000-0000-00000E0B0000}"/>
    <cellStyle name="Calculation 2 10 2 4 2" xfId="29359" xr:uid="{ED8EA4E5-B9F1-43AF-B533-336BDE3AD552}"/>
    <cellStyle name="Calculation 2 10 2 5" xfId="19207" xr:uid="{00000000-0005-0000-0000-00000F0B0000}"/>
    <cellStyle name="Calculation 2 10 2 5 2" xfId="39085" xr:uid="{91CCBA1B-970A-40B8-A944-E5CF260F84BF}"/>
    <cellStyle name="Calculation 2 10 2 6" xfId="14757" xr:uid="{00000000-0005-0000-0000-0000100B0000}"/>
    <cellStyle name="Calculation 2 10 2 6 2" xfId="34668" xr:uid="{75EA0394-6FD3-45A7-BBBF-57BFED9831FC}"/>
    <cellStyle name="Calculation 2 10 2 7" xfId="23882" xr:uid="{00000000-0005-0000-0000-0000110B0000}"/>
    <cellStyle name="Calculation 2 10 2 7 2" xfId="43745" xr:uid="{5A8627EE-96A6-4B51-A321-C0E798FCA686}"/>
    <cellStyle name="Calculation 2 10 2 8" xfId="25943" xr:uid="{7C7AAA0A-CFD4-45C3-8A7C-8D52EF5E9D38}"/>
    <cellStyle name="Calculation 2 10 3" xfId="11989" xr:uid="{00000000-0005-0000-0000-0000120B0000}"/>
    <cellStyle name="Calculation 2 10 3 2" xfId="31979" xr:uid="{F8A871EB-E8ED-4BD3-AB51-DB84B80C9651}"/>
    <cellStyle name="Calculation 2 10 4" xfId="10016" xr:uid="{00000000-0005-0000-0000-0000130B0000}"/>
    <cellStyle name="Calculation 2 10 4 2" xfId="30031" xr:uid="{7D52E84D-ACA8-4127-AC42-A8F41D1EF5A2}"/>
    <cellStyle name="Calculation 2 10 5" xfId="9333" xr:uid="{00000000-0005-0000-0000-0000140B0000}"/>
    <cellStyle name="Calculation 2 10 5 2" xfId="29360" xr:uid="{1B4B37C1-E998-4524-AA5D-EB5E3F7D852A}"/>
    <cellStyle name="Calculation 2 10 6" xfId="19212" xr:uid="{00000000-0005-0000-0000-0000150B0000}"/>
    <cellStyle name="Calculation 2 10 6 2" xfId="39090" xr:uid="{51E329C9-E450-4C6C-B46E-F5B27EA808CA}"/>
    <cellStyle name="Calculation 2 10 7" xfId="16881" xr:uid="{00000000-0005-0000-0000-0000160B0000}"/>
    <cellStyle name="Calculation 2 10 7 2" xfId="36772" xr:uid="{99A8B882-2051-4F0F-AAAA-13DC8D9F1E5A}"/>
    <cellStyle name="Calculation 2 10 8" xfId="19521" xr:uid="{00000000-0005-0000-0000-0000170B0000}"/>
    <cellStyle name="Calculation 2 10 8 2" xfId="39398" xr:uid="{D82D7167-84D5-4580-B4EB-89FA5B37282B}"/>
    <cellStyle name="Calculation 2 10 9" xfId="25942" xr:uid="{D0CE8D36-D871-4ABB-975D-879A24F61DBE}"/>
    <cellStyle name="Calculation 2 11" xfId="4180" xr:uid="{00000000-0005-0000-0000-0000180B0000}"/>
    <cellStyle name="Calculation 2 11 2" xfId="4181" xr:uid="{00000000-0005-0000-0000-0000190B0000}"/>
    <cellStyle name="Calculation 2 11 2 2" xfId="11992" xr:uid="{00000000-0005-0000-0000-00001A0B0000}"/>
    <cellStyle name="Calculation 2 11 2 2 2" xfId="31982" xr:uid="{A70F13CD-4AE3-4102-B511-0B2B4DF39638}"/>
    <cellStyle name="Calculation 2 11 2 3" xfId="10018" xr:uid="{00000000-0005-0000-0000-00001B0B0000}"/>
    <cellStyle name="Calculation 2 11 2 3 2" xfId="30033" xr:uid="{F8B82D28-22DE-4624-84B3-F4CD3587C04F}"/>
    <cellStyle name="Calculation 2 11 2 4" xfId="19317" xr:uid="{00000000-0005-0000-0000-00001C0B0000}"/>
    <cellStyle name="Calculation 2 11 2 4 2" xfId="39195" xr:uid="{D525668E-0380-4987-9FC1-CA3D5735430E}"/>
    <cellStyle name="Calculation 2 11 2 5" xfId="19197" xr:uid="{00000000-0005-0000-0000-00001D0B0000}"/>
    <cellStyle name="Calculation 2 11 2 5 2" xfId="39075" xr:uid="{A457945A-68DC-44F9-9171-D0DE6FC5C088}"/>
    <cellStyle name="Calculation 2 11 2 6" xfId="17662" xr:uid="{00000000-0005-0000-0000-00001E0B0000}"/>
    <cellStyle name="Calculation 2 11 2 6 2" xfId="37547" xr:uid="{2DBD2108-AFB7-446D-8322-B592F0830EDB}"/>
    <cellStyle name="Calculation 2 11 2 7" xfId="23883" xr:uid="{00000000-0005-0000-0000-00001F0B0000}"/>
    <cellStyle name="Calculation 2 11 2 7 2" xfId="43746" xr:uid="{F4619B94-C234-429D-9AA4-F0B273C40F71}"/>
    <cellStyle name="Calculation 2 11 2 8" xfId="25945" xr:uid="{910E6FCF-72BE-4A95-A6CA-981B0B1CE769}"/>
    <cellStyle name="Calculation 2 11 3" xfId="11991" xr:uid="{00000000-0005-0000-0000-0000200B0000}"/>
    <cellStyle name="Calculation 2 11 3 2" xfId="31981" xr:uid="{5A1114BE-1A65-46F2-8483-D7608F2C4E04}"/>
    <cellStyle name="Calculation 2 11 4" xfId="8966" xr:uid="{00000000-0005-0000-0000-0000210B0000}"/>
    <cellStyle name="Calculation 2 11 4 2" xfId="28999" xr:uid="{CFD11883-7EB9-46D5-A285-B98157FABE04}"/>
    <cellStyle name="Calculation 2 11 5" xfId="11063" xr:uid="{00000000-0005-0000-0000-0000220B0000}"/>
    <cellStyle name="Calculation 2 11 5 2" xfId="31059" xr:uid="{DE4B6045-8639-497E-A219-3F2ACF935D3B}"/>
    <cellStyle name="Calculation 2 11 6" xfId="19202" xr:uid="{00000000-0005-0000-0000-0000230B0000}"/>
    <cellStyle name="Calculation 2 11 6 2" xfId="39080" xr:uid="{ABFB294C-3C65-449B-98A7-E2992EC41703}"/>
    <cellStyle name="Calculation 2 11 7" xfId="14758" xr:uid="{00000000-0005-0000-0000-0000240B0000}"/>
    <cellStyle name="Calculation 2 11 7 2" xfId="34669" xr:uid="{6F931D59-69BF-4D51-AE57-AD9F28C76E70}"/>
    <cellStyle name="Calculation 2 11 8" xfId="23489" xr:uid="{00000000-0005-0000-0000-0000250B0000}"/>
    <cellStyle name="Calculation 2 11 8 2" xfId="43352" xr:uid="{4C052550-126A-4BA1-A4D5-9DBE59AA180E}"/>
    <cellStyle name="Calculation 2 11 9" xfId="25944" xr:uid="{0B64F6EA-8776-40FE-9E83-4DF6E8F81D6D}"/>
    <cellStyle name="Calculation 2 12" xfId="4182" xr:uid="{00000000-0005-0000-0000-0000260B0000}"/>
    <cellStyle name="Calculation 2 12 2" xfId="11993" xr:uid="{00000000-0005-0000-0000-0000270B0000}"/>
    <cellStyle name="Calculation 2 12 2 2" xfId="31983" xr:uid="{3B051ABE-A915-4863-B872-2984FA32EB36}"/>
    <cellStyle name="Calculation 2 12 3" xfId="10019" xr:uid="{00000000-0005-0000-0000-0000280B0000}"/>
    <cellStyle name="Calculation 2 12 3 2" xfId="30034" xr:uid="{4C006A42-AE60-4CE8-A0DA-3B3C37559AF9}"/>
    <cellStyle name="Calculation 2 12 4" xfId="19354" xr:uid="{00000000-0005-0000-0000-0000290B0000}"/>
    <cellStyle name="Calculation 2 12 4 2" xfId="39232" xr:uid="{0516CAFE-994C-4D7E-AC58-3439BCD15724}"/>
    <cellStyle name="Calculation 2 12 5" xfId="16339" xr:uid="{00000000-0005-0000-0000-00002A0B0000}"/>
    <cellStyle name="Calculation 2 12 5 2" xfId="36232" xr:uid="{13119D25-7467-4B29-B77D-E4B78C1E79DF}"/>
    <cellStyle name="Calculation 2 12 6" xfId="17947" xr:uid="{00000000-0005-0000-0000-00002B0B0000}"/>
    <cellStyle name="Calculation 2 12 6 2" xfId="37832" xr:uid="{0E056E92-C615-4EEB-9286-44991EFBCCB7}"/>
    <cellStyle name="Calculation 2 12 7" xfId="23884" xr:uid="{00000000-0005-0000-0000-00002C0B0000}"/>
    <cellStyle name="Calculation 2 12 7 2" xfId="43747" xr:uid="{C8D55925-055C-4D50-A0B9-DE083B7AE8D0}"/>
    <cellStyle name="Calculation 2 12 8" xfId="25946" xr:uid="{5D063413-320C-4BDD-AFAA-681540DC2056}"/>
    <cellStyle name="Calculation 2 13" xfId="8688" xr:uid="{00000000-0005-0000-0000-00002D0B0000}"/>
    <cellStyle name="Calculation 2 13 2" xfId="28739" xr:uid="{9E384304-7404-4D98-9CA3-53E8BB5E8949}"/>
    <cellStyle name="Calculation 2 2" xfId="172" xr:uid="{00000000-0005-0000-0000-00002E0B0000}"/>
    <cellStyle name="Calculation 2 2 10" xfId="8689" xr:uid="{00000000-0005-0000-0000-00002F0B0000}"/>
    <cellStyle name="Calculation 2 2 10 2" xfId="28740" xr:uid="{E8CC6273-DB41-46D7-8A2C-E8CD28F24D74}"/>
    <cellStyle name="Calculation 2 2 2" xfId="2512" xr:uid="{00000000-0005-0000-0000-0000300B0000}"/>
    <cellStyle name="Calculation 2 2 2 2" xfId="2615" xr:uid="{00000000-0005-0000-0000-0000310B0000}"/>
    <cellStyle name="Calculation 2 2 2 2 2" xfId="4183" xr:uid="{00000000-0005-0000-0000-0000320B0000}"/>
    <cellStyle name="Calculation 2 2 2 2 2 2" xfId="4184" xr:uid="{00000000-0005-0000-0000-0000330B0000}"/>
    <cellStyle name="Calculation 2 2 2 2 2 2 2" xfId="11995" xr:uid="{00000000-0005-0000-0000-0000340B0000}"/>
    <cellStyle name="Calculation 2 2 2 2 2 2 2 2" xfId="31985" xr:uid="{1D4D49B5-426D-4B89-9AFE-DF41189E92A7}"/>
    <cellStyle name="Calculation 2 2 2 2 2 2 3" xfId="11476" xr:uid="{00000000-0005-0000-0000-0000350B0000}"/>
    <cellStyle name="Calculation 2 2 2 2 2 2 3 2" xfId="31471" xr:uid="{41757EA7-6656-4E34-96F1-A96C1FAEE12D}"/>
    <cellStyle name="Calculation 2 2 2 2 2 2 4" xfId="19348" xr:uid="{00000000-0005-0000-0000-0000360B0000}"/>
    <cellStyle name="Calculation 2 2 2 2 2 2 4 2" xfId="39226" xr:uid="{98320C0F-16E8-41A8-9EF6-73593CDF57EA}"/>
    <cellStyle name="Calculation 2 2 2 2 2 2 5" xfId="15429" xr:uid="{00000000-0005-0000-0000-0000370B0000}"/>
    <cellStyle name="Calculation 2 2 2 2 2 2 5 2" xfId="35334" xr:uid="{152DAF2E-FC34-47E6-A612-FEEEC5D90BE1}"/>
    <cellStyle name="Calculation 2 2 2 2 2 2 6" xfId="17565" xr:uid="{00000000-0005-0000-0000-0000380B0000}"/>
    <cellStyle name="Calculation 2 2 2 2 2 2 6 2" xfId="37450" xr:uid="{0996DC96-2751-4FAC-B822-50BF6F2C0B7D}"/>
    <cellStyle name="Calculation 2 2 2 2 2 2 7" xfId="23886" xr:uid="{00000000-0005-0000-0000-0000390B0000}"/>
    <cellStyle name="Calculation 2 2 2 2 2 2 7 2" xfId="43749" xr:uid="{9FC8D65D-3285-4FF7-A083-37129A5162B5}"/>
    <cellStyle name="Calculation 2 2 2 2 2 2 8" xfId="25948" xr:uid="{8F655CCA-1359-4171-81CB-A454629B0687}"/>
    <cellStyle name="Calculation 2 2 2 2 2 3" xfId="11994" xr:uid="{00000000-0005-0000-0000-00003A0B0000}"/>
    <cellStyle name="Calculation 2 2 2 2 2 3 2" xfId="31984" xr:uid="{937C8497-E3CC-4C36-B27A-513D60A7CD62}"/>
    <cellStyle name="Calculation 2 2 2 2 2 4" xfId="11475" xr:uid="{00000000-0005-0000-0000-00003B0B0000}"/>
    <cellStyle name="Calculation 2 2 2 2 2 4 2" xfId="31470" xr:uid="{B31E6AD2-DF4B-4D81-BA94-A3356209CA82}"/>
    <cellStyle name="Calculation 2 2 2 2 2 5" xfId="17558" xr:uid="{00000000-0005-0000-0000-00003C0B0000}"/>
    <cellStyle name="Calculation 2 2 2 2 2 5 2" xfId="37443" xr:uid="{59D4EAC2-990F-4A91-AD9E-D23433F0B7DB}"/>
    <cellStyle name="Calculation 2 2 2 2 2 6" xfId="15428" xr:uid="{00000000-0005-0000-0000-00003D0B0000}"/>
    <cellStyle name="Calculation 2 2 2 2 2 6 2" xfId="35333" xr:uid="{F08F9D6D-5DAD-41BC-8FF8-E66E58C5DC8C}"/>
    <cellStyle name="Calculation 2 2 2 2 2 7" xfId="19031" xr:uid="{00000000-0005-0000-0000-00003E0B0000}"/>
    <cellStyle name="Calculation 2 2 2 2 2 7 2" xfId="38913" xr:uid="{09AF198E-2D55-4713-A8E9-CD35738A9FCB}"/>
    <cellStyle name="Calculation 2 2 2 2 2 8" xfId="23885" xr:uid="{00000000-0005-0000-0000-00003F0B0000}"/>
    <cellStyle name="Calculation 2 2 2 2 2 8 2" xfId="43748" xr:uid="{178B8213-2BFF-41C2-936A-BE5F9313E2D2}"/>
    <cellStyle name="Calculation 2 2 2 2 2 9" xfId="25947" xr:uid="{2F73542A-2FBB-4480-9787-6F291CAF7691}"/>
    <cellStyle name="Calculation 2 2 2 2 3" xfId="4185" xr:uid="{00000000-0005-0000-0000-0000400B0000}"/>
    <cellStyle name="Calculation 2 2 2 2 3 2" xfId="4186" xr:uid="{00000000-0005-0000-0000-0000410B0000}"/>
    <cellStyle name="Calculation 2 2 2 2 3 2 2" xfId="11997" xr:uid="{00000000-0005-0000-0000-0000420B0000}"/>
    <cellStyle name="Calculation 2 2 2 2 3 2 2 2" xfId="31987" xr:uid="{1FCF7B90-0A06-4D47-BBD5-F1CA56AC70DE}"/>
    <cellStyle name="Calculation 2 2 2 2 3 2 3" xfId="11477" xr:uid="{00000000-0005-0000-0000-0000430B0000}"/>
    <cellStyle name="Calculation 2 2 2 2 3 2 3 2" xfId="31472" xr:uid="{1949BFF0-C4CC-4CCD-A597-E5F28A763E15}"/>
    <cellStyle name="Calculation 2 2 2 2 3 2 4" xfId="16101" xr:uid="{00000000-0005-0000-0000-0000440B0000}"/>
    <cellStyle name="Calculation 2 2 2 2 3 2 4 2" xfId="35995" xr:uid="{BA416C88-C448-4C3F-AD63-DD7FF2BCC954}"/>
    <cellStyle name="Calculation 2 2 2 2 3 2 5" xfId="19195" xr:uid="{00000000-0005-0000-0000-0000450B0000}"/>
    <cellStyle name="Calculation 2 2 2 2 3 2 5 2" xfId="39073" xr:uid="{94411E79-D7AC-4A4F-A6A2-1B29498D1550}"/>
    <cellStyle name="Calculation 2 2 2 2 3 2 6" xfId="18199" xr:uid="{00000000-0005-0000-0000-0000460B0000}"/>
    <cellStyle name="Calculation 2 2 2 2 3 2 6 2" xfId="38083" xr:uid="{B7C9989E-AFC6-4B14-9945-69F18C89D8D0}"/>
    <cellStyle name="Calculation 2 2 2 2 3 2 7" xfId="23888" xr:uid="{00000000-0005-0000-0000-0000470B0000}"/>
    <cellStyle name="Calculation 2 2 2 2 3 2 7 2" xfId="43751" xr:uid="{3F0C23E7-C870-4A21-AB9D-23D96F69FB7B}"/>
    <cellStyle name="Calculation 2 2 2 2 3 2 8" xfId="25950" xr:uid="{174914DE-3C5E-4E76-BCC3-4A210A228D36}"/>
    <cellStyle name="Calculation 2 2 2 2 3 3" xfId="11996" xr:uid="{00000000-0005-0000-0000-0000480B0000}"/>
    <cellStyle name="Calculation 2 2 2 2 3 3 2" xfId="31986" xr:uid="{D7E0C0E7-625E-4E27-A1CC-D0F6FB697091}"/>
    <cellStyle name="Calculation 2 2 2 2 3 4" xfId="10020" xr:uid="{00000000-0005-0000-0000-0000490B0000}"/>
    <cellStyle name="Calculation 2 2 2 2 3 4 2" xfId="30035" xr:uid="{68D576A5-3408-4144-BB0F-369F1362739B}"/>
    <cellStyle name="Calculation 2 2 2 2 3 5" xfId="17590" xr:uid="{00000000-0005-0000-0000-00004A0B0000}"/>
    <cellStyle name="Calculation 2 2 2 2 3 5 2" xfId="37475" xr:uid="{C6DC73F5-8721-4C90-9010-24E397BDCDBF}"/>
    <cellStyle name="Calculation 2 2 2 2 3 6" xfId="19193" xr:uid="{00000000-0005-0000-0000-00004B0B0000}"/>
    <cellStyle name="Calculation 2 2 2 2 3 6 2" xfId="39071" xr:uid="{97122C21-2244-47D7-8AE4-26733AA11F09}"/>
    <cellStyle name="Calculation 2 2 2 2 3 7" xfId="19667" xr:uid="{00000000-0005-0000-0000-00004C0B0000}"/>
    <cellStyle name="Calculation 2 2 2 2 3 7 2" xfId="39544" xr:uid="{FF242223-1751-4CD2-BF5E-A5204D3C0BEB}"/>
    <cellStyle name="Calculation 2 2 2 2 3 8" xfId="23887" xr:uid="{00000000-0005-0000-0000-00004D0B0000}"/>
    <cellStyle name="Calculation 2 2 2 2 3 8 2" xfId="43750" xr:uid="{F65A6D5F-7A87-47B5-83BD-0C5AEF4B4ABD}"/>
    <cellStyle name="Calculation 2 2 2 2 3 9" xfId="25949" xr:uid="{D78325D2-D684-445F-A19B-0C276A2A7435}"/>
    <cellStyle name="Calculation 2 2 2 2 4" xfId="4187" xr:uid="{00000000-0005-0000-0000-00004E0B0000}"/>
    <cellStyle name="Calculation 2 2 2 2 4 2" xfId="4188" xr:uid="{00000000-0005-0000-0000-00004F0B0000}"/>
    <cellStyle name="Calculation 2 2 2 2 4 2 2" xfId="11999" xr:uid="{00000000-0005-0000-0000-0000500B0000}"/>
    <cellStyle name="Calculation 2 2 2 2 4 2 2 2" xfId="31989" xr:uid="{B05E3CE3-BB30-4F83-BEF9-679EE43CF1EE}"/>
    <cellStyle name="Calculation 2 2 2 2 4 2 3" xfId="10021" xr:uid="{00000000-0005-0000-0000-0000510B0000}"/>
    <cellStyle name="Calculation 2 2 2 2 4 2 3 2" xfId="30036" xr:uid="{60E3A24F-2FA4-427E-9B24-88E7830E6A41}"/>
    <cellStyle name="Calculation 2 2 2 2 4 2 4" xfId="16103" xr:uid="{00000000-0005-0000-0000-0000520B0000}"/>
    <cellStyle name="Calculation 2 2 2 2 4 2 4 2" xfId="35997" xr:uid="{5D95CD5C-5020-45A6-A07C-90ED9CA06B9F}"/>
    <cellStyle name="Calculation 2 2 2 2 4 2 5" xfId="19213" xr:uid="{00000000-0005-0000-0000-0000530B0000}"/>
    <cellStyle name="Calculation 2 2 2 2 4 2 5 2" xfId="39091" xr:uid="{C29B05A3-CB87-4989-BEDF-97D01E7B1D19}"/>
    <cellStyle name="Calculation 2 2 2 2 4 2 6" xfId="10632" xr:uid="{00000000-0005-0000-0000-0000540B0000}"/>
    <cellStyle name="Calculation 2 2 2 2 4 2 6 2" xfId="30643" xr:uid="{6D4F6ABF-45C7-43F5-9BB3-34DF36C651CC}"/>
    <cellStyle name="Calculation 2 2 2 2 4 2 7" xfId="23890" xr:uid="{00000000-0005-0000-0000-0000550B0000}"/>
    <cellStyle name="Calculation 2 2 2 2 4 2 7 2" xfId="43753" xr:uid="{74FEE6E1-039F-426D-B89D-C37CC8E26186}"/>
    <cellStyle name="Calculation 2 2 2 2 4 2 8" xfId="25952" xr:uid="{02B005C1-DB91-40F7-BD2E-1A269B2E5449}"/>
    <cellStyle name="Calculation 2 2 2 2 4 3" xfId="11998" xr:uid="{00000000-0005-0000-0000-0000560B0000}"/>
    <cellStyle name="Calculation 2 2 2 2 4 3 2" xfId="31988" xr:uid="{03FD9979-F0E8-4706-A6A4-9455EA9827DF}"/>
    <cellStyle name="Calculation 2 2 2 2 4 4" xfId="11478" xr:uid="{00000000-0005-0000-0000-0000570B0000}"/>
    <cellStyle name="Calculation 2 2 2 2 4 4 2" xfId="31473" xr:uid="{D073C32F-0AD9-42B6-9181-D3FB2B7F3F6B}"/>
    <cellStyle name="Calculation 2 2 2 2 4 5" xfId="16102" xr:uid="{00000000-0005-0000-0000-0000580B0000}"/>
    <cellStyle name="Calculation 2 2 2 2 4 5 2" xfId="35996" xr:uid="{584DCB16-39FD-4936-941E-B0B1E41E7EA8}"/>
    <cellStyle name="Calculation 2 2 2 2 4 6" xfId="15292" xr:uid="{00000000-0005-0000-0000-0000590B0000}"/>
    <cellStyle name="Calculation 2 2 2 2 4 6 2" xfId="35203" xr:uid="{EBAFF55D-CB22-4180-91C2-30A4E6C91374}"/>
    <cellStyle name="Calculation 2 2 2 2 4 7" xfId="9394" xr:uid="{00000000-0005-0000-0000-00005A0B0000}"/>
    <cellStyle name="Calculation 2 2 2 2 4 7 2" xfId="29421" xr:uid="{5B6899DC-6FA6-47F5-BDFC-8152BF9FD782}"/>
    <cellStyle name="Calculation 2 2 2 2 4 8" xfId="23889" xr:uid="{00000000-0005-0000-0000-00005B0B0000}"/>
    <cellStyle name="Calculation 2 2 2 2 4 8 2" xfId="43752" xr:uid="{252B9CA7-E0B9-47F5-9317-F97643F42137}"/>
    <cellStyle name="Calculation 2 2 2 2 4 9" xfId="25951" xr:uid="{084B3506-0F6D-4C00-9834-93FB35D92384}"/>
    <cellStyle name="Calculation 2 2 2 2 5" xfId="4189" xr:uid="{00000000-0005-0000-0000-00005C0B0000}"/>
    <cellStyle name="Calculation 2 2 2 2 5 2" xfId="12000" xr:uid="{00000000-0005-0000-0000-00005D0B0000}"/>
    <cellStyle name="Calculation 2 2 2 2 5 2 2" xfId="31990" xr:uid="{F60C533B-E061-426E-99A1-6BB144241FD4}"/>
    <cellStyle name="Calculation 2 2 2 2 5 3" xfId="10022" xr:uid="{00000000-0005-0000-0000-00005E0B0000}"/>
    <cellStyle name="Calculation 2 2 2 2 5 3 2" xfId="30037" xr:uid="{5589C0E8-BAE9-4F05-9A5A-CA5A5BF52795}"/>
    <cellStyle name="Calculation 2 2 2 2 5 4" xfId="16104" xr:uid="{00000000-0005-0000-0000-00005F0B0000}"/>
    <cellStyle name="Calculation 2 2 2 2 5 4 2" xfId="35998" xr:uid="{3C6512AB-AF09-4DA8-897D-FFCFDDB34D22}"/>
    <cellStyle name="Calculation 2 2 2 2 5 5" xfId="16388" xr:uid="{00000000-0005-0000-0000-0000600B0000}"/>
    <cellStyle name="Calculation 2 2 2 2 5 5 2" xfId="36281" xr:uid="{9FF1AE56-8A31-43F5-95CC-245A18B3FB65}"/>
    <cellStyle name="Calculation 2 2 2 2 5 6" xfId="10695" xr:uid="{00000000-0005-0000-0000-0000610B0000}"/>
    <cellStyle name="Calculation 2 2 2 2 5 6 2" xfId="30702" xr:uid="{8A67D04D-CF92-4956-91B8-D0FBAD2C0B94}"/>
    <cellStyle name="Calculation 2 2 2 2 5 7" xfId="23891" xr:uid="{00000000-0005-0000-0000-0000620B0000}"/>
    <cellStyle name="Calculation 2 2 2 2 5 7 2" xfId="43754" xr:uid="{2E02D7C1-62E7-4A93-80E0-9F71297F31B6}"/>
    <cellStyle name="Calculation 2 2 2 2 5 8" xfId="25953" xr:uid="{06F9F519-E98A-45CA-B443-5A9301473EA1}"/>
    <cellStyle name="Calculation 2 2 2 2 6" xfId="10885" xr:uid="{00000000-0005-0000-0000-0000630B0000}"/>
    <cellStyle name="Calculation 2 2 2 2 6 2" xfId="30882" xr:uid="{82A247A5-D633-42D3-A419-2022D40FB4FA}"/>
    <cellStyle name="Calculation 2 2 2 2 7" xfId="3639" xr:uid="{00000000-0005-0000-0000-0000640B0000}"/>
    <cellStyle name="Calculation 2 2 2 3" xfId="4190" xr:uid="{00000000-0005-0000-0000-0000650B0000}"/>
    <cellStyle name="Calculation 2 2 2 3 2" xfId="4191" xr:uid="{00000000-0005-0000-0000-0000660B0000}"/>
    <cellStyle name="Calculation 2 2 2 3 2 2" xfId="12002" xr:uid="{00000000-0005-0000-0000-0000670B0000}"/>
    <cellStyle name="Calculation 2 2 2 3 2 2 2" xfId="31992" xr:uid="{84A62858-AC0E-4799-A0E2-50A1FA73D7AD}"/>
    <cellStyle name="Calculation 2 2 2 3 2 3" xfId="8967" xr:uid="{00000000-0005-0000-0000-0000680B0000}"/>
    <cellStyle name="Calculation 2 2 2 3 2 3 2" xfId="29000" xr:uid="{119178A8-87FA-47B7-90E3-00B481604BBA}"/>
    <cellStyle name="Calculation 2 2 2 3 2 4" xfId="10652" xr:uid="{00000000-0005-0000-0000-0000690B0000}"/>
    <cellStyle name="Calculation 2 2 2 3 2 4 2" xfId="30661" xr:uid="{809D3F09-54C0-44F5-81E1-E8DBAFE9B79F}"/>
    <cellStyle name="Calculation 2 2 2 3 2 5" xfId="9282" xr:uid="{00000000-0005-0000-0000-00006A0B0000}"/>
    <cellStyle name="Calculation 2 2 2 3 2 5 2" xfId="29309" xr:uid="{A5862B75-739C-4E82-BD6A-F5B8E2B5223E}"/>
    <cellStyle name="Calculation 2 2 2 3 2 6" xfId="17941" xr:uid="{00000000-0005-0000-0000-00006B0B0000}"/>
    <cellStyle name="Calculation 2 2 2 3 2 6 2" xfId="37826" xr:uid="{69085BA7-1A3D-4E43-8EF1-CA432B4B35EC}"/>
    <cellStyle name="Calculation 2 2 2 3 2 7" xfId="23354" xr:uid="{00000000-0005-0000-0000-00006C0B0000}"/>
    <cellStyle name="Calculation 2 2 2 3 2 7 2" xfId="43218" xr:uid="{64589CE4-DC58-4325-80D0-6F7C0834904D}"/>
    <cellStyle name="Calculation 2 2 2 3 2 8" xfId="25955" xr:uid="{A60B5657-2731-4255-AC8C-15B2C768EC64}"/>
    <cellStyle name="Calculation 2 2 2 3 3" xfId="12001" xr:uid="{00000000-0005-0000-0000-00006D0B0000}"/>
    <cellStyle name="Calculation 2 2 2 3 3 2" xfId="31991" xr:uid="{B7C93178-4A74-4ACA-84C0-23BD0EDB2136}"/>
    <cellStyle name="Calculation 2 2 2 3 4" xfId="11479" xr:uid="{00000000-0005-0000-0000-00006E0B0000}"/>
    <cellStyle name="Calculation 2 2 2 3 4 2" xfId="31474" xr:uid="{5CA9F3BA-376D-4CA5-94AE-1D87A2D26C69}"/>
    <cellStyle name="Calculation 2 2 2 3 5" xfId="19353" xr:uid="{00000000-0005-0000-0000-00006F0B0000}"/>
    <cellStyle name="Calculation 2 2 2 3 5 2" xfId="39231" xr:uid="{35469906-8858-4C49-8416-85DCD8662277}"/>
    <cellStyle name="Calculation 2 2 2 3 6" xfId="18947" xr:uid="{00000000-0005-0000-0000-0000700B0000}"/>
    <cellStyle name="Calculation 2 2 2 3 6 2" xfId="38830" xr:uid="{E3A727EE-7878-4A81-9FBA-E2D21C320A26}"/>
    <cellStyle name="Calculation 2 2 2 3 7" xfId="10318" xr:uid="{00000000-0005-0000-0000-0000710B0000}"/>
    <cellStyle name="Calculation 2 2 2 3 7 2" xfId="30331" xr:uid="{95638B84-F481-4207-A18A-57B4B1497B1A}"/>
    <cellStyle name="Calculation 2 2 2 3 8" xfId="23892" xr:uid="{00000000-0005-0000-0000-0000720B0000}"/>
    <cellStyle name="Calculation 2 2 2 3 8 2" xfId="43755" xr:uid="{1C1DBC6D-DC06-4094-92E3-9D1C327E8E07}"/>
    <cellStyle name="Calculation 2 2 2 3 9" xfId="25954" xr:uid="{39A475E5-3B4C-416E-A5F2-1C59D1C8AB06}"/>
    <cellStyle name="Calculation 2 2 2 4" xfId="4192" xr:uid="{00000000-0005-0000-0000-0000730B0000}"/>
    <cellStyle name="Calculation 2 2 2 4 2" xfId="4193" xr:uid="{00000000-0005-0000-0000-0000740B0000}"/>
    <cellStyle name="Calculation 2 2 2 4 2 2" xfId="12004" xr:uid="{00000000-0005-0000-0000-0000750B0000}"/>
    <cellStyle name="Calculation 2 2 2 4 2 2 2" xfId="31994" xr:uid="{6499DD85-EAC5-4118-8A2E-13E54FBF48A7}"/>
    <cellStyle name="Calculation 2 2 2 4 2 3" xfId="10023" xr:uid="{00000000-0005-0000-0000-0000760B0000}"/>
    <cellStyle name="Calculation 2 2 2 4 2 3 2" xfId="30038" xr:uid="{06F05380-D943-4C81-924B-0538DB914323}"/>
    <cellStyle name="Calculation 2 2 2 4 2 4" xfId="17917" xr:uid="{00000000-0005-0000-0000-0000770B0000}"/>
    <cellStyle name="Calculation 2 2 2 4 2 4 2" xfId="37802" xr:uid="{4DFC31BC-D235-4AEA-9B9E-1600FAA2DEAC}"/>
    <cellStyle name="Calculation 2 2 2 4 2 5" xfId="16699" xr:uid="{00000000-0005-0000-0000-0000780B0000}"/>
    <cellStyle name="Calculation 2 2 2 4 2 5 2" xfId="36591" xr:uid="{1579AD29-21E5-47B7-A47E-45B66572CEFF}"/>
    <cellStyle name="Calculation 2 2 2 4 2 6" xfId="9653" xr:uid="{00000000-0005-0000-0000-0000790B0000}"/>
    <cellStyle name="Calculation 2 2 2 4 2 6 2" xfId="29679" xr:uid="{9FE773A5-D0D6-4209-BBD1-F8D401BD7559}"/>
    <cellStyle name="Calculation 2 2 2 4 2 7" xfId="23894" xr:uid="{00000000-0005-0000-0000-00007A0B0000}"/>
    <cellStyle name="Calculation 2 2 2 4 2 7 2" xfId="43757" xr:uid="{2F5F3D06-74D2-482D-9B5E-BDC1C1CDC6F0}"/>
    <cellStyle name="Calculation 2 2 2 4 2 8" xfId="25957" xr:uid="{F5FEB73A-0D64-46F0-9679-556F45F8B137}"/>
    <cellStyle name="Calculation 2 2 2 4 3" xfId="12003" xr:uid="{00000000-0005-0000-0000-00007B0B0000}"/>
    <cellStyle name="Calculation 2 2 2 4 3 2" xfId="31993" xr:uid="{7B7E6C05-E0A8-42E0-AED9-49C285B8C92F}"/>
    <cellStyle name="Calculation 2 2 2 4 4" xfId="11480" xr:uid="{00000000-0005-0000-0000-00007C0B0000}"/>
    <cellStyle name="Calculation 2 2 2 4 4 2" xfId="31475" xr:uid="{7FE972CB-E610-4341-9194-A11A40E98797}"/>
    <cellStyle name="Calculation 2 2 2 4 5" xfId="19791" xr:uid="{00000000-0005-0000-0000-00007D0B0000}"/>
    <cellStyle name="Calculation 2 2 2 4 5 2" xfId="39668" xr:uid="{CE1D7ABE-723A-449C-B5D7-0192574AF79E}"/>
    <cellStyle name="Calculation 2 2 2 4 6" xfId="9399" xr:uid="{00000000-0005-0000-0000-00007E0B0000}"/>
    <cellStyle name="Calculation 2 2 2 4 6 2" xfId="29426" xr:uid="{870D68D3-FE1F-40D4-8BA7-ECE822F4B37A}"/>
    <cellStyle name="Calculation 2 2 2 4 7" xfId="17861" xr:uid="{00000000-0005-0000-0000-00007F0B0000}"/>
    <cellStyle name="Calculation 2 2 2 4 7 2" xfId="37746" xr:uid="{44577576-DBCC-4BCA-9328-F0C63FCB8780}"/>
    <cellStyle name="Calculation 2 2 2 4 8" xfId="23893" xr:uid="{00000000-0005-0000-0000-0000800B0000}"/>
    <cellStyle name="Calculation 2 2 2 4 8 2" xfId="43756" xr:uid="{025463DB-F7DA-4D9C-B974-86F419AB88AA}"/>
    <cellStyle name="Calculation 2 2 2 4 9" xfId="25956" xr:uid="{733C7123-E5D7-4976-9B36-AA0EE25CB836}"/>
    <cellStyle name="Calculation 2 2 2 5" xfId="4194" xr:uid="{00000000-0005-0000-0000-0000810B0000}"/>
    <cellStyle name="Calculation 2 2 2 5 2" xfId="4195" xr:uid="{00000000-0005-0000-0000-0000820B0000}"/>
    <cellStyle name="Calculation 2 2 2 5 2 2" xfId="12006" xr:uid="{00000000-0005-0000-0000-0000830B0000}"/>
    <cellStyle name="Calculation 2 2 2 5 2 2 2" xfId="31996" xr:uid="{4B5471E0-2A25-4B43-A9BB-AA985C1D9D7E}"/>
    <cellStyle name="Calculation 2 2 2 5 2 3" xfId="11482" xr:uid="{00000000-0005-0000-0000-0000840B0000}"/>
    <cellStyle name="Calculation 2 2 2 5 2 3 2" xfId="31477" xr:uid="{1EA623EF-18BF-42BD-9506-C309A2CF838C}"/>
    <cellStyle name="Calculation 2 2 2 5 2 4" xfId="16105" xr:uid="{00000000-0005-0000-0000-0000850B0000}"/>
    <cellStyle name="Calculation 2 2 2 5 2 4 2" xfId="35999" xr:uid="{3AA1BF2F-904D-4D6E-A251-B0E98EFF3E35}"/>
    <cellStyle name="Calculation 2 2 2 5 2 5" xfId="18946" xr:uid="{00000000-0005-0000-0000-0000860B0000}"/>
    <cellStyle name="Calculation 2 2 2 5 2 5 2" xfId="38829" xr:uid="{368F0776-DB81-410E-99E5-8D64529A48E6}"/>
    <cellStyle name="Calculation 2 2 2 5 2 6" xfId="11169" xr:uid="{00000000-0005-0000-0000-0000870B0000}"/>
    <cellStyle name="Calculation 2 2 2 5 2 6 2" xfId="31165" xr:uid="{77CF7B6E-4EC5-4FE2-8646-173713A056A6}"/>
    <cellStyle name="Calculation 2 2 2 5 2 7" xfId="22690" xr:uid="{00000000-0005-0000-0000-0000880B0000}"/>
    <cellStyle name="Calculation 2 2 2 5 2 7 2" xfId="42561" xr:uid="{3635C9C5-9130-470E-87C3-93E5BED3137E}"/>
    <cellStyle name="Calculation 2 2 2 5 2 8" xfId="25959" xr:uid="{79485D5E-C092-4F4B-9698-8F94978777CC}"/>
    <cellStyle name="Calculation 2 2 2 5 3" xfId="12005" xr:uid="{00000000-0005-0000-0000-0000890B0000}"/>
    <cellStyle name="Calculation 2 2 2 5 3 2" xfId="31995" xr:uid="{0AC671BC-6A78-48C7-956B-90B368A4B926}"/>
    <cellStyle name="Calculation 2 2 2 5 4" xfId="11481" xr:uid="{00000000-0005-0000-0000-00008A0B0000}"/>
    <cellStyle name="Calculation 2 2 2 5 4 2" xfId="31476" xr:uid="{84CFC185-74CF-492C-B7BA-E7B976D9C57E}"/>
    <cellStyle name="Calculation 2 2 2 5 5" xfId="11026" xr:uid="{00000000-0005-0000-0000-00008B0B0000}"/>
    <cellStyle name="Calculation 2 2 2 5 5 2" xfId="31022" xr:uid="{033B2973-D2FA-4C0D-A827-DF2482BC5D82}"/>
    <cellStyle name="Calculation 2 2 2 5 6" xfId="17701" xr:uid="{00000000-0005-0000-0000-00008C0B0000}"/>
    <cellStyle name="Calculation 2 2 2 5 6 2" xfId="37586" xr:uid="{A5F9A320-EB87-48FF-9581-9DC8628A5081}"/>
    <cellStyle name="Calculation 2 2 2 5 7" xfId="16880" xr:uid="{00000000-0005-0000-0000-00008D0B0000}"/>
    <cellStyle name="Calculation 2 2 2 5 7 2" xfId="36771" xr:uid="{290D84EC-AACD-4592-A30D-08596F0D2806}"/>
    <cellStyle name="Calculation 2 2 2 5 8" xfId="23895" xr:uid="{00000000-0005-0000-0000-00008E0B0000}"/>
    <cellStyle name="Calculation 2 2 2 5 8 2" xfId="43758" xr:uid="{1BDAC41E-C4E8-4634-8109-C6E798DB23DA}"/>
    <cellStyle name="Calculation 2 2 2 5 9" xfId="25958" xr:uid="{6A4EBBFC-4A4F-4B63-B862-91D7BA9838B1}"/>
    <cellStyle name="Calculation 2 2 2 6" xfId="4196" xr:uid="{00000000-0005-0000-0000-00008F0B0000}"/>
    <cellStyle name="Calculation 2 2 2 6 2" xfId="12007" xr:uid="{00000000-0005-0000-0000-0000900B0000}"/>
    <cellStyle name="Calculation 2 2 2 6 2 2" xfId="31997" xr:uid="{07212F89-815D-4C2D-B554-07D31ED61106}"/>
    <cellStyle name="Calculation 2 2 2 6 3" xfId="8968" xr:uid="{00000000-0005-0000-0000-0000910B0000}"/>
    <cellStyle name="Calculation 2 2 2 6 3 2" xfId="29001" xr:uid="{011B6A1A-7EB9-4327-A36E-9145488919AC}"/>
    <cellStyle name="Calculation 2 2 2 6 4" xfId="9676" xr:uid="{00000000-0005-0000-0000-0000920B0000}"/>
    <cellStyle name="Calculation 2 2 2 6 4 2" xfId="29702" xr:uid="{99067A4E-C0A7-425A-A241-E9036D45F800}"/>
    <cellStyle name="Calculation 2 2 2 6 5" xfId="17843" xr:uid="{00000000-0005-0000-0000-0000930B0000}"/>
    <cellStyle name="Calculation 2 2 2 6 5 2" xfId="37728" xr:uid="{EA179C7E-5721-4BF1-9F56-5EF74084EADA}"/>
    <cellStyle name="Calculation 2 2 2 6 6" xfId="17278" xr:uid="{00000000-0005-0000-0000-0000940B0000}"/>
    <cellStyle name="Calculation 2 2 2 6 6 2" xfId="37167" xr:uid="{0424A81C-C80B-4292-89F1-7031D10D88C5}"/>
    <cellStyle name="Calculation 2 2 2 6 7" xfId="17446" xr:uid="{00000000-0005-0000-0000-0000950B0000}"/>
    <cellStyle name="Calculation 2 2 2 6 7 2" xfId="37334" xr:uid="{4AFFF8D5-ED1E-4D00-8DBA-CB777305D755}"/>
    <cellStyle name="Calculation 2 2 2 6 8" xfId="25960" xr:uid="{E43E4485-DB90-4303-A704-A9BB31E9B927}"/>
    <cellStyle name="Calculation 2 2 2 7" xfId="10784" xr:uid="{00000000-0005-0000-0000-0000960B0000}"/>
    <cellStyle name="Calculation 2 2 2 7 2" xfId="30784" xr:uid="{F1340D24-E1D6-41AA-A45C-188872309115}"/>
    <cellStyle name="Calculation 2 2 3" xfId="2538" xr:uid="{00000000-0005-0000-0000-0000970B0000}"/>
    <cellStyle name="Calculation 2 2 3 2" xfId="2616" xr:uid="{00000000-0005-0000-0000-0000980B0000}"/>
    <cellStyle name="Calculation 2 2 3 2 2" xfId="4197" xr:uid="{00000000-0005-0000-0000-0000990B0000}"/>
    <cellStyle name="Calculation 2 2 3 2 2 2" xfId="4198" xr:uid="{00000000-0005-0000-0000-00009A0B0000}"/>
    <cellStyle name="Calculation 2 2 3 2 2 2 2" xfId="12009" xr:uid="{00000000-0005-0000-0000-00009B0B0000}"/>
    <cellStyle name="Calculation 2 2 3 2 2 2 2 2" xfId="31999" xr:uid="{6843779F-A497-4879-91FB-5F40E6B421FF}"/>
    <cellStyle name="Calculation 2 2 3 2 2 2 3" xfId="11484" xr:uid="{00000000-0005-0000-0000-00009C0B0000}"/>
    <cellStyle name="Calculation 2 2 3 2 2 2 3 2" xfId="31479" xr:uid="{516ECB16-7BFA-4AEE-A21C-2F5F872116A4}"/>
    <cellStyle name="Calculation 2 2 3 2 2 2 4" xfId="18043" xr:uid="{00000000-0005-0000-0000-00009D0B0000}"/>
    <cellStyle name="Calculation 2 2 3 2 2 2 4 2" xfId="37928" xr:uid="{CC55BF34-3552-44C8-92EC-328227AC5AF2}"/>
    <cellStyle name="Calculation 2 2 3 2 2 2 5" xfId="18945" xr:uid="{00000000-0005-0000-0000-00009E0B0000}"/>
    <cellStyle name="Calculation 2 2 3 2 2 2 5 2" xfId="38828" xr:uid="{5C2EEC1A-9219-462E-9F2D-702E6771C6E6}"/>
    <cellStyle name="Calculation 2 2 3 2 2 2 6" xfId="20000" xr:uid="{00000000-0005-0000-0000-00009F0B0000}"/>
    <cellStyle name="Calculation 2 2 3 2 2 2 6 2" xfId="39876" xr:uid="{ACE33D5A-A504-482A-AD57-C52F6323E1A1}"/>
    <cellStyle name="Calculation 2 2 3 2 2 2 7" xfId="23896" xr:uid="{00000000-0005-0000-0000-0000A00B0000}"/>
    <cellStyle name="Calculation 2 2 3 2 2 2 7 2" xfId="43759" xr:uid="{DAD67F19-61D7-4434-A3DE-1406126B0B12}"/>
    <cellStyle name="Calculation 2 2 3 2 2 2 8" xfId="25962" xr:uid="{6477D839-AA53-4EB6-A154-9B504EA3AE0F}"/>
    <cellStyle name="Calculation 2 2 3 2 2 3" xfId="12008" xr:uid="{00000000-0005-0000-0000-0000A10B0000}"/>
    <cellStyle name="Calculation 2 2 3 2 2 3 2" xfId="31998" xr:uid="{1FA78C6B-6072-4724-90AC-D437FBFA753F}"/>
    <cellStyle name="Calculation 2 2 3 2 2 4" xfId="11483" xr:uid="{00000000-0005-0000-0000-0000A20B0000}"/>
    <cellStyle name="Calculation 2 2 3 2 2 4 2" xfId="31478" xr:uid="{70305715-E125-4D88-AE7D-439A21F71573}"/>
    <cellStyle name="Calculation 2 2 3 2 2 5" xfId="16107" xr:uid="{00000000-0005-0000-0000-0000A30B0000}"/>
    <cellStyle name="Calculation 2 2 3 2 2 5 2" xfId="36001" xr:uid="{96855F49-CE15-4DB7-A157-A63F228B1F46}"/>
    <cellStyle name="Calculation 2 2 3 2 2 6" xfId="9655" xr:uid="{00000000-0005-0000-0000-0000A40B0000}"/>
    <cellStyle name="Calculation 2 2 3 2 2 6 2" xfId="29681" xr:uid="{48D1058D-B94B-4319-8B51-07368E5A2786}"/>
    <cellStyle name="Calculation 2 2 3 2 2 7" xfId="17285" xr:uid="{00000000-0005-0000-0000-0000A50B0000}"/>
    <cellStyle name="Calculation 2 2 3 2 2 7 2" xfId="37174" xr:uid="{06AA81FB-AEB5-4820-AF74-F5DD78CCE8D5}"/>
    <cellStyle name="Calculation 2 2 3 2 2 8" xfId="22905" xr:uid="{00000000-0005-0000-0000-0000A60B0000}"/>
    <cellStyle name="Calculation 2 2 3 2 2 8 2" xfId="42776" xr:uid="{10062078-DA1D-438E-9618-65DFA8DA03BE}"/>
    <cellStyle name="Calculation 2 2 3 2 2 9" xfId="25961" xr:uid="{4CFC5039-6BB3-46D5-A0FC-1D805305D0DF}"/>
    <cellStyle name="Calculation 2 2 3 2 3" xfId="4199" xr:uid="{00000000-0005-0000-0000-0000A70B0000}"/>
    <cellStyle name="Calculation 2 2 3 2 3 2" xfId="4200" xr:uid="{00000000-0005-0000-0000-0000A80B0000}"/>
    <cellStyle name="Calculation 2 2 3 2 3 2 2" xfId="12011" xr:uid="{00000000-0005-0000-0000-0000A90B0000}"/>
    <cellStyle name="Calculation 2 2 3 2 3 2 2 2" xfId="32001" xr:uid="{C1FD6B7C-741A-4779-AE1A-A44C7D1D642D}"/>
    <cellStyle name="Calculation 2 2 3 2 3 2 3" xfId="11145" xr:uid="{00000000-0005-0000-0000-0000AA0B0000}"/>
    <cellStyle name="Calculation 2 2 3 2 3 2 3 2" xfId="31141" xr:uid="{C9C8FCBC-2C35-4D64-9188-B76CA521FE63}"/>
    <cellStyle name="Calculation 2 2 3 2 3 2 4" xfId="10650" xr:uid="{00000000-0005-0000-0000-0000AB0B0000}"/>
    <cellStyle name="Calculation 2 2 3 2 3 2 4 2" xfId="30659" xr:uid="{6751B820-30E8-4067-874C-4AE22AEFA88B}"/>
    <cellStyle name="Calculation 2 2 3 2 3 2 5" xfId="19086" xr:uid="{00000000-0005-0000-0000-0000AC0B0000}"/>
    <cellStyle name="Calculation 2 2 3 2 3 2 5 2" xfId="38965" xr:uid="{8C8321C9-BF1B-4241-B935-4D622E625922}"/>
    <cellStyle name="Calculation 2 2 3 2 3 2 6" xfId="11098" xr:uid="{00000000-0005-0000-0000-0000AD0B0000}"/>
    <cellStyle name="Calculation 2 2 3 2 3 2 6 2" xfId="31094" xr:uid="{43E3542F-04E7-4E82-8ED6-44B5ADB58382}"/>
    <cellStyle name="Calculation 2 2 3 2 3 2 7" xfId="23581" xr:uid="{00000000-0005-0000-0000-0000AE0B0000}"/>
    <cellStyle name="Calculation 2 2 3 2 3 2 7 2" xfId="43444" xr:uid="{10FE6E77-35F3-4A79-ADBA-ECDF8729C536}"/>
    <cellStyle name="Calculation 2 2 3 2 3 2 8" xfId="25964" xr:uid="{78707300-0476-4ADE-ADBC-70731642AF4A}"/>
    <cellStyle name="Calculation 2 2 3 2 3 3" xfId="12010" xr:uid="{00000000-0005-0000-0000-0000AF0B0000}"/>
    <cellStyle name="Calculation 2 2 3 2 3 3 2" xfId="32000" xr:uid="{D5C58157-F814-4776-BEB3-A473BEF401CC}"/>
    <cellStyle name="Calculation 2 2 3 2 3 4" xfId="11485" xr:uid="{00000000-0005-0000-0000-0000B00B0000}"/>
    <cellStyle name="Calculation 2 2 3 2 3 4 2" xfId="31480" xr:uid="{81F0B704-1EE0-4137-9E04-344D59624417}"/>
    <cellStyle name="Calculation 2 2 3 2 3 5" xfId="16538" xr:uid="{00000000-0005-0000-0000-0000B10B0000}"/>
    <cellStyle name="Calculation 2 2 3 2 3 5 2" xfId="36431" xr:uid="{580A6289-710A-4C2F-8FF9-28171989F51D}"/>
    <cellStyle name="Calculation 2 2 3 2 3 6" xfId="18944" xr:uid="{00000000-0005-0000-0000-0000B20B0000}"/>
    <cellStyle name="Calculation 2 2 3 2 3 6 2" xfId="38827" xr:uid="{8BA2DE0D-FA34-43A6-89EF-7BB364DBD610}"/>
    <cellStyle name="Calculation 2 2 3 2 3 7" xfId="19477" xr:uid="{00000000-0005-0000-0000-0000B30B0000}"/>
    <cellStyle name="Calculation 2 2 3 2 3 7 2" xfId="39355" xr:uid="{0249370E-C8E6-41A1-AD06-CB7CE9EC71C6}"/>
    <cellStyle name="Calculation 2 2 3 2 3 8" xfId="23897" xr:uid="{00000000-0005-0000-0000-0000B40B0000}"/>
    <cellStyle name="Calculation 2 2 3 2 3 8 2" xfId="43760" xr:uid="{9A864049-0694-4DD0-A0E2-182CA44023FC}"/>
    <cellStyle name="Calculation 2 2 3 2 3 9" xfId="25963" xr:uid="{5C7A1D33-9B66-490E-A31B-DDCA17925470}"/>
    <cellStyle name="Calculation 2 2 3 2 4" xfId="4201" xr:uid="{00000000-0005-0000-0000-0000B50B0000}"/>
    <cellStyle name="Calculation 2 2 3 2 4 2" xfId="4202" xr:uid="{00000000-0005-0000-0000-0000B60B0000}"/>
    <cellStyle name="Calculation 2 2 3 2 4 2 2" xfId="12013" xr:uid="{00000000-0005-0000-0000-0000B70B0000}"/>
    <cellStyle name="Calculation 2 2 3 2 4 2 2 2" xfId="32003" xr:uid="{7AA86975-3AC8-447C-A8B9-A7E36C0B272B}"/>
    <cellStyle name="Calculation 2 2 3 2 4 2 3" xfId="10024" xr:uid="{00000000-0005-0000-0000-0000B80B0000}"/>
    <cellStyle name="Calculation 2 2 3 2 4 2 3 2" xfId="30039" xr:uid="{E65A0A69-B3E9-4077-86A8-6CD84D7AF457}"/>
    <cellStyle name="Calculation 2 2 3 2 4 2 4" xfId="16969" xr:uid="{00000000-0005-0000-0000-0000B90B0000}"/>
    <cellStyle name="Calculation 2 2 3 2 4 2 4 2" xfId="36860" xr:uid="{C70A5AC3-2305-49F0-BD42-C9B836150576}"/>
    <cellStyle name="Calculation 2 2 3 2 4 2 5" xfId="8737" xr:uid="{00000000-0005-0000-0000-0000BA0B0000}"/>
    <cellStyle name="Calculation 2 2 3 2 4 2 5 2" xfId="28781" xr:uid="{6A34E110-E167-4B2C-9D1C-291F82C3F531}"/>
    <cellStyle name="Calculation 2 2 3 2 4 2 6" xfId="9662" xr:uid="{00000000-0005-0000-0000-0000BB0B0000}"/>
    <cellStyle name="Calculation 2 2 3 2 4 2 6 2" xfId="29688" xr:uid="{226AD5D8-C558-4E5D-8A13-CF7706E71FFC}"/>
    <cellStyle name="Calculation 2 2 3 2 4 2 7" xfId="23899" xr:uid="{00000000-0005-0000-0000-0000BC0B0000}"/>
    <cellStyle name="Calculation 2 2 3 2 4 2 7 2" xfId="43762" xr:uid="{17DDE923-5057-46E0-871B-2359A81158BA}"/>
    <cellStyle name="Calculation 2 2 3 2 4 2 8" xfId="25966" xr:uid="{EE7D2CB2-C3E7-4EDC-9551-65D2F68D9B0C}"/>
    <cellStyle name="Calculation 2 2 3 2 4 3" xfId="12012" xr:uid="{00000000-0005-0000-0000-0000BD0B0000}"/>
    <cellStyle name="Calculation 2 2 3 2 4 3 2" xfId="32002" xr:uid="{4C4074D2-563B-42F6-AEF3-E28B7ADB4BB7}"/>
    <cellStyle name="Calculation 2 2 3 2 4 4" xfId="11486" xr:uid="{00000000-0005-0000-0000-0000BE0B0000}"/>
    <cellStyle name="Calculation 2 2 3 2 4 4 2" xfId="31481" xr:uid="{57F73E68-41F7-480D-912C-BDDD1866E5BF}"/>
    <cellStyle name="Calculation 2 2 3 2 4 5" xfId="9574" xr:uid="{00000000-0005-0000-0000-0000BF0B0000}"/>
    <cellStyle name="Calculation 2 2 3 2 4 5 2" xfId="29600" xr:uid="{6570E830-8C40-4367-A9A7-6DA48DA58E02}"/>
    <cellStyle name="Calculation 2 2 3 2 4 6" xfId="8736" xr:uid="{00000000-0005-0000-0000-0000C00B0000}"/>
    <cellStyle name="Calculation 2 2 3 2 4 6 2" xfId="28780" xr:uid="{D08277CA-69B0-4B70-B2A6-4DF506C90FAF}"/>
    <cellStyle name="Calculation 2 2 3 2 4 7" xfId="16903" xr:uid="{00000000-0005-0000-0000-0000C10B0000}"/>
    <cellStyle name="Calculation 2 2 3 2 4 7 2" xfId="36794" xr:uid="{FECC670A-9420-4760-865B-49C9F615DD60}"/>
    <cellStyle name="Calculation 2 2 3 2 4 8" xfId="23898" xr:uid="{00000000-0005-0000-0000-0000C20B0000}"/>
    <cellStyle name="Calculation 2 2 3 2 4 8 2" xfId="43761" xr:uid="{F6FCB4EC-7FC4-43AA-AEF3-513D68F645EB}"/>
    <cellStyle name="Calculation 2 2 3 2 4 9" xfId="25965" xr:uid="{A3D1E5C4-EE86-465F-A4B9-24ADE006C102}"/>
    <cellStyle name="Calculation 2 2 3 2 5" xfId="4203" xr:uid="{00000000-0005-0000-0000-0000C30B0000}"/>
    <cellStyle name="Calculation 2 2 3 2 5 2" xfId="12014" xr:uid="{00000000-0005-0000-0000-0000C40B0000}"/>
    <cellStyle name="Calculation 2 2 3 2 5 2 2" xfId="32004" xr:uid="{037ED0E8-2ED0-40B7-B64D-779F8D4B3A83}"/>
    <cellStyle name="Calculation 2 2 3 2 5 3" xfId="10025" xr:uid="{00000000-0005-0000-0000-0000C50B0000}"/>
    <cellStyle name="Calculation 2 2 3 2 5 3 2" xfId="30040" xr:uid="{27B0C5F3-0EA8-4672-A404-3D3FFB504716}"/>
    <cellStyle name="Calculation 2 2 3 2 5 4" xfId="10713" xr:uid="{00000000-0005-0000-0000-0000C60B0000}"/>
    <cellStyle name="Calculation 2 2 3 2 5 4 2" xfId="30720" xr:uid="{3FEB05C7-31DC-4AC5-BE94-5C7A6B3999B4}"/>
    <cellStyle name="Calculation 2 2 3 2 5 5" xfId="19075" xr:uid="{00000000-0005-0000-0000-0000C70B0000}"/>
    <cellStyle name="Calculation 2 2 3 2 5 5 2" xfId="38956" xr:uid="{75213A17-A3B7-4202-B3BC-220B064F7A44}"/>
    <cellStyle name="Calculation 2 2 3 2 5 6" xfId="14759" xr:uid="{00000000-0005-0000-0000-0000C80B0000}"/>
    <cellStyle name="Calculation 2 2 3 2 5 6 2" xfId="34670" xr:uid="{166C0F4B-6337-4D1A-92F9-749C6871DFBF}"/>
    <cellStyle name="Calculation 2 2 3 2 5 7" xfId="23900" xr:uid="{00000000-0005-0000-0000-0000C90B0000}"/>
    <cellStyle name="Calculation 2 2 3 2 5 7 2" xfId="43763" xr:uid="{56A97FB8-67E4-4502-9A93-93CF2A32ECE3}"/>
    <cellStyle name="Calculation 2 2 3 2 5 8" xfId="25967" xr:uid="{E0A819C9-D7AB-4CA0-8400-A9EB20E73C78}"/>
    <cellStyle name="Calculation 2 2 3 2 6" xfId="10886" xr:uid="{00000000-0005-0000-0000-0000CA0B0000}"/>
    <cellStyle name="Calculation 2 2 3 2 6 2" xfId="30883" xr:uid="{BBC3F032-5368-41F3-A8C1-17CD9C312924}"/>
    <cellStyle name="Calculation 2 2 3 2 7" xfId="3640" xr:uid="{00000000-0005-0000-0000-0000CB0B0000}"/>
    <cellStyle name="Calculation 2 2 3 3" xfId="4204" xr:uid="{00000000-0005-0000-0000-0000CC0B0000}"/>
    <cellStyle name="Calculation 2 2 3 3 2" xfId="4205" xr:uid="{00000000-0005-0000-0000-0000CD0B0000}"/>
    <cellStyle name="Calculation 2 2 3 3 2 2" xfId="12016" xr:uid="{00000000-0005-0000-0000-0000CE0B0000}"/>
    <cellStyle name="Calculation 2 2 3 3 2 2 2" xfId="32006" xr:uid="{0248D65A-FC48-4C29-BF3F-56E05530144A}"/>
    <cellStyle name="Calculation 2 2 3 3 2 3" xfId="10026" xr:uid="{00000000-0005-0000-0000-0000CF0B0000}"/>
    <cellStyle name="Calculation 2 2 3 3 2 3 2" xfId="30041" xr:uid="{0C24AA10-68D8-426C-98BE-7DC7DD58478A}"/>
    <cellStyle name="Calculation 2 2 3 3 2 4" xfId="16106" xr:uid="{00000000-0005-0000-0000-0000D00B0000}"/>
    <cellStyle name="Calculation 2 2 3 3 2 4 2" xfId="36000" xr:uid="{48D7D587-2CCA-4F26-9D7D-3CAF66AA9364}"/>
    <cellStyle name="Calculation 2 2 3 3 2 5" xfId="18943" xr:uid="{00000000-0005-0000-0000-0000D10B0000}"/>
    <cellStyle name="Calculation 2 2 3 3 2 5 2" xfId="38826" xr:uid="{23783EAD-3447-4116-8A4A-727F7779FFB5}"/>
    <cellStyle name="Calculation 2 2 3 3 2 6" xfId="17445" xr:uid="{00000000-0005-0000-0000-0000D20B0000}"/>
    <cellStyle name="Calculation 2 2 3 3 2 6 2" xfId="37333" xr:uid="{1A4768C2-474D-4D50-AE90-B92C7878C846}"/>
    <cellStyle name="Calculation 2 2 3 3 2 7" xfId="23902" xr:uid="{00000000-0005-0000-0000-0000D30B0000}"/>
    <cellStyle name="Calculation 2 2 3 3 2 7 2" xfId="43765" xr:uid="{EF9E67CB-3956-4376-A608-83666887F5CC}"/>
    <cellStyle name="Calculation 2 2 3 3 2 8" xfId="25969" xr:uid="{A6F0C08A-9250-4FE6-BF6D-F9C1D65B4A1A}"/>
    <cellStyle name="Calculation 2 2 3 3 3" xfId="12015" xr:uid="{00000000-0005-0000-0000-0000D40B0000}"/>
    <cellStyle name="Calculation 2 2 3 3 3 2" xfId="32005" xr:uid="{2F695A7E-C3BE-4023-BF3D-38B2699E929B}"/>
    <cellStyle name="Calculation 2 2 3 3 4" xfId="11487" xr:uid="{00000000-0005-0000-0000-0000D50B0000}"/>
    <cellStyle name="Calculation 2 2 3 3 4 2" xfId="31482" xr:uid="{41629AEB-5E90-43E3-ACC9-78BE7CDF657F}"/>
    <cellStyle name="Calculation 2 2 3 3 5" xfId="9905" xr:uid="{00000000-0005-0000-0000-0000D60B0000}"/>
    <cellStyle name="Calculation 2 2 3 3 5 2" xfId="29924" xr:uid="{F0B9B96B-7300-4DAF-8ED2-D55298CDE7CE}"/>
    <cellStyle name="Calculation 2 2 3 3 6" xfId="17804" xr:uid="{00000000-0005-0000-0000-0000D70B0000}"/>
    <cellStyle name="Calculation 2 2 3 3 6 2" xfId="37689" xr:uid="{9C522C48-99ED-4A6B-ABDC-A87082258716}"/>
    <cellStyle name="Calculation 2 2 3 3 7" xfId="16879" xr:uid="{00000000-0005-0000-0000-0000D80B0000}"/>
    <cellStyle name="Calculation 2 2 3 3 7 2" xfId="36770" xr:uid="{0F964998-8032-42DB-838C-A06AC80BB31A}"/>
    <cellStyle name="Calculation 2 2 3 3 8" xfId="23901" xr:uid="{00000000-0005-0000-0000-0000D90B0000}"/>
    <cellStyle name="Calculation 2 2 3 3 8 2" xfId="43764" xr:uid="{3F38F91B-F7C9-4858-ACAA-79F87D1272F6}"/>
    <cellStyle name="Calculation 2 2 3 3 9" xfId="25968" xr:uid="{F392607B-DFDA-49B4-B6B1-80DC9370AF3F}"/>
    <cellStyle name="Calculation 2 2 3 4" xfId="4206" xr:uid="{00000000-0005-0000-0000-0000DA0B0000}"/>
    <cellStyle name="Calculation 2 2 3 4 2" xfId="4207" xr:uid="{00000000-0005-0000-0000-0000DB0B0000}"/>
    <cellStyle name="Calculation 2 2 3 4 2 2" xfId="12018" xr:uid="{00000000-0005-0000-0000-0000DC0B0000}"/>
    <cellStyle name="Calculation 2 2 3 4 2 2 2" xfId="32008" xr:uid="{A738F6C3-F48B-41FB-8E7D-7717078040DC}"/>
    <cellStyle name="Calculation 2 2 3 4 2 3" xfId="10027" xr:uid="{00000000-0005-0000-0000-0000DD0B0000}"/>
    <cellStyle name="Calculation 2 2 3 4 2 3 2" xfId="30042" xr:uid="{984D52A9-DE28-43C2-8930-D70BCF2E0443}"/>
    <cellStyle name="Calculation 2 2 3 4 2 4" xfId="11283" xr:uid="{00000000-0005-0000-0000-0000DE0B0000}"/>
    <cellStyle name="Calculation 2 2 3 4 2 4 2" xfId="31279" xr:uid="{0DBCDDB4-1677-46A5-90D2-5690CD8E9F4C}"/>
    <cellStyle name="Calculation 2 2 3 4 2 5" xfId="18878" xr:uid="{00000000-0005-0000-0000-0000DF0B0000}"/>
    <cellStyle name="Calculation 2 2 3 4 2 5 2" xfId="38761" xr:uid="{4FB8D0AA-82B5-4DFE-B444-6B461C3DDBDA}"/>
    <cellStyle name="Calculation 2 2 3 4 2 6" xfId="15458" xr:uid="{00000000-0005-0000-0000-0000E00B0000}"/>
    <cellStyle name="Calculation 2 2 3 4 2 6 2" xfId="35361" xr:uid="{F43AF331-897A-48C0-8191-E0844F8BEDC5}"/>
    <cellStyle name="Calculation 2 2 3 4 2 7" xfId="23903" xr:uid="{00000000-0005-0000-0000-0000E10B0000}"/>
    <cellStyle name="Calculation 2 2 3 4 2 7 2" xfId="43766" xr:uid="{CB67605A-48B2-4F25-87A8-A8536C335309}"/>
    <cellStyle name="Calculation 2 2 3 4 2 8" xfId="25971" xr:uid="{1ADC59A6-2F6C-40B5-A152-A5350303179E}"/>
    <cellStyle name="Calculation 2 2 3 4 3" xfId="12017" xr:uid="{00000000-0005-0000-0000-0000E20B0000}"/>
    <cellStyle name="Calculation 2 2 3 4 3 2" xfId="32007" xr:uid="{E157C2CC-C1F1-4721-B3EC-1364207409A5}"/>
    <cellStyle name="Calculation 2 2 3 4 4" xfId="11146" xr:uid="{00000000-0005-0000-0000-0000E30B0000}"/>
    <cellStyle name="Calculation 2 2 3 4 4 2" xfId="31142" xr:uid="{16EEADD9-7A5F-4650-9B2E-8B77F631EAC0}"/>
    <cellStyle name="Calculation 2 2 3 4 5" xfId="17989" xr:uid="{00000000-0005-0000-0000-0000E40B0000}"/>
    <cellStyle name="Calculation 2 2 3 4 5 2" xfId="37874" xr:uid="{A0357633-579E-4BC7-B3A1-8AD31CDDD9DC}"/>
    <cellStyle name="Calculation 2 2 3 4 6" xfId="19125" xr:uid="{00000000-0005-0000-0000-0000E50B0000}"/>
    <cellStyle name="Calculation 2 2 3 4 6 2" xfId="39004" xr:uid="{9F283D83-105E-4D7D-886D-270A34F099D1}"/>
    <cellStyle name="Calculation 2 2 3 4 7" xfId="9213" xr:uid="{00000000-0005-0000-0000-0000E60B0000}"/>
    <cellStyle name="Calculation 2 2 3 4 7 2" xfId="29243" xr:uid="{E84E6CC5-8939-4B2D-AEA8-06A6F4B82CFE}"/>
    <cellStyle name="Calculation 2 2 3 4 8" xfId="8859" xr:uid="{00000000-0005-0000-0000-0000E70B0000}"/>
    <cellStyle name="Calculation 2 2 3 4 8 2" xfId="28894" xr:uid="{5E15C2A4-9080-41FA-8C23-ABE1E331F70B}"/>
    <cellStyle name="Calculation 2 2 3 4 9" xfId="25970" xr:uid="{87D14172-6D26-4AFE-A07D-D203CF2E704E}"/>
    <cellStyle name="Calculation 2 2 3 5" xfId="4208" xr:uid="{00000000-0005-0000-0000-0000E80B0000}"/>
    <cellStyle name="Calculation 2 2 3 5 2" xfId="4209" xr:uid="{00000000-0005-0000-0000-0000E90B0000}"/>
    <cellStyle name="Calculation 2 2 3 5 2 2" xfId="12020" xr:uid="{00000000-0005-0000-0000-0000EA0B0000}"/>
    <cellStyle name="Calculation 2 2 3 5 2 2 2" xfId="32010" xr:uid="{B6B7E925-5FEA-4164-912C-3650535BA189}"/>
    <cellStyle name="Calculation 2 2 3 5 2 3" xfId="10028" xr:uid="{00000000-0005-0000-0000-0000EB0B0000}"/>
    <cellStyle name="Calculation 2 2 3 5 2 3 2" xfId="30043" xr:uid="{DD0EBACA-DC0B-4186-B171-451AD497116D}"/>
    <cellStyle name="Calculation 2 2 3 5 2 4" xfId="8992" xr:uid="{00000000-0005-0000-0000-0000EC0B0000}"/>
    <cellStyle name="Calculation 2 2 3 5 2 4 2" xfId="29024" xr:uid="{89860F87-6665-4E34-8C8E-A9634CE0DE7D}"/>
    <cellStyle name="Calculation 2 2 3 5 2 5" xfId="11535" xr:uid="{00000000-0005-0000-0000-0000ED0B0000}"/>
    <cellStyle name="Calculation 2 2 3 5 2 5 2" xfId="31530" xr:uid="{415384E3-709E-41AC-835E-F1283492A847}"/>
    <cellStyle name="Calculation 2 2 3 5 2 6" xfId="11347" xr:uid="{00000000-0005-0000-0000-0000EE0B0000}"/>
    <cellStyle name="Calculation 2 2 3 5 2 6 2" xfId="31343" xr:uid="{D49FB3F7-8FA2-4FB0-81E7-868A0ED5C237}"/>
    <cellStyle name="Calculation 2 2 3 5 2 7" xfId="23905" xr:uid="{00000000-0005-0000-0000-0000EF0B0000}"/>
    <cellStyle name="Calculation 2 2 3 5 2 7 2" xfId="43768" xr:uid="{E4E0FF47-BCA1-403B-9787-AF57811424CF}"/>
    <cellStyle name="Calculation 2 2 3 5 2 8" xfId="25973" xr:uid="{0AA101FB-0E6C-4B40-A779-CD2291DBDE05}"/>
    <cellStyle name="Calculation 2 2 3 5 3" xfId="12019" xr:uid="{00000000-0005-0000-0000-0000F00B0000}"/>
    <cellStyle name="Calculation 2 2 3 5 3 2" xfId="32009" xr:uid="{42C4B95B-8FE6-4D56-A975-A1E34C0C16AE}"/>
    <cellStyle name="Calculation 2 2 3 5 4" xfId="11488" xr:uid="{00000000-0005-0000-0000-0000F10B0000}"/>
    <cellStyle name="Calculation 2 2 3 5 4 2" xfId="31483" xr:uid="{8675A574-1C74-48A0-8B9F-25DB3340A495}"/>
    <cellStyle name="Calculation 2 2 3 5 5" xfId="9573" xr:uid="{00000000-0005-0000-0000-0000F20B0000}"/>
    <cellStyle name="Calculation 2 2 3 5 5 2" xfId="29599" xr:uid="{6572EAED-CFF4-48D7-A70C-9C44B36550C3}"/>
    <cellStyle name="Calculation 2 2 3 5 6" xfId="18942" xr:uid="{00000000-0005-0000-0000-0000F30B0000}"/>
    <cellStyle name="Calculation 2 2 3 5 6 2" xfId="38825" xr:uid="{17643B38-B774-462A-8360-63FF5F794D1E}"/>
    <cellStyle name="Calculation 2 2 3 5 7" xfId="16981" xr:uid="{00000000-0005-0000-0000-0000F40B0000}"/>
    <cellStyle name="Calculation 2 2 3 5 7 2" xfId="36872" xr:uid="{E34C8D84-9C22-4D2B-BCD8-7D2E6CCCE1BB}"/>
    <cellStyle name="Calculation 2 2 3 5 8" xfId="23904" xr:uid="{00000000-0005-0000-0000-0000F50B0000}"/>
    <cellStyle name="Calculation 2 2 3 5 8 2" xfId="43767" xr:uid="{B7A9214A-B161-409B-A678-86679BD50514}"/>
    <cellStyle name="Calculation 2 2 3 5 9" xfId="25972" xr:uid="{540ADD48-71D0-406A-BBB7-B218D241D326}"/>
    <cellStyle name="Calculation 2 2 3 6" xfId="4210" xr:uid="{00000000-0005-0000-0000-0000F60B0000}"/>
    <cellStyle name="Calculation 2 2 3 6 2" xfId="12021" xr:uid="{00000000-0005-0000-0000-0000F70B0000}"/>
    <cellStyle name="Calculation 2 2 3 6 2 2" xfId="32011" xr:uid="{3C0E2F03-7774-469D-B682-6D32FAE3775A}"/>
    <cellStyle name="Calculation 2 2 3 6 3" xfId="8969" xr:uid="{00000000-0005-0000-0000-0000F80B0000}"/>
    <cellStyle name="Calculation 2 2 3 6 3 2" xfId="29002" xr:uid="{EA71CDB2-49A0-46B0-B079-8EBD7DA46C78}"/>
    <cellStyle name="Calculation 2 2 3 6 4" xfId="9727" xr:uid="{00000000-0005-0000-0000-0000F90B0000}"/>
    <cellStyle name="Calculation 2 2 3 6 4 2" xfId="29753" xr:uid="{22C52345-7F1B-4C3A-A67E-1F21B50BB85F}"/>
    <cellStyle name="Calculation 2 2 3 6 5" xfId="16901" xr:uid="{00000000-0005-0000-0000-0000FA0B0000}"/>
    <cellStyle name="Calculation 2 2 3 6 5 2" xfId="36792" xr:uid="{CCDDD167-111D-47A6-B463-8BF6FF7C1C97}"/>
    <cellStyle name="Calculation 2 2 3 6 6" xfId="8924" xr:uid="{00000000-0005-0000-0000-0000FB0B0000}"/>
    <cellStyle name="Calculation 2 2 3 6 6 2" xfId="28957" xr:uid="{AD5C0E56-AA12-424A-B0CF-B044DF516825}"/>
    <cellStyle name="Calculation 2 2 3 6 7" xfId="20006" xr:uid="{00000000-0005-0000-0000-0000FC0B0000}"/>
    <cellStyle name="Calculation 2 2 3 6 7 2" xfId="39882" xr:uid="{37E544D1-8828-4912-9E68-23B59F9A4594}"/>
    <cellStyle name="Calculation 2 2 3 6 8" xfId="25974" xr:uid="{18D318E3-93B2-4147-ADAB-02B493719C4A}"/>
    <cellStyle name="Calculation 2 2 3 7" xfId="10810" xr:uid="{00000000-0005-0000-0000-0000FD0B0000}"/>
    <cellStyle name="Calculation 2 2 3 7 2" xfId="30809" xr:uid="{19205336-3D42-4C08-9DA3-612CD6A2860F}"/>
    <cellStyle name="Calculation 2 2 4" xfId="2560" xr:uid="{00000000-0005-0000-0000-0000FE0B0000}"/>
    <cellStyle name="Calculation 2 2 4 2" xfId="2617" xr:uid="{00000000-0005-0000-0000-0000FF0B0000}"/>
    <cellStyle name="Calculation 2 2 4 2 2" xfId="4211" xr:uid="{00000000-0005-0000-0000-0000000C0000}"/>
    <cellStyle name="Calculation 2 2 4 2 2 2" xfId="4212" xr:uid="{00000000-0005-0000-0000-0000010C0000}"/>
    <cellStyle name="Calculation 2 2 4 2 2 2 2" xfId="12023" xr:uid="{00000000-0005-0000-0000-0000020C0000}"/>
    <cellStyle name="Calculation 2 2 4 2 2 2 2 2" xfId="32013" xr:uid="{29423729-4724-433C-B112-338365EEBAB6}"/>
    <cellStyle name="Calculation 2 2 4 2 2 2 3" xfId="10030" xr:uid="{00000000-0005-0000-0000-0000030C0000}"/>
    <cellStyle name="Calculation 2 2 4 2 2 2 3 2" xfId="30045" xr:uid="{8401D89A-0894-4863-8C2F-AF75AAA5EBCE}"/>
    <cellStyle name="Calculation 2 2 4 2 2 2 4" xfId="16169" xr:uid="{00000000-0005-0000-0000-0000040C0000}"/>
    <cellStyle name="Calculation 2 2 4 2 2 2 4 2" xfId="36062" xr:uid="{0E3F7933-A83D-4E3F-AC7F-A3A61F7E3EF5}"/>
    <cellStyle name="Calculation 2 2 4 2 2 2 5" xfId="11040" xr:uid="{00000000-0005-0000-0000-0000050C0000}"/>
    <cellStyle name="Calculation 2 2 4 2 2 2 5 2" xfId="31036" xr:uid="{02FD5B40-A64F-4306-B9FD-D1F78E465C9B}"/>
    <cellStyle name="Calculation 2 2 4 2 2 2 6" xfId="11081" xr:uid="{00000000-0005-0000-0000-0000060C0000}"/>
    <cellStyle name="Calculation 2 2 4 2 2 2 6 2" xfId="31077" xr:uid="{BE17750E-12DE-4B72-8D5D-2746ADF57173}"/>
    <cellStyle name="Calculation 2 2 4 2 2 2 7" xfId="23907" xr:uid="{00000000-0005-0000-0000-0000070C0000}"/>
    <cellStyle name="Calculation 2 2 4 2 2 2 7 2" xfId="43770" xr:uid="{6294C39F-24FF-4C80-A3BA-E869D5C093B6}"/>
    <cellStyle name="Calculation 2 2 4 2 2 2 8" xfId="25976" xr:uid="{AAB4D454-2078-4C72-9A18-EB0E2396CD6F}"/>
    <cellStyle name="Calculation 2 2 4 2 2 3" xfId="12022" xr:uid="{00000000-0005-0000-0000-0000080C0000}"/>
    <cellStyle name="Calculation 2 2 4 2 2 3 2" xfId="32012" xr:uid="{271E7319-978C-4D13-980D-78CCDA69AE33}"/>
    <cellStyle name="Calculation 2 2 4 2 2 4" xfId="10029" xr:uid="{00000000-0005-0000-0000-0000090C0000}"/>
    <cellStyle name="Calculation 2 2 4 2 2 4 2" xfId="30044" xr:uid="{D835625B-50D5-4078-92F3-805A77D34380}"/>
    <cellStyle name="Calculation 2 2 4 2 2 5" xfId="15961" xr:uid="{00000000-0005-0000-0000-00000A0C0000}"/>
    <cellStyle name="Calculation 2 2 4 2 2 5 2" xfId="35857" xr:uid="{7C363D04-DCCA-4A2D-8413-C9DAC843FBEF}"/>
    <cellStyle name="Calculation 2 2 4 2 2 6" xfId="16722" xr:uid="{00000000-0005-0000-0000-00000B0C0000}"/>
    <cellStyle name="Calculation 2 2 4 2 2 6 2" xfId="36613" xr:uid="{276D0CF7-7B12-4DF3-A391-798D59F3A106}"/>
    <cellStyle name="Calculation 2 2 4 2 2 7" xfId="10355" xr:uid="{00000000-0005-0000-0000-00000C0C0000}"/>
    <cellStyle name="Calculation 2 2 4 2 2 7 2" xfId="30368" xr:uid="{F9D068D1-F0D8-4CF6-83F0-B27947182E0F}"/>
    <cellStyle name="Calculation 2 2 4 2 2 8" xfId="23906" xr:uid="{00000000-0005-0000-0000-00000D0C0000}"/>
    <cellStyle name="Calculation 2 2 4 2 2 8 2" xfId="43769" xr:uid="{CE6EF7A5-75DD-4C8C-B8C2-EEF22A05FB98}"/>
    <cellStyle name="Calculation 2 2 4 2 2 9" xfId="25975" xr:uid="{88C6B8CB-394E-4498-8DE2-2E06DFB22A65}"/>
    <cellStyle name="Calculation 2 2 4 2 3" xfId="4213" xr:uid="{00000000-0005-0000-0000-00000E0C0000}"/>
    <cellStyle name="Calculation 2 2 4 2 3 2" xfId="4214" xr:uid="{00000000-0005-0000-0000-00000F0C0000}"/>
    <cellStyle name="Calculation 2 2 4 2 3 2 2" xfId="12025" xr:uid="{00000000-0005-0000-0000-0000100C0000}"/>
    <cellStyle name="Calculation 2 2 4 2 3 2 2 2" xfId="32015" xr:uid="{08370295-550A-4191-BB72-73DE8F728569}"/>
    <cellStyle name="Calculation 2 2 4 2 3 2 3" xfId="10032" xr:uid="{00000000-0005-0000-0000-0000110C0000}"/>
    <cellStyle name="Calculation 2 2 4 2 3 2 3 2" xfId="30047" xr:uid="{D7E34B5E-8111-4BF2-AA47-28E288CB13D2}"/>
    <cellStyle name="Calculation 2 2 4 2 3 2 4" xfId="16345" xr:uid="{00000000-0005-0000-0000-0000120C0000}"/>
    <cellStyle name="Calculation 2 2 4 2 3 2 4 2" xfId="36238" xr:uid="{DC177D0C-D5BF-4106-AB49-D0E3A2751943}"/>
    <cellStyle name="Calculation 2 2 4 2 3 2 5" xfId="8953" xr:uid="{00000000-0005-0000-0000-0000130C0000}"/>
    <cellStyle name="Calculation 2 2 4 2 3 2 5 2" xfId="28986" xr:uid="{7E29E3D9-D4D5-4771-BF6C-323C3626BEE6}"/>
    <cellStyle name="Calculation 2 2 4 2 3 2 6" xfId="18059" xr:uid="{00000000-0005-0000-0000-0000140C0000}"/>
    <cellStyle name="Calculation 2 2 4 2 3 2 6 2" xfId="37944" xr:uid="{43FC0C5B-F6B0-4061-BE86-6DBA419D9382}"/>
    <cellStyle name="Calculation 2 2 4 2 3 2 7" xfId="23909" xr:uid="{00000000-0005-0000-0000-0000150C0000}"/>
    <cellStyle name="Calculation 2 2 4 2 3 2 7 2" xfId="43772" xr:uid="{D3E1D917-8691-4E3B-8A19-EF0825D96E48}"/>
    <cellStyle name="Calculation 2 2 4 2 3 2 8" xfId="25978" xr:uid="{E239566F-F300-465D-9D36-DABC0741B051}"/>
    <cellStyle name="Calculation 2 2 4 2 3 3" xfId="12024" xr:uid="{00000000-0005-0000-0000-0000160C0000}"/>
    <cellStyle name="Calculation 2 2 4 2 3 3 2" xfId="32014" xr:uid="{97DAD51F-01A9-45F0-BFAB-A0EA23B44F05}"/>
    <cellStyle name="Calculation 2 2 4 2 3 4" xfId="10031" xr:uid="{00000000-0005-0000-0000-0000170C0000}"/>
    <cellStyle name="Calculation 2 2 4 2 3 4 2" xfId="30046" xr:uid="{3C5FE81E-2E7B-4985-9BCC-B06DB061D409}"/>
    <cellStyle name="Calculation 2 2 4 2 3 5" xfId="15781" xr:uid="{00000000-0005-0000-0000-0000180C0000}"/>
    <cellStyle name="Calculation 2 2 4 2 3 5 2" xfId="35679" xr:uid="{6BC33CA5-028C-4FD8-9178-CE7805857728}"/>
    <cellStyle name="Calculation 2 2 4 2 3 6" xfId="15727" xr:uid="{00000000-0005-0000-0000-0000190C0000}"/>
    <cellStyle name="Calculation 2 2 4 2 3 6 2" xfId="35625" xr:uid="{D9882386-38A3-4B6E-A3A7-8394BD3A9178}"/>
    <cellStyle name="Calculation 2 2 4 2 3 7" xfId="18980" xr:uid="{00000000-0005-0000-0000-00001A0C0000}"/>
    <cellStyle name="Calculation 2 2 4 2 3 7 2" xfId="38863" xr:uid="{FD7B8E5D-9E5D-4EF0-B7B0-F26D0551F2CC}"/>
    <cellStyle name="Calculation 2 2 4 2 3 8" xfId="23908" xr:uid="{00000000-0005-0000-0000-00001B0C0000}"/>
    <cellStyle name="Calculation 2 2 4 2 3 8 2" xfId="43771" xr:uid="{6A38A207-2BF9-4C6E-806C-615D95A990C8}"/>
    <cellStyle name="Calculation 2 2 4 2 3 9" xfId="25977" xr:uid="{81990B05-5FC8-458A-A60D-B31D5CBAF840}"/>
    <cellStyle name="Calculation 2 2 4 2 4" xfId="4215" xr:uid="{00000000-0005-0000-0000-00001C0C0000}"/>
    <cellStyle name="Calculation 2 2 4 2 4 2" xfId="4216" xr:uid="{00000000-0005-0000-0000-00001D0C0000}"/>
    <cellStyle name="Calculation 2 2 4 2 4 2 2" xfId="12027" xr:uid="{00000000-0005-0000-0000-00001E0C0000}"/>
    <cellStyle name="Calculation 2 2 4 2 4 2 2 2" xfId="32017" xr:uid="{2ED25FE2-E98D-438C-A5AA-A343923CF2F1}"/>
    <cellStyle name="Calculation 2 2 4 2 4 2 3" xfId="11147" xr:uid="{00000000-0005-0000-0000-00001F0C0000}"/>
    <cellStyle name="Calculation 2 2 4 2 4 2 3 2" xfId="31143" xr:uid="{61BA92AD-080B-4DF5-96B9-0E15F8511C29}"/>
    <cellStyle name="Calculation 2 2 4 2 4 2 4" xfId="10260" xr:uid="{00000000-0005-0000-0000-0000200C0000}"/>
    <cellStyle name="Calculation 2 2 4 2 4 2 4 2" xfId="30273" xr:uid="{9D024B50-9F35-45EA-A8BD-5037B11D91A8}"/>
    <cellStyle name="Calculation 2 2 4 2 4 2 5" xfId="14777" xr:uid="{00000000-0005-0000-0000-0000210C0000}"/>
    <cellStyle name="Calculation 2 2 4 2 4 2 5 2" xfId="34688" xr:uid="{79E7A313-7898-4969-A990-B8AE7BE9D1BE}"/>
    <cellStyle name="Calculation 2 2 4 2 4 2 6" xfId="17012" xr:uid="{00000000-0005-0000-0000-0000220C0000}"/>
    <cellStyle name="Calculation 2 2 4 2 4 2 6 2" xfId="36903" xr:uid="{1AC01025-9F14-4014-9E03-0D97DD4DDCC0}"/>
    <cellStyle name="Calculation 2 2 4 2 4 2 7" xfId="9775" xr:uid="{00000000-0005-0000-0000-0000230C0000}"/>
    <cellStyle name="Calculation 2 2 4 2 4 2 7 2" xfId="29801" xr:uid="{E80ABFA1-3FBC-413B-B619-09FCB2FA2232}"/>
    <cellStyle name="Calculation 2 2 4 2 4 2 8" xfId="25980" xr:uid="{1431C8AA-AFA7-4123-9A57-813286323D34}"/>
    <cellStyle name="Calculation 2 2 4 2 4 3" xfId="12026" xr:uid="{00000000-0005-0000-0000-0000240C0000}"/>
    <cellStyle name="Calculation 2 2 4 2 4 3 2" xfId="32016" xr:uid="{2B252696-AD5E-4025-B666-53012FB7C398}"/>
    <cellStyle name="Calculation 2 2 4 2 4 4" xfId="10033" xr:uid="{00000000-0005-0000-0000-0000250C0000}"/>
    <cellStyle name="Calculation 2 2 4 2 4 4 2" xfId="30048" xr:uid="{9059B4BE-4CF6-4E36-A87A-5F80D2F6D5D1}"/>
    <cellStyle name="Calculation 2 2 4 2 4 5" xfId="16108" xr:uid="{00000000-0005-0000-0000-0000260C0000}"/>
    <cellStyle name="Calculation 2 2 4 2 4 5 2" xfId="36002" xr:uid="{96FAF177-986D-48D4-8555-EFB0B90D803B}"/>
    <cellStyle name="Calculation 2 2 4 2 4 6" xfId="18775" xr:uid="{00000000-0005-0000-0000-0000270C0000}"/>
    <cellStyle name="Calculation 2 2 4 2 4 6 2" xfId="38658" xr:uid="{D69CDDC2-2048-4712-A6CD-E98708484DA4}"/>
    <cellStyle name="Calculation 2 2 4 2 4 7" xfId="10775" xr:uid="{00000000-0005-0000-0000-0000280C0000}"/>
    <cellStyle name="Calculation 2 2 4 2 4 7 2" xfId="30776" xr:uid="{76D7B7FB-D31F-4A40-BDD2-B02D36AFD04A}"/>
    <cellStyle name="Calculation 2 2 4 2 4 8" xfId="20272" xr:uid="{00000000-0005-0000-0000-0000290C0000}"/>
    <cellStyle name="Calculation 2 2 4 2 4 8 2" xfId="40148" xr:uid="{75DE2BDB-EDA2-409C-A4B8-FED5C5098A7D}"/>
    <cellStyle name="Calculation 2 2 4 2 4 9" xfId="25979" xr:uid="{541EA613-832D-4D5A-BFE5-813061963AA2}"/>
    <cellStyle name="Calculation 2 2 4 2 5" xfId="4217" xr:uid="{00000000-0005-0000-0000-00002A0C0000}"/>
    <cellStyle name="Calculation 2 2 4 2 5 2" xfId="12028" xr:uid="{00000000-0005-0000-0000-00002B0C0000}"/>
    <cellStyle name="Calculation 2 2 4 2 5 2 2" xfId="32018" xr:uid="{E559EF4A-15A1-4604-9826-F784C1CC12B7}"/>
    <cellStyle name="Calculation 2 2 4 2 5 3" xfId="10034" xr:uid="{00000000-0005-0000-0000-00002C0C0000}"/>
    <cellStyle name="Calculation 2 2 4 2 5 3 2" xfId="30049" xr:uid="{0492EB22-AD79-4FB0-8479-4F767BCF9D3B}"/>
    <cellStyle name="Calculation 2 2 4 2 5 4" xfId="16109" xr:uid="{00000000-0005-0000-0000-00002D0C0000}"/>
    <cellStyle name="Calculation 2 2 4 2 5 4 2" xfId="36003" xr:uid="{BA864A10-4274-45E7-B90C-7F1831171365}"/>
    <cellStyle name="Calculation 2 2 4 2 5 5" xfId="19167" xr:uid="{00000000-0005-0000-0000-00002E0C0000}"/>
    <cellStyle name="Calculation 2 2 4 2 5 5 2" xfId="39046" xr:uid="{5E89A405-985C-4ED9-913F-92150CDC0BCA}"/>
    <cellStyle name="Calculation 2 2 4 2 5 6" xfId="9651" xr:uid="{00000000-0005-0000-0000-00002F0C0000}"/>
    <cellStyle name="Calculation 2 2 4 2 5 6 2" xfId="29677" xr:uid="{5878CC4E-1B7D-4771-A044-A6A2178793A3}"/>
    <cellStyle name="Calculation 2 2 4 2 5 7" xfId="22906" xr:uid="{00000000-0005-0000-0000-0000300C0000}"/>
    <cellStyle name="Calculation 2 2 4 2 5 7 2" xfId="42777" xr:uid="{A0956A2E-7C8A-4FC4-B11D-68E57CEC9D6A}"/>
    <cellStyle name="Calculation 2 2 4 2 5 8" xfId="25981" xr:uid="{9869CA47-13C3-44CC-B871-F535D5B1DCC0}"/>
    <cellStyle name="Calculation 2 2 4 2 6" xfId="10887" xr:uid="{00000000-0005-0000-0000-0000310C0000}"/>
    <cellStyle name="Calculation 2 2 4 2 6 2" xfId="30884" xr:uid="{3A802806-27A4-4F98-960F-F0B750311809}"/>
    <cellStyle name="Calculation 2 2 4 2 7" xfId="3641" xr:uid="{00000000-0005-0000-0000-0000320C0000}"/>
    <cellStyle name="Calculation 2 2 4 3" xfId="4218" xr:uid="{00000000-0005-0000-0000-0000330C0000}"/>
    <cellStyle name="Calculation 2 2 4 3 2" xfId="4219" xr:uid="{00000000-0005-0000-0000-0000340C0000}"/>
    <cellStyle name="Calculation 2 2 4 3 2 2" xfId="12030" xr:uid="{00000000-0005-0000-0000-0000350C0000}"/>
    <cellStyle name="Calculation 2 2 4 3 2 2 2" xfId="32020" xr:uid="{C08E8F4A-CACB-4178-A42C-1C045A7D9125}"/>
    <cellStyle name="Calculation 2 2 4 3 2 3" xfId="10036" xr:uid="{00000000-0005-0000-0000-0000360C0000}"/>
    <cellStyle name="Calculation 2 2 4 3 2 3 2" xfId="30051" xr:uid="{4B29A2D8-66CD-49AE-9E6C-408BF6E1ED22}"/>
    <cellStyle name="Calculation 2 2 4 3 2 4" xfId="16045" xr:uid="{00000000-0005-0000-0000-0000370C0000}"/>
    <cellStyle name="Calculation 2 2 4 3 2 4 2" xfId="35940" xr:uid="{16681252-98E2-4A71-886F-D4D40A7565E7}"/>
    <cellStyle name="Calculation 2 2 4 3 2 5" xfId="9622" xr:uid="{00000000-0005-0000-0000-0000380C0000}"/>
    <cellStyle name="Calculation 2 2 4 3 2 5 2" xfId="29648" xr:uid="{4C0D1255-733F-4C67-81E1-5A627B5753EB}"/>
    <cellStyle name="Calculation 2 2 4 3 2 6" xfId="9652" xr:uid="{00000000-0005-0000-0000-0000390C0000}"/>
    <cellStyle name="Calculation 2 2 4 3 2 6 2" xfId="29678" xr:uid="{53169D36-5D25-458F-AAED-A0FDBB9A3458}"/>
    <cellStyle name="Calculation 2 2 4 3 2 7" xfId="23911" xr:uid="{00000000-0005-0000-0000-00003A0C0000}"/>
    <cellStyle name="Calculation 2 2 4 3 2 7 2" xfId="43774" xr:uid="{24D026BE-A8A0-4C97-BCBD-77C3E28AD7BE}"/>
    <cellStyle name="Calculation 2 2 4 3 2 8" xfId="25983" xr:uid="{133601A1-379D-4D5C-B29F-7F7A61233044}"/>
    <cellStyle name="Calculation 2 2 4 3 3" xfId="12029" xr:uid="{00000000-0005-0000-0000-00003B0C0000}"/>
    <cellStyle name="Calculation 2 2 4 3 3 2" xfId="32019" xr:uid="{1F0C01D5-0B44-42A7-8551-BDC3B21E79C8}"/>
    <cellStyle name="Calculation 2 2 4 3 4" xfId="10035" xr:uid="{00000000-0005-0000-0000-00003C0C0000}"/>
    <cellStyle name="Calculation 2 2 4 3 4 2" xfId="30050" xr:uid="{869E2FE1-E6D0-456A-B4AF-C86AFAC8F3AB}"/>
    <cellStyle name="Calculation 2 2 4 3 5" xfId="16110" xr:uid="{00000000-0005-0000-0000-00003D0C0000}"/>
    <cellStyle name="Calculation 2 2 4 3 5 2" xfId="36004" xr:uid="{CD936C70-80AF-4AA2-BD5E-EF6C524E18B7}"/>
    <cellStyle name="Calculation 2 2 4 3 6" xfId="19292" xr:uid="{00000000-0005-0000-0000-00003E0C0000}"/>
    <cellStyle name="Calculation 2 2 4 3 6 2" xfId="39170" xr:uid="{4D91C964-BE1F-4D10-A87F-AB096BB96309}"/>
    <cellStyle name="Calculation 2 2 4 3 7" xfId="16878" xr:uid="{00000000-0005-0000-0000-00003F0C0000}"/>
    <cellStyle name="Calculation 2 2 4 3 7 2" xfId="36769" xr:uid="{E1C5FB85-A13C-47D5-8F31-D196504EA330}"/>
    <cellStyle name="Calculation 2 2 4 3 8" xfId="23910" xr:uid="{00000000-0005-0000-0000-0000400C0000}"/>
    <cellStyle name="Calculation 2 2 4 3 8 2" xfId="43773" xr:uid="{D5C58EFB-F787-402A-8F8C-2A32CFCD10F0}"/>
    <cellStyle name="Calculation 2 2 4 3 9" xfId="25982" xr:uid="{57DB780C-3C6C-4275-B04B-E9E0352DBA15}"/>
    <cellStyle name="Calculation 2 2 4 4" xfId="4220" xr:uid="{00000000-0005-0000-0000-0000410C0000}"/>
    <cellStyle name="Calculation 2 2 4 4 2" xfId="4221" xr:uid="{00000000-0005-0000-0000-0000420C0000}"/>
    <cellStyle name="Calculation 2 2 4 4 2 2" xfId="12032" xr:uid="{00000000-0005-0000-0000-0000430C0000}"/>
    <cellStyle name="Calculation 2 2 4 4 2 2 2" xfId="32022" xr:uid="{5DD32275-AA56-4F76-BBA1-2BD41CD510A1}"/>
    <cellStyle name="Calculation 2 2 4 4 2 3" xfId="10037" xr:uid="{00000000-0005-0000-0000-0000440C0000}"/>
    <cellStyle name="Calculation 2 2 4 4 2 3 2" xfId="30052" xr:uid="{DE426AD3-556B-4BA0-9DC5-E38D1F73E1CD}"/>
    <cellStyle name="Calculation 2 2 4 4 2 4" xfId="18506" xr:uid="{00000000-0005-0000-0000-0000450C0000}"/>
    <cellStyle name="Calculation 2 2 4 4 2 4 2" xfId="38389" xr:uid="{B2EB5BCA-85A9-43DE-8686-0180FB5895A4}"/>
    <cellStyle name="Calculation 2 2 4 4 2 5" xfId="9831" xr:uid="{00000000-0005-0000-0000-0000460C0000}"/>
    <cellStyle name="Calculation 2 2 4 4 2 5 2" xfId="29857" xr:uid="{DF788978-AC62-4916-8E14-31E80D640F45}"/>
    <cellStyle name="Calculation 2 2 4 4 2 6" xfId="20026" xr:uid="{00000000-0005-0000-0000-0000470C0000}"/>
    <cellStyle name="Calculation 2 2 4 4 2 6 2" xfId="39902" xr:uid="{E0C42DC5-FA0F-4084-927C-403BCD842155}"/>
    <cellStyle name="Calculation 2 2 4 4 2 7" xfId="23912" xr:uid="{00000000-0005-0000-0000-0000480C0000}"/>
    <cellStyle name="Calculation 2 2 4 4 2 7 2" xfId="43775" xr:uid="{7B7A1837-0799-41EB-AF97-297493D91B0E}"/>
    <cellStyle name="Calculation 2 2 4 4 2 8" xfId="25985" xr:uid="{E3792DA8-76AE-47EC-A696-FCBC89BFD2AC}"/>
    <cellStyle name="Calculation 2 2 4 4 3" xfId="12031" xr:uid="{00000000-0005-0000-0000-0000490C0000}"/>
    <cellStyle name="Calculation 2 2 4 4 3 2" xfId="32021" xr:uid="{B1AEDCF5-CBB8-4944-B0AA-40E928A72EED}"/>
    <cellStyle name="Calculation 2 2 4 4 4" xfId="11148" xr:uid="{00000000-0005-0000-0000-00004A0C0000}"/>
    <cellStyle name="Calculation 2 2 4 4 4 2" xfId="31144" xr:uid="{E9E582BC-51F3-43D8-A159-311C7F3F1A9B}"/>
    <cellStyle name="Calculation 2 2 4 4 5" xfId="17801" xr:uid="{00000000-0005-0000-0000-00004B0C0000}"/>
    <cellStyle name="Calculation 2 2 4 4 5 2" xfId="37686" xr:uid="{B633976E-3DE6-4F0C-99F6-7559CB5E602B}"/>
    <cellStyle name="Calculation 2 2 4 4 6" xfId="17420" xr:uid="{00000000-0005-0000-0000-00004C0C0000}"/>
    <cellStyle name="Calculation 2 2 4 4 6 2" xfId="37308" xr:uid="{5BC0E1C2-CE49-4640-8796-1356211E6FCE}"/>
    <cellStyle name="Calculation 2 2 4 4 7" xfId="8875" xr:uid="{00000000-0005-0000-0000-00004D0C0000}"/>
    <cellStyle name="Calculation 2 2 4 4 7 2" xfId="28908" xr:uid="{49D28084-D16A-4AEF-BC08-93ECFBAE1E17}"/>
    <cellStyle name="Calculation 2 2 4 4 8" xfId="20012" xr:uid="{00000000-0005-0000-0000-00004E0C0000}"/>
    <cellStyle name="Calculation 2 2 4 4 8 2" xfId="39888" xr:uid="{F4980777-619B-4F06-907F-00AB14069A7F}"/>
    <cellStyle name="Calculation 2 2 4 4 9" xfId="25984" xr:uid="{60160453-48C5-4F21-9122-696E52437F86}"/>
    <cellStyle name="Calculation 2 2 4 5" xfId="4222" xr:uid="{00000000-0005-0000-0000-00004F0C0000}"/>
    <cellStyle name="Calculation 2 2 4 5 2" xfId="4223" xr:uid="{00000000-0005-0000-0000-0000500C0000}"/>
    <cellStyle name="Calculation 2 2 4 5 2 2" xfId="12034" xr:uid="{00000000-0005-0000-0000-0000510C0000}"/>
    <cellStyle name="Calculation 2 2 4 5 2 2 2" xfId="32024" xr:uid="{233BAA2D-657E-456B-8F92-0705B069CAD0}"/>
    <cellStyle name="Calculation 2 2 4 5 2 3" xfId="10039" xr:uid="{00000000-0005-0000-0000-0000520C0000}"/>
    <cellStyle name="Calculation 2 2 4 5 2 3 2" xfId="30054" xr:uid="{C8BB81EA-15A1-4E90-B785-339A6DDD438A}"/>
    <cellStyle name="Calculation 2 2 4 5 2 4" xfId="19943" xr:uid="{00000000-0005-0000-0000-0000530C0000}"/>
    <cellStyle name="Calculation 2 2 4 5 2 4 2" xfId="39820" xr:uid="{9B1174A1-FF5C-4D80-9271-BF49C62975B2}"/>
    <cellStyle name="Calculation 2 2 4 5 2 5" xfId="17839" xr:uid="{00000000-0005-0000-0000-0000540C0000}"/>
    <cellStyle name="Calculation 2 2 4 5 2 5 2" xfId="37724" xr:uid="{CE41E109-0D82-4D94-8CAE-48295E4F7877}"/>
    <cellStyle name="Calculation 2 2 4 5 2 6" xfId="8624" xr:uid="{00000000-0005-0000-0000-0000550C0000}"/>
    <cellStyle name="Calculation 2 2 4 5 2 6 2" xfId="28676" xr:uid="{1640CBD3-C593-44B0-B2B4-AE7D4E410752}"/>
    <cellStyle name="Calculation 2 2 4 5 2 7" xfId="23914" xr:uid="{00000000-0005-0000-0000-0000560C0000}"/>
    <cellStyle name="Calculation 2 2 4 5 2 7 2" xfId="43777" xr:uid="{2C0631F2-1A04-49D3-A564-7C80EE777862}"/>
    <cellStyle name="Calculation 2 2 4 5 2 8" xfId="25987" xr:uid="{2365F07F-12ED-42B6-8AC3-A7A60521AB1D}"/>
    <cellStyle name="Calculation 2 2 4 5 3" xfId="12033" xr:uid="{00000000-0005-0000-0000-0000570C0000}"/>
    <cellStyle name="Calculation 2 2 4 5 3 2" xfId="32023" xr:uid="{DAB9BBD7-188C-406D-9F6C-EB9194BCA40B}"/>
    <cellStyle name="Calculation 2 2 4 5 4" xfId="10038" xr:uid="{00000000-0005-0000-0000-0000580C0000}"/>
    <cellStyle name="Calculation 2 2 4 5 4 2" xfId="30053" xr:uid="{20830171-7A42-42F4-B66F-1FA33FDD3543}"/>
    <cellStyle name="Calculation 2 2 4 5 5" xfId="16491" xr:uid="{00000000-0005-0000-0000-0000590C0000}"/>
    <cellStyle name="Calculation 2 2 4 5 5 2" xfId="36384" xr:uid="{577CCDA2-B486-44E6-8B9D-C5F2F8ADCF1B}"/>
    <cellStyle name="Calculation 2 2 4 5 6" xfId="14778" xr:uid="{00000000-0005-0000-0000-00005A0C0000}"/>
    <cellStyle name="Calculation 2 2 4 5 6 2" xfId="34689" xr:uid="{EC10DDB6-94A9-4E4A-BEE5-49444BD636F7}"/>
    <cellStyle name="Calculation 2 2 4 5 7" xfId="19773" xr:uid="{00000000-0005-0000-0000-00005B0C0000}"/>
    <cellStyle name="Calculation 2 2 4 5 7 2" xfId="39650" xr:uid="{FB748027-3C41-4805-99DD-733FF0EE0000}"/>
    <cellStyle name="Calculation 2 2 4 5 8" xfId="23913" xr:uid="{00000000-0005-0000-0000-00005C0C0000}"/>
    <cellStyle name="Calculation 2 2 4 5 8 2" xfId="43776" xr:uid="{45D72200-B92C-48B4-863C-E5C6457F5F29}"/>
    <cellStyle name="Calculation 2 2 4 5 9" xfId="25986" xr:uid="{ED0877DD-6C85-466B-8B00-C56AC744FC9E}"/>
    <cellStyle name="Calculation 2 2 4 6" xfId="4224" xr:uid="{00000000-0005-0000-0000-00005D0C0000}"/>
    <cellStyle name="Calculation 2 2 4 6 2" xfId="12035" xr:uid="{00000000-0005-0000-0000-00005E0C0000}"/>
    <cellStyle name="Calculation 2 2 4 6 2 2" xfId="32025" xr:uid="{CF23D1B2-7730-40D8-8AE6-A45051D5E43E}"/>
    <cellStyle name="Calculation 2 2 4 6 3" xfId="10040" xr:uid="{00000000-0005-0000-0000-00005F0C0000}"/>
    <cellStyle name="Calculation 2 2 4 6 3 2" xfId="30055" xr:uid="{9EA35D79-95AD-49EE-9FAE-35816C9140EE}"/>
    <cellStyle name="Calculation 2 2 4 6 4" xfId="16914" xr:uid="{00000000-0005-0000-0000-0000600C0000}"/>
    <cellStyle name="Calculation 2 2 4 6 4 2" xfId="36805" xr:uid="{04DB9C08-70DA-4FB0-B563-657FE377D6D4}"/>
    <cellStyle name="Calculation 2 2 4 6 5" xfId="8641" xr:uid="{00000000-0005-0000-0000-0000610C0000}"/>
    <cellStyle name="Calculation 2 2 4 6 5 2" xfId="28692" xr:uid="{EE5BF09E-C6A3-4499-AE09-F4006BADD697}"/>
    <cellStyle name="Calculation 2 2 4 6 6" xfId="9506" xr:uid="{00000000-0005-0000-0000-0000620C0000}"/>
    <cellStyle name="Calculation 2 2 4 6 6 2" xfId="29532" xr:uid="{0EC4A337-93A5-46B7-ADF4-76DCCE85C6B1}"/>
    <cellStyle name="Calculation 2 2 4 6 7" xfId="23915" xr:uid="{00000000-0005-0000-0000-0000630C0000}"/>
    <cellStyle name="Calculation 2 2 4 6 7 2" xfId="43778" xr:uid="{C468722C-871F-4C4D-B80D-9BF7423EFA51}"/>
    <cellStyle name="Calculation 2 2 4 6 8" xfId="25988" xr:uid="{ECABD0E3-E55F-4BCF-8A9C-99B46E3AC3C5}"/>
    <cellStyle name="Calculation 2 2 4 7" xfId="10832" xr:uid="{00000000-0005-0000-0000-0000640C0000}"/>
    <cellStyle name="Calculation 2 2 4 7 2" xfId="30830" xr:uid="{7E154673-692E-4723-ACB2-81039739D57C}"/>
    <cellStyle name="Calculation 2 2 5" xfId="2618" xr:uid="{00000000-0005-0000-0000-0000650C0000}"/>
    <cellStyle name="Calculation 2 2 5 2" xfId="4225" xr:uid="{00000000-0005-0000-0000-0000660C0000}"/>
    <cellStyle name="Calculation 2 2 5 2 2" xfId="4226" xr:uid="{00000000-0005-0000-0000-0000670C0000}"/>
    <cellStyle name="Calculation 2 2 5 2 2 2" xfId="12037" xr:uid="{00000000-0005-0000-0000-0000680C0000}"/>
    <cellStyle name="Calculation 2 2 5 2 2 2 2" xfId="32027" xr:uid="{DBEBB9A9-BA88-4F4D-BA04-4742E2E21716}"/>
    <cellStyle name="Calculation 2 2 5 2 2 3" xfId="11149" xr:uid="{00000000-0005-0000-0000-0000690C0000}"/>
    <cellStyle name="Calculation 2 2 5 2 2 3 2" xfId="31145" xr:uid="{6EA2AAC6-FDAD-4804-BDD3-F76450972F9A}"/>
    <cellStyle name="Calculation 2 2 5 2 2 4" xfId="8869" xr:uid="{00000000-0005-0000-0000-00006A0C0000}"/>
    <cellStyle name="Calculation 2 2 5 2 2 4 2" xfId="28902" xr:uid="{3EA3705C-CF2D-498C-92AD-01D04AF44F30}"/>
    <cellStyle name="Calculation 2 2 5 2 2 5" xfId="18723" xr:uid="{00000000-0005-0000-0000-00006B0C0000}"/>
    <cellStyle name="Calculation 2 2 5 2 2 5 2" xfId="38606" xr:uid="{D0D6007F-40AA-4EFA-A45D-5A7685C27F41}"/>
    <cellStyle name="Calculation 2 2 5 2 2 6" xfId="11540" xr:uid="{00000000-0005-0000-0000-00006C0C0000}"/>
    <cellStyle name="Calculation 2 2 5 2 2 6 2" xfId="31535" xr:uid="{4B9000BD-A72A-491B-8FD3-01E2A277EFB7}"/>
    <cellStyle name="Calculation 2 2 5 2 2 7" xfId="20121" xr:uid="{00000000-0005-0000-0000-00006D0C0000}"/>
    <cellStyle name="Calculation 2 2 5 2 2 7 2" xfId="39997" xr:uid="{98ABC5D9-5110-492F-8B0F-8E515AE28C1C}"/>
    <cellStyle name="Calculation 2 2 5 2 2 8" xfId="25990" xr:uid="{0527C8D9-7B48-4432-A239-FF0C527F5A12}"/>
    <cellStyle name="Calculation 2 2 5 2 3" xfId="12036" xr:uid="{00000000-0005-0000-0000-00006E0C0000}"/>
    <cellStyle name="Calculation 2 2 5 2 3 2" xfId="32026" xr:uid="{5F34AD17-4CE8-40A0-BBAF-BC4BE6DEC2E7}"/>
    <cellStyle name="Calculation 2 2 5 2 4" xfId="10041" xr:uid="{00000000-0005-0000-0000-00006F0C0000}"/>
    <cellStyle name="Calculation 2 2 5 2 4 2" xfId="30056" xr:uid="{7D3B5B2A-B1EA-49BE-B91B-97D0EA9FE868}"/>
    <cellStyle name="Calculation 2 2 5 2 5" xfId="16111" xr:uid="{00000000-0005-0000-0000-0000700C0000}"/>
    <cellStyle name="Calculation 2 2 5 2 5 2" xfId="36005" xr:uid="{21FFF30F-B478-4CFD-9C95-0B3985BC5DD5}"/>
    <cellStyle name="Calculation 2 2 5 2 6" xfId="15678" xr:uid="{00000000-0005-0000-0000-0000710C0000}"/>
    <cellStyle name="Calculation 2 2 5 2 6 2" xfId="35577" xr:uid="{CDBD5D2E-99E1-4887-AC31-68E86F955044}"/>
    <cellStyle name="Calculation 2 2 5 2 7" xfId="19163" xr:uid="{00000000-0005-0000-0000-0000720C0000}"/>
    <cellStyle name="Calculation 2 2 5 2 7 2" xfId="39042" xr:uid="{776C07FE-CF2E-488B-A838-BBF46E35BEC4}"/>
    <cellStyle name="Calculation 2 2 5 2 8" xfId="23916" xr:uid="{00000000-0005-0000-0000-0000730C0000}"/>
    <cellStyle name="Calculation 2 2 5 2 8 2" xfId="43779" xr:uid="{3A6D3475-3C6A-4C11-B735-685EA2D4E245}"/>
    <cellStyle name="Calculation 2 2 5 2 9" xfId="25989" xr:uid="{B4C93EA6-DE6C-4776-9535-3125483695D2}"/>
    <cellStyle name="Calculation 2 2 5 3" xfId="4227" xr:uid="{00000000-0005-0000-0000-0000740C0000}"/>
    <cellStyle name="Calculation 2 2 5 3 2" xfId="4228" xr:uid="{00000000-0005-0000-0000-0000750C0000}"/>
    <cellStyle name="Calculation 2 2 5 3 2 2" xfId="12039" xr:uid="{00000000-0005-0000-0000-0000760C0000}"/>
    <cellStyle name="Calculation 2 2 5 3 2 2 2" xfId="32029" xr:uid="{FDEB0148-12CB-4C67-AE0C-6091DC0A3F72}"/>
    <cellStyle name="Calculation 2 2 5 3 2 3" xfId="10043" xr:uid="{00000000-0005-0000-0000-0000770C0000}"/>
    <cellStyle name="Calculation 2 2 5 3 2 3 2" xfId="30058" xr:uid="{269D31B0-233B-432A-A015-FB657DE7330F}"/>
    <cellStyle name="Calculation 2 2 5 3 2 4" xfId="16113" xr:uid="{00000000-0005-0000-0000-0000780C0000}"/>
    <cellStyle name="Calculation 2 2 5 3 2 4 2" xfId="36007" xr:uid="{035CAF58-3956-4C3B-9761-788E31F42305}"/>
    <cellStyle name="Calculation 2 2 5 3 2 5" xfId="16664" xr:uid="{00000000-0005-0000-0000-0000790C0000}"/>
    <cellStyle name="Calculation 2 2 5 3 2 5 2" xfId="36556" xr:uid="{C46CF28F-E112-4AA5-B942-BEF19E6F0A86}"/>
    <cellStyle name="Calculation 2 2 5 3 2 6" xfId="11076" xr:uid="{00000000-0005-0000-0000-00007A0C0000}"/>
    <cellStyle name="Calculation 2 2 5 3 2 6 2" xfId="31072" xr:uid="{82FBA4D3-D3AF-4C03-AFFD-DCF139621AF9}"/>
    <cellStyle name="Calculation 2 2 5 3 2 7" xfId="23918" xr:uid="{00000000-0005-0000-0000-00007B0C0000}"/>
    <cellStyle name="Calculation 2 2 5 3 2 7 2" xfId="43781" xr:uid="{CDFDC70F-8554-419D-840A-0B4645B5E24B}"/>
    <cellStyle name="Calculation 2 2 5 3 2 8" xfId="25992" xr:uid="{B8D09532-6E31-4292-B74F-731FC903031B}"/>
    <cellStyle name="Calculation 2 2 5 3 3" xfId="12038" xr:uid="{00000000-0005-0000-0000-00007C0C0000}"/>
    <cellStyle name="Calculation 2 2 5 3 3 2" xfId="32028" xr:uid="{F4E1F1EC-86E2-4814-B872-0F8A2B47F777}"/>
    <cellStyle name="Calculation 2 2 5 3 4" xfId="10042" xr:uid="{00000000-0005-0000-0000-00007D0C0000}"/>
    <cellStyle name="Calculation 2 2 5 3 4 2" xfId="30057" xr:uid="{23347EE5-FF85-4CCE-B6FE-C10ABFEED4D6}"/>
    <cellStyle name="Calculation 2 2 5 3 5" xfId="16112" xr:uid="{00000000-0005-0000-0000-00007E0C0000}"/>
    <cellStyle name="Calculation 2 2 5 3 5 2" xfId="36006" xr:uid="{5E38F7D6-0D0B-4A01-8F79-00B824591E5B}"/>
    <cellStyle name="Calculation 2 2 5 3 6" xfId="11015" xr:uid="{00000000-0005-0000-0000-00007F0C0000}"/>
    <cellStyle name="Calculation 2 2 5 3 6 2" xfId="31011" xr:uid="{0DA6E041-6B2A-4A3E-9C01-22A446677512}"/>
    <cellStyle name="Calculation 2 2 5 3 7" xfId="10211" xr:uid="{00000000-0005-0000-0000-0000800C0000}"/>
    <cellStyle name="Calculation 2 2 5 3 7 2" xfId="30225" xr:uid="{A1669430-24F9-4757-8620-35B51C931912}"/>
    <cellStyle name="Calculation 2 2 5 3 8" xfId="23917" xr:uid="{00000000-0005-0000-0000-0000810C0000}"/>
    <cellStyle name="Calculation 2 2 5 3 8 2" xfId="43780" xr:uid="{FE609916-A26F-4A22-BA95-DBDF9FEB82EE}"/>
    <cellStyle name="Calculation 2 2 5 3 9" xfId="25991" xr:uid="{2C49F460-6A20-4A6C-9AA0-27C2A2834C28}"/>
    <cellStyle name="Calculation 2 2 5 4" xfId="4229" xr:uid="{00000000-0005-0000-0000-0000820C0000}"/>
    <cellStyle name="Calculation 2 2 5 4 2" xfId="4230" xr:uid="{00000000-0005-0000-0000-0000830C0000}"/>
    <cellStyle name="Calculation 2 2 5 4 2 2" xfId="12041" xr:uid="{00000000-0005-0000-0000-0000840C0000}"/>
    <cellStyle name="Calculation 2 2 5 4 2 2 2" xfId="32031" xr:uid="{65254328-1602-46CD-A4B8-013BE43CB765}"/>
    <cellStyle name="Calculation 2 2 5 4 2 3" xfId="11150" xr:uid="{00000000-0005-0000-0000-0000850C0000}"/>
    <cellStyle name="Calculation 2 2 5 4 2 3 2" xfId="31146" xr:uid="{B20610E4-08C3-404F-BF9D-5301417A14B4}"/>
    <cellStyle name="Calculation 2 2 5 4 2 4" xfId="9423" xr:uid="{00000000-0005-0000-0000-0000860C0000}"/>
    <cellStyle name="Calculation 2 2 5 4 2 4 2" xfId="29449" xr:uid="{8AFED973-B8AD-4FC3-B858-6171F1CE5875}"/>
    <cellStyle name="Calculation 2 2 5 4 2 5" xfId="11121" xr:uid="{00000000-0005-0000-0000-0000870C0000}"/>
    <cellStyle name="Calculation 2 2 5 4 2 5 2" xfId="31117" xr:uid="{3690D477-D601-43A8-A024-CC26123B91A2}"/>
    <cellStyle name="Calculation 2 2 5 4 2 6" xfId="9895" xr:uid="{00000000-0005-0000-0000-0000880C0000}"/>
    <cellStyle name="Calculation 2 2 5 4 2 6 2" xfId="29914" xr:uid="{104E0B92-4AF2-4E4C-A0B2-48545BB4CB01}"/>
    <cellStyle name="Calculation 2 2 5 4 2 7" xfId="23355" xr:uid="{00000000-0005-0000-0000-0000890C0000}"/>
    <cellStyle name="Calculation 2 2 5 4 2 7 2" xfId="43219" xr:uid="{199219D1-2B99-42E3-BEB0-A2AEB07211C8}"/>
    <cellStyle name="Calculation 2 2 5 4 2 8" xfId="25994" xr:uid="{ADB21FE0-824C-48BF-A270-D2CCDC07BB4A}"/>
    <cellStyle name="Calculation 2 2 5 4 3" xfId="12040" xr:uid="{00000000-0005-0000-0000-00008A0C0000}"/>
    <cellStyle name="Calculation 2 2 5 4 3 2" xfId="32030" xr:uid="{70885AEB-BD46-4695-814F-718F5EF3EFF2}"/>
    <cellStyle name="Calculation 2 2 5 4 4" xfId="10044" xr:uid="{00000000-0005-0000-0000-00008B0C0000}"/>
    <cellStyle name="Calculation 2 2 5 4 4 2" xfId="30059" xr:uid="{FE6705C7-7134-4445-AE76-6D28B5FAA596}"/>
    <cellStyle name="Calculation 2 2 5 4 5" xfId="16915" xr:uid="{00000000-0005-0000-0000-00008C0C0000}"/>
    <cellStyle name="Calculation 2 2 5 4 5 2" xfId="36806" xr:uid="{6B63B7BD-219C-4984-B4A3-B9E8008ED22C}"/>
    <cellStyle name="Calculation 2 2 5 4 6" xfId="9338" xr:uid="{00000000-0005-0000-0000-00008D0C0000}"/>
    <cellStyle name="Calculation 2 2 5 4 6 2" xfId="29365" xr:uid="{7C5CD8DA-1884-4110-9B29-91D31A49928A}"/>
    <cellStyle name="Calculation 2 2 5 4 7" xfId="16463" xr:uid="{00000000-0005-0000-0000-00008E0C0000}"/>
    <cellStyle name="Calculation 2 2 5 4 7 2" xfId="36356" xr:uid="{36E06540-32EC-40CB-8224-8DF7DA3B75D0}"/>
    <cellStyle name="Calculation 2 2 5 4 8" xfId="23919" xr:uid="{00000000-0005-0000-0000-00008F0C0000}"/>
    <cellStyle name="Calculation 2 2 5 4 8 2" xfId="43782" xr:uid="{D7B5F508-898F-4BF5-88AB-C0430E325674}"/>
    <cellStyle name="Calculation 2 2 5 4 9" xfId="25993" xr:uid="{BA45ABC8-55F6-4B43-825B-0A5DA959FDAB}"/>
    <cellStyle name="Calculation 2 2 5 5" xfId="4231" xr:uid="{00000000-0005-0000-0000-0000900C0000}"/>
    <cellStyle name="Calculation 2 2 5 5 2" xfId="12042" xr:uid="{00000000-0005-0000-0000-0000910C0000}"/>
    <cellStyle name="Calculation 2 2 5 5 2 2" xfId="32032" xr:uid="{DB73151D-CF66-42C0-A436-5088459A8F40}"/>
    <cellStyle name="Calculation 2 2 5 5 3" xfId="10045" xr:uid="{00000000-0005-0000-0000-0000920C0000}"/>
    <cellStyle name="Calculation 2 2 5 5 3 2" xfId="30060" xr:uid="{AF4FC762-7371-415E-AEBA-60DF80CA70BD}"/>
    <cellStyle name="Calculation 2 2 5 5 4" xfId="11372" xr:uid="{00000000-0005-0000-0000-0000930C0000}"/>
    <cellStyle name="Calculation 2 2 5 5 4 2" xfId="31367" xr:uid="{458B1E51-5B4D-4DB6-981C-A6076E196A14}"/>
    <cellStyle name="Calculation 2 2 5 5 5" xfId="18992" xr:uid="{00000000-0005-0000-0000-0000940C0000}"/>
    <cellStyle name="Calculation 2 2 5 5 5 2" xfId="38875" xr:uid="{B2D5B1C4-680D-4E99-8FAB-DB8BF3C9B9EA}"/>
    <cellStyle name="Calculation 2 2 5 5 6" xfId="9524" xr:uid="{00000000-0005-0000-0000-0000950C0000}"/>
    <cellStyle name="Calculation 2 2 5 5 6 2" xfId="29550" xr:uid="{7F6E8E9D-AB0A-4CDD-BBB5-CB6869BFEFAD}"/>
    <cellStyle name="Calculation 2 2 5 5 7" xfId="23920" xr:uid="{00000000-0005-0000-0000-0000960C0000}"/>
    <cellStyle name="Calculation 2 2 5 5 7 2" xfId="43783" xr:uid="{3CAB1D79-8701-4F9C-BE13-BC909B1AFBF9}"/>
    <cellStyle name="Calculation 2 2 5 5 8" xfId="25995" xr:uid="{8AA74A68-7D40-4807-8AD9-5921EEA55D58}"/>
    <cellStyle name="Calculation 2 2 5 6" xfId="10888" xr:uid="{00000000-0005-0000-0000-0000970C0000}"/>
    <cellStyle name="Calculation 2 2 5 6 2" xfId="30885" xr:uid="{A2915C0C-2A07-45C9-8A7C-049D9118E2D6}"/>
    <cellStyle name="Calculation 2 2 5 7" xfId="3642" xr:uid="{00000000-0005-0000-0000-0000980C0000}"/>
    <cellStyle name="Calculation 2 2 6" xfId="4232" xr:uid="{00000000-0005-0000-0000-0000990C0000}"/>
    <cellStyle name="Calculation 2 2 6 2" xfId="4233" xr:uid="{00000000-0005-0000-0000-00009A0C0000}"/>
    <cellStyle name="Calculation 2 2 6 2 2" xfId="12044" xr:uid="{00000000-0005-0000-0000-00009B0C0000}"/>
    <cellStyle name="Calculation 2 2 6 2 2 2" xfId="32034" xr:uid="{DA502530-9D2E-4527-9F1D-E9C368F8C7BB}"/>
    <cellStyle name="Calculation 2 2 6 2 3" xfId="10047" xr:uid="{00000000-0005-0000-0000-00009C0C0000}"/>
    <cellStyle name="Calculation 2 2 6 2 3 2" xfId="30062" xr:uid="{CBD1D4B0-CD44-4FA0-94F4-3D33F331E508}"/>
    <cellStyle name="Calculation 2 2 6 2 4" xfId="16271" xr:uid="{00000000-0005-0000-0000-00009D0C0000}"/>
    <cellStyle name="Calculation 2 2 6 2 4 2" xfId="36164" xr:uid="{419B0D42-EBCF-4538-BA84-36B6E21EAC30}"/>
    <cellStyle name="Calculation 2 2 6 2 5" xfId="9154" xr:uid="{00000000-0005-0000-0000-00009E0C0000}"/>
    <cellStyle name="Calculation 2 2 6 2 5 2" xfId="29185" xr:uid="{78D72DC3-C2BC-4500-B83D-C02A3530F9FA}"/>
    <cellStyle name="Calculation 2 2 6 2 6" xfId="18731" xr:uid="{00000000-0005-0000-0000-00009F0C0000}"/>
    <cellStyle name="Calculation 2 2 6 2 6 2" xfId="38614" xr:uid="{A11724B3-75DA-4B1E-AF9B-FCE18E473D5A}"/>
    <cellStyle name="Calculation 2 2 6 2 7" xfId="23922" xr:uid="{00000000-0005-0000-0000-0000A00C0000}"/>
    <cellStyle name="Calculation 2 2 6 2 7 2" xfId="43785" xr:uid="{0C557CDD-E461-4D9E-A6DC-84DCD4D5F419}"/>
    <cellStyle name="Calculation 2 2 6 2 8" xfId="25997" xr:uid="{E55AF893-E96D-45ED-A8D0-62C41C5E8C70}"/>
    <cellStyle name="Calculation 2 2 6 3" xfId="12043" xr:uid="{00000000-0005-0000-0000-0000A10C0000}"/>
    <cellStyle name="Calculation 2 2 6 3 2" xfId="32033" xr:uid="{823307BB-1C79-48D2-9B66-DA3FDC26AA93}"/>
    <cellStyle name="Calculation 2 2 6 4" xfId="10046" xr:uid="{00000000-0005-0000-0000-0000A20C0000}"/>
    <cellStyle name="Calculation 2 2 6 4 2" xfId="30061" xr:uid="{8F8BAE29-A855-4B6B-A3A5-F55B03DE3061}"/>
    <cellStyle name="Calculation 2 2 6 5" xfId="15673" xr:uid="{00000000-0005-0000-0000-0000A30C0000}"/>
    <cellStyle name="Calculation 2 2 6 5 2" xfId="35572" xr:uid="{EADAB1A4-70BF-4665-85B8-CCE0BB8A3E4A}"/>
    <cellStyle name="Calculation 2 2 6 6" xfId="10981" xr:uid="{00000000-0005-0000-0000-0000A40C0000}"/>
    <cellStyle name="Calculation 2 2 6 6 2" xfId="30977" xr:uid="{51CB73AB-A14F-4ADD-AF01-248C905823BC}"/>
    <cellStyle name="Calculation 2 2 6 7" xfId="19498" xr:uid="{00000000-0005-0000-0000-0000A50C0000}"/>
    <cellStyle name="Calculation 2 2 6 7 2" xfId="39376" xr:uid="{4D3EE765-E69A-4F3C-AA96-A59D242D6B6B}"/>
    <cellStyle name="Calculation 2 2 6 8" xfId="23921" xr:uid="{00000000-0005-0000-0000-0000A60C0000}"/>
    <cellStyle name="Calculation 2 2 6 8 2" xfId="43784" xr:uid="{E67A1EC4-A033-4824-BC8B-299E1A47E1E5}"/>
    <cellStyle name="Calculation 2 2 6 9" xfId="25996" xr:uid="{9517F057-1497-41DC-BB9A-D19661E5F6A2}"/>
    <cellStyle name="Calculation 2 2 7" xfId="4234" xr:uid="{00000000-0005-0000-0000-0000A70C0000}"/>
    <cellStyle name="Calculation 2 2 7 2" xfId="4235" xr:uid="{00000000-0005-0000-0000-0000A80C0000}"/>
    <cellStyle name="Calculation 2 2 7 2 2" xfId="12046" xr:uid="{00000000-0005-0000-0000-0000A90C0000}"/>
    <cellStyle name="Calculation 2 2 7 2 2 2" xfId="32036" xr:uid="{5B657506-F258-4D19-8F38-464570364DBF}"/>
    <cellStyle name="Calculation 2 2 7 2 3" xfId="10049" xr:uid="{00000000-0005-0000-0000-0000AA0C0000}"/>
    <cellStyle name="Calculation 2 2 7 2 3 2" xfId="30064" xr:uid="{3B5A7798-84E0-4C4D-8EB0-AD3F4BFAE5FD}"/>
    <cellStyle name="Calculation 2 2 7 2 4" xfId="15980" xr:uid="{00000000-0005-0000-0000-0000AB0C0000}"/>
    <cellStyle name="Calculation 2 2 7 2 4 2" xfId="35876" xr:uid="{0683A40D-30A3-4E06-AA3F-34E621CDC077}"/>
    <cellStyle name="Calculation 2 2 7 2 5" xfId="14779" xr:uid="{00000000-0005-0000-0000-0000AC0C0000}"/>
    <cellStyle name="Calculation 2 2 7 2 5 2" xfId="34690" xr:uid="{3285AC25-C83E-4BC3-88C5-FC93D7A38F76}"/>
    <cellStyle name="Calculation 2 2 7 2 6" xfId="9444" xr:uid="{00000000-0005-0000-0000-0000AD0C0000}"/>
    <cellStyle name="Calculation 2 2 7 2 6 2" xfId="29470" xr:uid="{145754E8-16F5-4C11-991D-8876BE5802BF}"/>
    <cellStyle name="Calculation 2 2 7 2 7" xfId="10557" xr:uid="{00000000-0005-0000-0000-0000AE0C0000}"/>
    <cellStyle name="Calculation 2 2 7 2 7 2" xfId="30569" xr:uid="{91FD602E-981F-497A-923B-79F64739150F}"/>
    <cellStyle name="Calculation 2 2 7 2 8" xfId="25999" xr:uid="{800D0D25-F51C-48BF-B7B2-72A01D943ADB}"/>
    <cellStyle name="Calculation 2 2 7 3" xfId="12045" xr:uid="{00000000-0005-0000-0000-0000AF0C0000}"/>
    <cellStyle name="Calculation 2 2 7 3 2" xfId="32035" xr:uid="{53F6E3E9-0052-4FFF-B572-0815244FEB4E}"/>
    <cellStyle name="Calculation 2 2 7 4" xfId="10048" xr:uid="{00000000-0005-0000-0000-0000B00C0000}"/>
    <cellStyle name="Calculation 2 2 7 4 2" xfId="30063" xr:uid="{B678E622-E71D-4CF9-89C1-2ACE87B2BE68}"/>
    <cellStyle name="Calculation 2 2 7 5" xfId="9525" xr:uid="{00000000-0005-0000-0000-0000B10C0000}"/>
    <cellStyle name="Calculation 2 2 7 5 2" xfId="29551" xr:uid="{7F796507-2A4B-4434-8F78-8A54873D9A2D}"/>
    <cellStyle name="Calculation 2 2 7 6" xfId="10659" xr:uid="{00000000-0005-0000-0000-0000B20C0000}"/>
    <cellStyle name="Calculation 2 2 7 6 2" xfId="30667" xr:uid="{7C270FFB-8640-4C91-94D3-17CEF62E5B2A}"/>
    <cellStyle name="Calculation 2 2 7 7" xfId="18711" xr:uid="{00000000-0005-0000-0000-0000B30C0000}"/>
    <cellStyle name="Calculation 2 2 7 7 2" xfId="38594" xr:uid="{081E4BD6-8A05-497D-8F67-0DB1CC2FD4FC}"/>
    <cellStyle name="Calculation 2 2 7 8" xfId="23923" xr:uid="{00000000-0005-0000-0000-0000B40C0000}"/>
    <cellStyle name="Calculation 2 2 7 8 2" xfId="43786" xr:uid="{3DA7D86A-1557-4669-BE2F-56492425AE61}"/>
    <cellStyle name="Calculation 2 2 7 9" xfId="25998" xr:uid="{E1441F3C-0A5D-47DB-B160-C11E7D808A50}"/>
    <cellStyle name="Calculation 2 2 8" xfId="4236" xr:uid="{00000000-0005-0000-0000-0000B50C0000}"/>
    <cellStyle name="Calculation 2 2 8 2" xfId="4237" xr:uid="{00000000-0005-0000-0000-0000B60C0000}"/>
    <cellStyle name="Calculation 2 2 8 2 2" xfId="12048" xr:uid="{00000000-0005-0000-0000-0000B70C0000}"/>
    <cellStyle name="Calculation 2 2 8 2 2 2" xfId="32038" xr:uid="{C29E8843-5B44-4E9F-A693-2ED9F2D5B34E}"/>
    <cellStyle name="Calculation 2 2 8 2 3" xfId="10050" xr:uid="{00000000-0005-0000-0000-0000B80C0000}"/>
    <cellStyle name="Calculation 2 2 8 2 3 2" xfId="30065" xr:uid="{B53DE8CA-754C-4FEF-B3D0-F108F142ED07}"/>
    <cellStyle name="Calculation 2 2 8 2 4" xfId="11294" xr:uid="{00000000-0005-0000-0000-0000B90C0000}"/>
    <cellStyle name="Calculation 2 2 8 2 4 2" xfId="31290" xr:uid="{FF6B07D4-8412-443D-AD83-B3607D3CE7E4}"/>
    <cellStyle name="Calculation 2 2 8 2 5" xfId="19336" xr:uid="{00000000-0005-0000-0000-0000BA0C0000}"/>
    <cellStyle name="Calculation 2 2 8 2 5 2" xfId="39214" xr:uid="{864AADBD-5544-42AB-80CA-B964A48BDCD7}"/>
    <cellStyle name="Calculation 2 2 8 2 6" xfId="9363" xr:uid="{00000000-0005-0000-0000-0000BB0C0000}"/>
    <cellStyle name="Calculation 2 2 8 2 6 2" xfId="29390" xr:uid="{37213D63-C01C-4766-B82E-5EA7DFA5A89D}"/>
    <cellStyle name="Calculation 2 2 8 2 7" xfId="9638" xr:uid="{00000000-0005-0000-0000-0000BC0C0000}"/>
    <cellStyle name="Calculation 2 2 8 2 7 2" xfId="29664" xr:uid="{DE37A219-2603-42A8-91DE-A40047A47BFC}"/>
    <cellStyle name="Calculation 2 2 8 2 8" xfId="26001" xr:uid="{18EF6E4A-63F3-44D1-8388-D142FC3CD545}"/>
    <cellStyle name="Calculation 2 2 8 3" xfId="12047" xr:uid="{00000000-0005-0000-0000-0000BD0C0000}"/>
    <cellStyle name="Calculation 2 2 8 3 2" xfId="32037" xr:uid="{9CD90CC4-F85D-421B-BDBE-D3548A8DF964}"/>
    <cellStyle name="Calculation 2 2 8 4" xfId="11151" xr:uid="{00000000-0005-0000-0000-0000BE0C0000}"/>
    <cellStyle name="Calculation 2 2 8 4 2" xfId="31147" xr:uid="{66578086-F4B8-4A35-B000-12DDC805FF53}"/>
    <cellStyle name="Calculation 2 2 8 5" xfId="16348" xr:uid="{00000000-0005-0000-0000-0000BF0C0000}"/>
    <cellStyle name="Calculation 2 2 8 5 2" xfId="36241" xr:uid="{B337E9A3-546D-47A7-8A51-B0D65265EE92}"/>
    <cellStyle name="Calculation 2 2 8 6" xfId="9557" xr:uid="{00000000-0005-0000-0000-0000C00C0000}"/>
    <cellStyle name="Calculation 2 2 8 6 2" xfId="29583" xr:uid="{601DC992-6107-4702-A91A-D18389AC3093}"/>
    <cellStyle name="Calculation 2 2 8 7" xfId="17444" xr:uid="{00000000-0005-0000-0000-0000C10C0000}"/>
    <cellStyle name="Calculation 2 2 8 7 2" xfId="37332" xr:uid="{DCFFB765-733E-4AA2-A6BF-4611AAC5B208}"/>
    <cellStyle name="Calculation 2 2 8 8" xfId="22471" xr:uid="{00000000-0005-0000-0000-0000C20C0000}"/>
    <cellStyle name="Calculation 2 2 8 8 2" xfId="42343" xr:uid="{A0FF4D92-BDC6-445B-B62E-5615F9A802F4}"/>
    <cellStyle name="Calculation 2 2 8 9" xfId="26000" xr:uid="{5D2C5307-137F-4461-84A0-94541C72D1C1}"/>
    <cellStyle name="Calculation 2 2 9" xfId="4238" xr:uid="{00000000-0005-0000-0000-0000C30C0000}"/>
    <cellStyle name="Calculation 2 2 9 2" xfId="12049" xr:uid="{00000000-0005-0000-0000-0000C40C0000}"/>
    <cellStyle name="Calculation 2 2 9 2 2" xfId="32039" xr:uid="{B0545533-3974-4063-B2EA-2578DCFF8372}"/>
    <cellStyle name="Calculation 2 2 9 3" xfId="10051" xr:uid="{00000000-0005-0000-0000-0000C50C0000}"/>
    <cellStyle name="Calculation 2 2 9 3 2" xfId="30066" xr:uid="{9A38E8C4-94D3-4696-A0CC-668E120D01EB}"/>
    <cellStyle name="Calculation 2 2 9 4" xfId="9572" xr:uid="{00000000-0005-0000-0000-0000C60C0000}"/>
    <cellStyle name="Calculation 2 2 9 4 2" xfId="29598" xr:uid="{EF7B7902-46B4-4887-9120-4BEF9207288A}"/>
    <cellStyle name="Calculation 2 2 9 5" xfId="17816" xr:uid="{00000000-0005-0000-0000-0000C70C0000}"/>
    <cellStyle name="Calculation 2 2 9 5 2" xfId="37701" xr:uid="{CEA0A915-46C5-4640-BAA5-C52632E6029C}"/>
    <cellStyle name="Calculation 2 2 9 6" xfId="8625" xr:uid="{00000000-0005-0000-0000-0000C80C0000}"/>
    <cellStyle name="Calculation 2 2 9 6 2" xfId="28677" xr:uid="{2270696B-3B62-4795-A9E1-C401D8BB679D}"/>
    <cellStyle name="Calculation 2 2 9 7" xfId="23924" xr:uid="{00000000-0005-0000-0000-0000C90C0000}"/>
    <cellStyle name="Calculation 2 2 9 7 2" xfId="43787" xr:uid="{0C40D575-866B-48D0-83E9-F76391A7F1DD}"/>
    <cellStyle name="Calculation 2 2 9 8" xfId="26002" xr:uid="{1BF2CE4F-4ACC-40B8-9879-BCDF7304FE9B}"/>
    <cellStyle name="Calculation 2 3" xfId="173" xr:uid="{00000000-0005-0000-0000-0000CA0C0000}"/>
    <cellStyle name="Calculation 2 3 2" xfId="2619" xr:uid="{00000000-0005-0000-0000-0000CB0C0000}"/>
    <cellStyle name="Calculation 2 3 2 2" xfId="4239" xr:uid="{00000000-0005-0000-0000-0000CC0C0000}"/>
    <cellStyle name="Calculation 2 3 2 2 2" xfId="4240" xr:uid="{00000000-0005-0000-0000-0000CD0C0000}"/>
    <cellStyle name="Calculation 2 3 2 2 2 2" xfId="12051" xr:uid="{00000000-0005-0000-0000-0000CE0C0000}"/>
    <cellStyle name="Calculation 2 3 2 2 2 2 2" xfId="32041" xr:uid="{8836095F-CFFC-46A8-AECF-4751B213FA98}"/>
    <cellStyle name="Calculation 2 3 2 2 2 3" xfId="11152" xr:uid="{00000000-0005-0000-0000-0000CF0C0000}"/>
    <cellStyle name="Calculation 2 3 2 2 2 3 2" xfId="31148" xr:uid="{559AA012-0E3F-4AC9-A021-0041DC260FDC}"/>
    <cellStyle name="Calculation 2 3 2 2 2 4" xfId="15579" xr:uid="{00000000-0005-0000-0000-0000D00C0000}"/>
    <cellStyle name="Calculation 2 3 2 2 2 4 2" xfId="35481" xr:uid="{B7495F5E-54D8-4075-912F-A16132513A5A}"/>
    <cellStyle name="Calculation 2 3 2 2 2 5" xfId="14781" xr:uid="{00000000-0005-0000-0000-0000D10C0000}"/>
    <cellStyle name="Calculation 2 3 2 2 2 5 2" xfId="34692" xr:uid="{14FE3F1E-9BC5-42C5-874A-9882F1A812A8}"/>
    <cellStyle name="Calculation 2 3 2 2 2 6" xfId="18128" xr:uid="{00000000-0005-0000-0000-0000D20C0000}"/>
    <cellStyle name="Calculation 2 3 2 2 2 6 2" xfId="38012" xr:uid="{7F64E6E6-CD2A-42DD-8DBB-B151476CD117}"/>
    <cellStyle name="Calculation 2 3 2 2 2 7" xfId="8878" xr:uid="{00000000-0005-0000-0000-0000D30C0000}"/>
    <cellStyle name="Calculation 2 3 2 2 2 7 2" xfId="28911" xr:uid="{545F8E62-09CF-4DB5-A0F1-2FB301588031}"/>
    <cellStyle name="Calculation 2 3 2 2 2 8" xfId="26004" xr:uid="{6283201D-2D07-4B93-9515-80A5D6CF60EE}"/>
    <cellStyle name="Calculation 2 3 2 2 3" xfId="12050" xr:uid="{00000000-0005-0000-0000-0000D40C0000}"/>
    <cellStyle name="Calculation 2 3 2 2 3 2" xfId="32040" xr:uid="{123C53EC-48E0-4EE0-8A3D-786936758F5B}"/>
    <cellStyle name="Calculation 2 3 2 2 4" xfId="10052" xr:uid="{00000000-0005-0000-0000-0000D50C0000}"/>
    <cellStyle name="Calculation 2 3 2 2 4 2" xfId="30067" xr:uid="{D183A7A3-3B27-4A26-BE04-C49E7D60DF99}"/>
    <cellStyle name="Calculation 2 3 2 2 5" xfId="16114" xr:uid="{00000000-0005-0000-0000-0000D60C0000}"/>
    <cellStyle name="Calculation 2 3 2 2 5 2" xfId="36008" xr:uid="{5CB88555-7605-448C-B404-DBFA5C637270}"/>
    <cellStyle name="Calculation 2 3 2 2 6" xfId="14780" xr:uid="{00000000-0005-0000-0000-0000D70C0000}"/>
    <cellStyle name="Calculation 2 3 2 2 6 2" xfId="34691" xr:uid="{23F5C14C-F5CB-4213-80A2-867A1985383D}"/>
    <cellStyle name="Calculation 2 3 2 2 7" xfId="11647" xr:uid="{00000000-0005-0000-0000-0000D80C0000}"/>
    <cellStyle name="Calculation 2 3 2 2 7 2" xfId="31642" xr:uid="{07275CC3-6F6D-4AD3-BC38-C146514E0B06}"/>
    <cellStyle name="Calculation 2 3 2 2 8" xfId="23925" xr:uid="{00000000-0005-0000-0000-0000D90C0000}"/>
    <cellStyle name="Calculation 2 3 2 2 8 2" xfId="43788" xr:uid="{BF520536-4079-40CA-AAEA-D00631D245BA}"/>
    <cellStyle name="Calculation 2 3 2 2 9" xfId="26003" xr:uid="{78CB0B05-1D75-44D9-BA5D-7068975CBE17}"/>
    <cellStyle name="Calculation 2 3 2 3" xfId="4241" xr:uid="{00000000-0005-0000-0000-0000DA0C0000}"/>
    <cellStyle name="Calculation 2 3 2 3 2" xfId="4242" xr:uid="{00000000-0005-0000-0000-0000DB0C0000}"/>
    <cellStyle name="Calculation 2 3 2 3 2 2" xfId="12053" xr:uid="{00000000-0005-0000-0000-0000DC0C0000}"/>
    <cellStyle name="Calculation 2 3 2 3 2 2 2" xfId="32043" xr:uid="{DD034B1F-AF8E-471B-80A2-AF6C1B546304}"/>
    <cellStyle name="Calculation 2 3 2 3 2 3" xfId="10054" xr:uid="{00000000-0005-0000-0000-0000DD0C0000}"/>
    <cellStyle name="Calculation 2 3 2 3 2 3 2" xfId="30069" xr:uid="{1423637D-ED1C-4C1D-B09F-99FF871C183D}"/>
    <cellStyle name="Calculation 2 3 2 3 2 4" xfId="16434" xr:uid="{00000000-0005-0000-0000-0000DE0C0000}"/>
    <cellStyle name="Calculation 2 3 2 3 2 4 2" xfId="36327" xr:uid="{691B2417-56B8-49E2-A2D8-00A1133FFB18}"/>
    <cellStyle name="Calculation 2 3 2 3 2 5" xfId="9623" xr:uid="{00000000-0005-0000-0000-0000DF0C0000}"/>
    <cellStyle name="Calculation 2 3 2 3 2 5 2" xfId="29649" xr:uid="{CA621E62-18F1-4DF9-92D1-CD8203B6EFC5}"/>
    <cellStyle name="Calculation 2 3 2 3 2 6" xfId="18854" xr:uid="{00000000-0005-0000-0000-0000E00C0000}"/>
    <cellStyle name="Calculation 2 3 2 3 2 6 2" xfId="38737" xr:uid="{5F9669CA-4C23-4621-B5A1-899604AE10DE}"/>
    <cellStyle name="Calculation 2 3 2 3 2 7" xfId="23927" xr:uid="{00000000-0005-0000-0000-0000E10C0000}"/>
    <cellStyle name="Calculation 2 3 2 3 2 7 2" xfId="43790" xr:uid="{ABB10E5D-8C5A-47DB-B5A1-006F9DA8BAC1}"/>
    <cellStyle name="Calculation 2 3 2 3 2 8" xfId="26006" xr:uid="{6F60E811-864A-4AE7-91D9-F4AB595F6833}"/>
    <cellStyle name="Calculation 2 3 2 3 3" xfId="12052" xr:uid="{00000000-0005-0000-0000-0000E20C0000}"/>
    <cellStyle name="Calculation 2 3 2 3 3 2" xfId="32042" xr:uid="{42B1662B-54F9-44DB-81AD-5C53C3B5E5EF}"/>
    <cellStyle name="Calculation 2 3 2 3 4" xfId="10053" xr:uid="{00000000-0005-0000-0000-0000E30C0000}"/>
    <cellStyle name="Calculation 2 3 2 3 4 2" xfId="30068" xr:uid="{696EBDED-DC9F-4198-B73A-365B7AC4902F}"/>
    <cellStyle name="Calculation 2 3 2 3 5" xfId="16115" xr:uid="{00000000-0005-0000-0000-0000E40C0000}"/>
    <cellStyle name="Calculation 2 3 2 3 5 2" xfId="36009" xr:uid="{AD27A46B-A122-4838-B9A8-08D3D4AE5F53}"/>
    <cellStyle name="Calculation 2 3 2 3 6" xfId="19219" xr:uid="{00000000-0005-0000-0000-0000E50C0000}"/>
    <cellStyle name="Calculation 2 3 2 3 6 2" xfId="39097" xr:uid="{33BC0E1E-F734-4262-9086-DD7FD946AE43}"/>
    <cellStyle name="Calculation 2 3 2 3 7" xfId="19636" xr:uid="{00000000-0005-0000-0000-0000E60C0000}"/>
    <cellStyle name="Calculation 2 3 2 3 7 2" xfId="39513" xr:uid="{330DF4D8-D588-4B43-ABE6-A8CB3C1507F1}"/>
    <cellStyle name="Calculation 2 3 2 3 8" xfId="23926" xr:uid="{00000000-0005-0000-0000-0000E70C0000}"/>
    <cellStyle name="Calculation 2 3 2 3 8 2" xfId="43789" xr:uid="{3E645601-4D53-48C8-BD89-F88E13E00389}"/>
    <cellStyle name="Calculation 2 3 2 3 9" xfId="26005" xr:uid="{EA1D8B30-4498-403D-8CD4-466AC852011F}"/>
    <cellStyle name="Calculation 2 3 2 4" xfId="4243" xr:uid="{00000000-0005-0000-0000-0000E80C0000}"/>
    <cellStyle name="Calculation 2 3 2 4 2" xfId="4244" xr:uid="{00000000-0005-0000-0000-0000E90C0000}"/>
    <cellStyle name="Calculation 2 3 2 4 2 2" xfId="12055" xr:uid="{00000000-0005-0000-0000-0000EA0C0000}"/>
    <cellStyle name="Calculation 2 3 2 4 2 2 2" xfId="32045" xr:uid="{62F82671-95E5-4657-8254-9233DB2C4B10}"/>
    <cellStyle name="Calculation 2 3 2 4 2 3" xfId="10056" xr:uid="{00000000-0005-0000-0000-0000EB0C0000}"/>
    <cellStyle name="Calculation 2 3 2 4 2 3 2" xfId="30071" xr:uid="{B12C2FD3-2B7A-419F-9AB3-AA97215AE36E}"/>
    <cellStyle name="Calculation 2 3 2 4 2 4" xfId="17617" xr:uid="{00000000-0005-0000-0000-0000EC0C0000}"/>
    <cellStyle name="Calculation 2 3 2 4 2 4 2" xfId="37502" xr:uid="{656C356D-C1E6-4D65-90DF-9D6F505449ED}"/>
    <cellStyle name="Calculation 2 3 2 4 2 5" xfId="11013" xr:uid="{00000000-0005-0000-0000-0000ED0C0000}"/>
    <cellStyle name="Calculation 2 3 2 4 2 5 2" xfId="31009" xr:uid="{CFC70E6B-26CF-4315-932F-A48B1C0760C6}"/>
    <cellStyle name="Calculation 2 3 2 4 2 6" xfId="9851" xr:uid="{00000000-0005-0000-0000-0000EE0C0000}"/>
    <cellStyle name="Calculation 2 3 2 4 2 6 2" xfId="29874" xr:uid="{CB8FE4C7-5D11-4C1E-9F8C-FBD9A3E1DDD6}"/>
    <cellStyle name="Calculation 2 3 2 4 2 7" xfId="23929" xr:uid="{00000000-0005-0000-0000-0000EF0C0000}"/>
    <cellStyle name="Calculation 2 3 2 4 2 7 2" xfId="43792" xr:uid="{82D1C0AA-7EDB-4A79-99DA-7CA641891ED1}"/>
    <cellStyle name="Calculation 2 3 2 4 2 8" xfId="26008" xr:uid="{83DD572B-74CB-4AF6-8FA1-AA32B9EE54C5}"/>
    <cellStyle name="Calculation 2 3 2 4 3" xfId="12054" xr:uid="{00000000-0005-0000-0000-0000F00C0000}"/>
    <cellStyle name="Calculation 2 3 2 4 3 2" xfId="32044" xr:uid="{8D3E4FFF-4FDF-4895-B0D2-59BB179DC6A1}"/>
    <cellStyle name="Calculation 2 3 2 4 4" xfId="10055" xr:uid="{00000000-0005-0000-0000-0000F10C0000}"/>
    <cellStyle name="Calculation 2 3 2 4 4 2" xfId="30070" xr:uid="{7ABC0551-5F50-47C8-9324-82F5404BE22F}"/>
    <cellStyle name="Calculation 2 3 2 4 5" xfId="19095" xr:uid="{00000000-0005-0000-0000-0000F20C0000}"/>
    <cellStyle name="Calculation 2 3 2 4 5 2" xfId="38974" xr:uid="{6A31A126-BD78-4187-9457-869DA25C9FB2}"/>
    <cellStyle name="Calculation 2 3 2 4 6" xfId="17277" xr:uid="{00000000-0005-0000-0000-0000F30C0000}"/>
    <cellStyle name="Calculation 2 3 2 4 6 2" xfId="37166" xr:uid="{6D1FEFC5-65BB-40E6-9C81-5BBEA135E221}"/>
    <cellStyle name="Calculation 2 3 2 4 7" xfId="9495" xr:uid="{00000000-0005-0000-0000-0000F40C0000}"/>
    <cellStyle name="Calculation 2 3 2 4 7 2" xfId="29521" xr:uid="{D9E23DB8-FBB3-4778-BB11-F8E05E7DAA2A}"/>
    <cellStyle name="Calculation 2 3 2 4 8" xfId="23928" xr:uid="{00000000-0005-0000-0000-0000F50C0000}"/>
    <cellStyle name="Calculation 2 3 2 4 8 2" xfId="43791" xr:uid="{0E8F80F6-5D87-4A87-AE6A-66D531C46055}"/>
    <cellStyle name="Calculation 2 3 2 4 9" xfId="26007" xr:uid="{25191009-AC29-4755-80BF-B1E31A99DE0D}"/>
    <cellStyle name="Calculation 2 3 2 5" xfId="4245" xr:uid="{00000000-0005-0000-0000-0000F60C0000}"/>
    <cellStyle name="Calculation 2 3 2 5 2" xfId="12056" xr:uid="{00000000-0005-0000-0000-0000F70C0000}"/>
    <cellStyle name="Calculation 2 3 2 5 2 2" xfId="32046" xr:uid="{3AC18B74-7B0E-49D8-B884-7916159F1C78}"/>
    <cellStyle name="Calculation 2 3 2 5 3" xfId="10057" xr:uid="{00000000-0005-0000-0000-0000F80C0000}"/>
    <cellStyle name="Calculation 2 3 2 5 3 2" xfId="30072" xr:uid="{22B728EA-84A1-47EC-9AD4-F69E594A53D5}"/>
    <cellStyle name="Calculation 2 3 2 5 4" xfId="15774" xr:uid="{00000000-0005-0000-0000-0000F90C0000}"/>
    <cellStyle name="Calculation 2 3 2 5 4 2" xfId="35672" xr:uid="{05C3E340-58B3-4A87-A47D-3AECDE30C7B8}"/>
    <cellStyle name="Calculation 2 3 2 5 5" xfId="19936" xr:uid="{00000000-0005-0000-0000-0000FA0C0000}"/>
    <cellStyle name="Calculation 2 3 2 5 5 2" xfId="39813" xr:uid="{3FDAFB5D-FFE7-4477-B34C-8AABAC96B963}"/>
    <cellStyle name="Calculation 2 3 2 5 6" xfId="18379" xr:uid="{00000000-0005-0000-0000-0000FB0C0000}"/>
    <cellStyle name="Calculation 2 3 2 5 6 2" xfId="38263" xr:uid="{C988ED37-23A8-4018-8263-5B4848E85882}"/>
    <cellStyle name="Calculation 2 3 2 5 7" xfId="23930" xr:uid="{00000000-0005-0000-0000-0000FC0C0000}"/>
    <cellStyle name="Calculation 2 3 2 5 7 2" xfId="43793" xr:uid="{988580E5-3270-4C5B-B1A0-19D0D446B2CB}"/>
    <cellStyle name="Calculation 2 3 2 5 8" xfId="26009" xr:uid="{FD701CAA-384C-453B-9A30-C0BF2304DC5A}"/>
    <cellStyle name="Calculation 2 3 2 6" xfId="10889" xr:uid="{00000000-0005-0000-0000-0000FD0C0000}"/>
    <cellStyle name="Calculation 2 3 2 6 2" xfId="30886" xr:uid="{13C341BD-9EBF-41AB-8FD4-B297C7B0FF35}"/>
    <cellStyle name="Calculation 2 3 2 7" xfId="3643" xr:uid="{00000000-0005-0000-0000-0000FE0C0000}"/>
    <cellStyle name="Calculation 2 3 3" xfId="4246" xr:uid="{00000000-0005-0000-0000-0000FF0C0000}"/>
    <cellStyle name="Calculation 2 3 3 2" xfId="4247" xr:uid="{00000000-0005-0000-0000-0000000D0000}"/>
    <cellStyle name="Calculation 2 3 3 2 2" xfId="12058" xr:uid="{00000000-0005-0000-0000-0000010D0000}"/>
    <cellStyle name="Calculation 2 3 3 2 2 2" xfId="32048" xr:uid="{8030AB5F-AC26-4440-847A-4CB6C0036F09}"/>
    <cellStyle name="Calculation 2 3 3 2 3" xfId="10058" xr:uid="{00000000-0005-0000-0000-0000020D0000}"/>
    <cellStyle name="Calculation 2 3 3 2 3 2" xfId="30073" xr:uid="{F522998F-0157-4943-A105-321B41F6D0F3}"/>
    <cellStyle name="Calculation 2 3 3 2 4" xfId="16970" xr:uid="{00000000-0005-0000-0000-0000030D0000}"/>
    <cellStyle name="Calculation 2 3 3 2 4 2" xfId="36861" xr:uid="{B5AF3D07-236E-40BC-B853-BF2325D54BFC}"/>
    <cellStyle name="Calculation 2 3 3 2 5" xfId="15660" xr:uid="{00000000-0005-0000-0000-0000040D0000}"/>
    <cellStyle name="Calculation 2 3 3 2 5 2" xfId="35559" xr:uid="{70CDBE43-6D0E-415D-A70C-104FBFDDB383}"/>
    <cellStyle name="Calculation 2 3 3 2 6" xfId="12827" xr:uid="{00000000-0005-0000-0000-0000050D0000}"/>
    <cellStyle name="Calculation 2 3 3 2 6 2" xfId="32812" xr:uid="{84D94D6D-48D2-48DA-9006-3CE6970AC478}"/>
    <cellStyle name="Calculation 2 3 3 2 7" xfId="23931" xr:uid="{00000000-0005-0000-0000-0000060D0000}"/>
    <cellStyle name="Calculation 2 3 3 2 7 2" xfId="43794" xr:uid="{45793342-33D6-478A-B4DE-17D0ED07EF7D}"/>
    <cellStyle name="Calculation 2 3 3 2 8" xfId="26011" xr:uid="{45182D4D-F456-4C21-9D2A-68B36137E2FA}"/>
    <cellStyle name="Calculation 2 3 3 3" xfId="12057" xr:uid="{00000000-0005-0000-0000-0000070D0000}"/>
    <cellStyle name="Calculation 2 3 3 3 2" xfId="32047" xr:uid="{5162B265-4C51-4009-8A4F-2332476EA6CF}"/>
    <cellStyle name="Calculation 2 3 3 4" xfId="8970" xr:uid="{00000000-0005-0000-0000-0000080D0000}"/>
    <cellStyle name="Calculation 2 3 3 4 2" xfId="29003" xr:uid="{1ECA9D85-BB12-4096-82BF-79D8715EC8DA}"/>
    <cellStyle name="Calculation 2 3 3 5" xfId="18137" xr:uid="{00000000-0005-0000-0000-0000090D0000}"/>
    <cellStyle name="Calculation 2 3 3 5 2" xfId="38021" xr:uid="{ED2B0F5C-8471-4674-AD09-6C17D5730994}"/>
    <cellStyle name="Calculation 2 3 3 6" xfId="9764" xr:uid="{00000000-0005-0000-0000-00000A0D0000}"/>
    <cellStyle name="Calculation 2 3 3 6 2" xfId="29790" xr:uid="{B2710E1C-F288-41F4-9843-B8F0B4B903F1}"/>
    <cellStyle name="Calculation 2 3 3 7" xfId="17135" xr:uid="{00000000-0005-0000-0000-00000B0D0000}"/>
    <cellStyle name="Calculation 2 3 3 7 2" xfId="37026" xr:uid="{4309ABA6-3BD1-4A2E-AD6B-E8476EB5EEA8}"/>
    <cellStyle name="Calculation 2 3 3 8" xfId="24919" xr:uid="{00000000-0005-0000-0000-00000C0D0000}"/>
    <cellStyle name="Calculation 2 3 3 8 2" xfId="44777" xr:uid="{02437E71-07CC-40E3-A2B2-2C26FBA39D83}"/>
    <cellStyle name="Calculation 2 3 3 9" xfId="26010" xr:uid="{4155381A-E90F-4289-84AB-07932B70FF46}"/>
    <cellStyle name="Calculation 2 3 4" xfId="4248" xr:uid="{00000000-0005-0000-0000-00000D0D0000}"/>
    <cellStyle name="Calculation 2 3 4 2" xfId="4249" xr:uid="{00000000-0005-0000-0000-00000E0D0000}"/>
    <cellStyle name="Calculation 2 3 4 2 2" xfId="12060" xr:uid="{00000000-0005-0000-0000-00000F0D0000}"/>
    <cellStyle name="Calculation 2 3 4 2 2 2" xfId="32050" xr:uid="{FC5CECA6-68D6-4529-8C01-24AA490F56BA}"/>
    <cellStyle name="Calculation 2 3 4 2 3" xfId="13280" xr:uid="{00000000-0005-0000-0000-0000100D0000}"/>
    <cellStyle name="Calculation 2 3 4 2 3 2" xfId="33255" xr:uid="{023EB8D2-A754-46A9-A832-60EE835293AF}"/>
    <cellStyle name="Calculation 2 3 4 2 4" xfId="16477" xr:uid="{00000000-0005-0000-0000-0000110D0000}"/>
    <cellStyle name="Calculation 2 3 4 2 4 2" xfId="36370" xr:uid="{1D79ABFE-52B0-4318-88DD-22334B6B8594}"/>
    <cellStyle name="Calculation 2 3 4 2 5" xfId="9236" xr:uid="{00000000-0005-0000-0000-0000120D0000}"/>
    <cellStyle name="Calculation 2 3 4 2 5 2" xfId="29266" xr:uid="{70A80D29-C035-4813-BABC-5A6859FFF10E}"/>
    <cellStyle name="Calculation 2 3 4 2 6" xfId="9001" xr:uid="{00000000-0005-0000-0000-0000130D0000}"/>
    <cellStyle name="Calculation 2 3 4 2 6 2" xfId="29033" xr:uid="{55DA25CC-BF06-4DC2-A34E-8B6E2EF42FE5}"/>
    <cellStyle name="Calculation 2 3 4 2 7" xfId="23933" xr:uid="{00000000-0005-0000-0000-0000140D0000}"/>
    <cellStyle name="Calculation 2 3 4 2 7 2" xfId="43796" xr:uid="{4136ADF1-4CFD-418F-A205-20990F09F0CB}"/>
    <cellStyle name="Calculation 2 3 4 2 8" xfId="26013" xr:uid="{3DA35C0C-74BC-4B6D-8063-86C72B919F2A}"/>
    <cellStyle name="Calculation 2 3 4 3" xfId="12059" xr:uid="{00000000-0005-0000-0000-0000150D0000}"/>
    <cellStyle name="Calculation 2 3 4 3 2" xfId="32049" xr:uid="{8D1BC1A5-D6F2-47ED-8F3D-7149CF7D4881}"/>
    <cellStyle name="Calculation 2 3 4 4" xfId="13279" xr:uid="{00000000-0005-0000-0000-0000160D0000}"/>
    <cellStyle name="Calculation 2 3 4 4 2" xfId="33254" xr:uid="{7F16C9E5-F7FC-4FA4-9A86-7A7CCFB18CE4}"/>
    <cellStyle name="Calculation 2 3 4 5" xfId="9864" xr:uid="{00000000-0005-0000-0000-0000170D0000}"/>
    <cellStyle name="Calculation 2 3 4 5 2" xfId="29886" xr:uid="{9C327573-495E-44AF-BEE2-A813F720E3AB}"/>
    <cellStyle name="Calculation 2 3 4 6" xfId="14783" xr:uid="{00000000-0005-0000-0000-0000180D0000}"/>
    <cellStyle name="Calculation 2 3 4 6 2" xfId="34694" xr:uid="{89610454-5901-46BA-B7E8-C91E9C30B66A}"/>
    <cellStyle name="Calculation 2 3 4 7" xfId="18704" xr:uid="{00000000-0005-0000-0000-0000190D0000}"/>
    <cellStyle name="Calculation 2 3 4 7 2" xfId="38587" xr:uid="{CEB00489-0995-4B3D-832F-A1E11B82AC01}"/>
    <cellStyle name="Calculation 2 3 4 8" xfId="23932" xr:uid="{00000000-0005-0000-0000-00001A0D0000}"/>
    <cellStyle name="Calculation 2 3 4 8 2" xfId="43795" xr:uid="{56ABCF35-3163-409F-A86D-8EAD7A688973}"/>
    <cellStyle name="Calculation 2 3 4 9" xfId="26012" xr:uid="{BEAB675A-6A42-4215-874D-D193ACBB2073}"/>
    <cellStyle name="Calculation 2 3 5" xfId="4250" xr:uid="{00000000-0005-0000-0000-00001B0D0000}"/>
    <cellStyle name="Calculation 2 3 5 2" xfId="4251" xr:uid="{00000000-0005-0000-0000-00001C0D0000}"/>
    <cellStyle name="Calculation 2 3 5 2 2" xfId="12062" xr:uid="{00000000-0005-0000-0000-00001D0D0000}"/>
    <cellStyle name="Calculation 2 3 5 2 2 2" xfId="32052" xr:uid="{1FEBD955-C8A0-4F8C-A614-CE64990E7141}"/>
    <cellStyle name="Calculation 2 3 5 2 3" xfId="10059" xr:uid="{00000000-0005-0000-0000-00001E0D0000}"/>
    <cellStyle name="Calculation 2 3 5 2 3 2" xfId="30074" xr:uid="{9B288E78-37E6-4036-B11F-7056D99203A7}"/>
    <cellStyle name="Calculation 2 3 5 2 4" xfId="10997" xr:uid="{00000000-0005-0000-0000-00001F0D0000}"/>
    <cellStyle name="Calculation 2 3 5 2 4 2" xfId="30993" xr:uid="{1FE799D6-8DE7-4309-8154-2036632C5596}"/>
    <cellStyle name="Calculation 2 3 5 2 5" xfId="9464" xr:uid="{00000000-0005-0000-0000-0000200D0000}"/>
    <cellStyle name="Calculation 2 3 5 2 5 2" xfId="29490" xr:uid="{5BC421E2-BCCB-472B-A0A3-DF32CCEA715B}"/>
    <cellStyle name="Calculation 2 3 5 2 6" xfId="11226" xr:uid="{00000000-0005-0000-0000-0000210D0000}"/>
    <cellStyle name="Calculation 2 3 5 2 6 2" xfId="31222" xr:uid="{B25BC603-A627-4B82-980A-449ABAD201B5}"/>
    <cellStyle name="Calculation 2 3 5 2 7" xfId="23934" xr:uid="{00000000-0005-0000-0000-0000220D0000}"/>
    <cellStyle name="Calculation 2 3 5 2 7 2" xfId="43797" xr:uid="{C6BA70F7-CD19-4BCB-A2FA-915394BBC014}"/>
    <cellStyle name="Calculation 2 3 5 2 8" xfId="26015" xr:uid="{75F7B57E-27ED-42E9-B575-538B5DEFF8A1}"/>
    <cellStyle name="Calculation 2 3 5 3" xfId="12061" xr:uid="{00000000-0005-0000-0000-0000230D0000}"/>
    <cellStyle name="Calculation 2 3 5 3 2" xfId="32051" xr:uid="{2B6F73E5-713B-4847-846C-60228EE01779}"/>
    <cellStyle name="Calculation 2 3 5 4" xfId="8971" xr:uid="{00000000-0005-0000-0000-0000240D0000}"/>
    <cellStyle name="Calculation 2 3 5 4 2" xfId="29004" xr:uid="{C3AF9E55-6804-4020-93D4-13B0E79D1AC8}"/>
    <cellStyle name="Calculation 2 3 5 5" xfId="15686" xr:uid="{00000000-0005-0000-0000-0000250D0000}"/>
    <cellStyle name="Calculation 2 3 5 5 2" xfId="35585" xr:uid="{B5F5FA53-3202-4C02-91C3-647ADED38856}"/>
    <cellStyle name="Calculation 2 3 5 6" xfId="14782" xr:uid="{00000000-0005-0000-0000-0000260D0000}"/>
    <cellStyle name="Calculation 2 3 5 6 2" xfId="34693" xr:uid="{7677E053-3A7D-4275-A671-869A2599BBBE}"/>
    <cellStyle name="Calculation 2 3 5 7" xfId="9756" xr:uid="{00000000-0005-0000-0000-0000270D0000}"/>
    <cellStyle name="Calculation 2 3 5 7 2" xfId="29782" xr:uid="{610C40B1-0D62-4A1A-A912-05BAB0B03493}"/>
    <cellStyle name="Calculation 2 3 5 8" xfId="23586" xr:uid="{00000000-0005-0000-0000-0000280D0000}"/>
    <cellStyle name="Calculation 2 3 5 8 2" xfId="43449" xr:uid="{E4DB0E44-5274-41B9-85C9-C800031C0A72}"/>
    <cellStyle name="Calculation 2 3 5 9" xfId="26014" xr:uid="{A6AB7860-8A54-49F5-AAC5-43DFC4CB03A4}"/>
    <cellStyle name="Calculation 2 3 6" xfId="4252" xr:uid="{00000000-0005-0000-0000-0000290D0000}"/>
    <cellStyle name="Calculation 2 3 6 2" xfId="12063" xr:uid="{00000000-0005-0000-0000-00002A0D0000}"/>
    <cellStyle name="Calculation 2 3 6 2 2" xfId="32053" xr:uid="{9F221312-9697-4E20-B642-FD401AC583C5}"/>
    <cellStyle name="Calculation 2 3 6 3" xfId="10060" xr:uid="{00000000-0005-0000-0000-00002B0D0000}"/>
    <cellStyle name="Calculation 2 3 6 3 2" xfId="30075" xr:uid="{202A8901-13ED-42FE-A281-3FA5C3B6BD79}"/>
    <cellStyle name="Calculation 2 3 6 4" xfId="16116" xr:uid="{00000000-0005-0000-0000-00002C0D0000}"/>
    <cellStyle name="Calculation 2 3 6 4 2" xfId="36010" xr:uid="{19DCDE40-FA1D-4076-8D4F-C06F242485C4}"/>
    <cellStyle name="Calculation 2 3 6 5" xfId="8954" xr:uid="{00000000-0005-0000-0000-00002D0D0000}"/>
    <cellStyle name="Calculation 2 3 6 5 2" xfId="28987" xr:uid="{7363594A-80DE-40F8-8308-63F7A2701AEB}"/>
    <cellStyle name="Calculation 2 3 6 6" xfId="15857" xr:uid="{00000000-0005-0000-0000-00002E0D0000}"/>
    <cellStyle name="Calculation 2 3 6 6 2" xfId="35755" xr:uid="{6139BFAA-B3B0-4BC1-A449-0A8CA418882D}"/>
    <cellStyle name="Calculation 2 3 6 7" xfId="23935" xr:uid="{00000000-0005-0000-0000-00002F0D0000}"/>
    <cellStyle name="Calculation 2 3 6 7 2" xfId="43798" xr:uid="{ACABCE9B-3E5B-4903-9F7E-363360657CDC}"/>
    <cellStyle name="Calculation 2 3 6 8" xfId="26016" xr:uid="{68394ECB-3A4D-42B8-9329-AC14BD0FA1DC}"/>
    <cellStyle name="Calculation 2 3 7" xfId="8690" xr:uid="{00000000-0005-0000-0000-0000300D0000}"/>
    <cellStyle name="Calculation 2 3 7 2" xfId="28741" xr:uid="{2C67B8C4-986D-4998-80FE-65C7BA739B12}"/>
    <cellStyle name="Calculation 2 4" xfId="174" xr:uid="{00000000-0005-0000-0000-0000310D0000}"/>
    <cellStyle name="Calculation 2 4 2" xfId="2620" xr:uid="{00000000-0005-0000-0000-0000320D0000}"/>
    <cellStyle name="Calculation 2 4 2 2" xfId="4253" xr:uid="{00000000-0005-0000-0000-0000330D0000}"/>
    <cellStyle name="Calculation 2 4 2 2 2" xfId="4254" xr:uid="{00000000-0005-0000-0000-0000340D0000}"/>
    <cellStyle name="Calculation 2 4 2 2 2 2" xfId="12065" xr:uid="{00000000-0005-0000-0000-0000350D0000}"/>
    <cellStyle name="Calculation 2 4 2 2 2 2 2" xfId="32055" xr:uid="{756C0882-504C-49EE-8BDE-A454504D0E14}"/>
    <cellStyle name="Calculation 2 4 2 2 2 3" xfId="13282" xr:uid="{00000000-0005-0000-0000-0000360D0000}"/>
    <cellStyle name="Calculation 2 4 2 2 2 3 2" xfId="33257" xr:uid="{37BC913B-B8A0-40A8-8F33-E22C7AF8488B}"/>
    <cellStyle name="Calculation 2 4 2 2 2 4" xfId="16916" xr:uid="{00000000-0005-0000-0000-0000370D0000}"/>
    <cellStyle name="Calculation 2 4 2 2 2 4 2" xfId="36807" xr:uid="{2552EF71-F2B9-457C-A7A3-7CB458900754}"/>
    <cellStyle name="Calculation 2 4 2 2 2 5" xfId="19511" xr:uid="{00000000-0005-0000-0000-0000380D0000}"/>
    <cellStyle name="Calculation 2 4 2 2 2 5 2" xfId="39388" xr:uid="{53499814-CB2B-4A9C-8433-0EE7E1028729}"/>
    <cellStyle name="Calculation 2 4 2 2 2 6" xfId="16262" xr:uid="{00000000-0005-0000-0000-0000390D0000}"/>
    <cellStyle name="Calculation 2 4 2 2 2 6 2" xfId="36155" xr:uid="{E4338C27-CB26-49D1-95EE-95FD7FE81C56}"/>
    <cellStyle name="Calculation 2 4 2 2 2 7" xfId="23937" xr:uid="{00000000-0005-0000-0000-00003A0D0000}"/>
    <cellStyle name="Calculation 2 4 2 2 2 7 2" xfId="43800" xr:uid="{2CB21603-8B9C-46D4-A1C1-7D7DA0B2D496}"/>
    <cellStyle name="Calculation 2 4 2 2 2 8" xfId="26018" xr:uid="{33DB8B8A-8128-4D58-BCF8-1E558D1CAF76}"/>
    <cellStyle name="Calculation 2 4 2 2 3" xfId="12064" xr:uid="{00000000-0005-0000-0000-00003B0D0000}"/>
    <cellStyle name="Calculation 2 4 2 2 3 2" xfId="32054" xr:uid="{6C50A57B-0451-472E-BE57-698E2068D4CF}"/>
    <cellStyle name="Calculation 2 4 2 2 4" xfId="13281" xr:uid="{00000000-0005-0000-0000-00003C0D0000}"/>
    <cellStyle name="Calculation 2 4 2 2 4 2" xfId="33256" xr:uid="{5F5FC18D-3C9B-4F0F-A69A-9FB76E578BB4}"/>
    <cellStyle name="Calculation 2 4 2 2 5" xfId="16330" xr:uid="{00000000-0005-0000-0000-00003D0D0000}"/>
    <cellStyle name="Calculation 2 4 2 2 5 2" xfId="36223" xr:uid="{2250D2A5-7C8C-4628-A613-3E3E3C5B75F7}"/>
    <cellStyle name="Calculation 2 4 2 2 6" xfId="11378" xr:uid="{00000000-0005-0000-0000-00003E0D0000}"/>
    <cellStyle name="Calculation 2 4 2 2 6 2" xfId="31373" xr:uid="{D6C2C75F-9421-420A-A9E7-274703335699}"/>
    <cellStyle name="Calculation 2 4 2 2 7" xfId="10328" xr:uid="{00000000-0005-0000-0000-00003F0D0000}"/>
    <cellStyle name="Calculation 2 4 2 2 7 2" xfId="30341" xr:uid="{FB3EEFAF-6158-40B8-86F2-2C32C9D320F3}"/>
    <cellStyle name="Calculation 2 4 2 2 8" xfId="23936" xr:uid="{00000000-0005-0000-0000-0000400D0000}"/>
    <cellStyle name="Calculation 2 4 2 2 8 2" xfId="43799" xr:uid="{75524B37-5FE6-492C-88C6-BF2FE5806389}"/>
    <cellStyle name="Calculation 2 4 2 2 9" xfId="26017" xr:uid="{80289451-F93B-46E1-B484-1C2C88FC4AA0}"/>
    <cellStyle name="Calculation 2 4 2 3" xfId="4255" xr:uid="{00000000-0005-0000-0000-0000410D0000}"/>
    <cellStyle name="Calculation 2 4 2 3 2" xfId="4256" xr:uid="{00000000-0005-0000-0000-0000420D0000}"/>
    <cellStyle name="Calculation 2 4 2 3 2 2" xfId="12067" xr:uid="{00000000-0005-0000-0000-0000430D0000}"/>
    <cellStyle name="Calculation 2 4 2 3 2 2 2" xfId="32057" xr:uid="{324A0245-C33B-4574-AD27-CEE1DCD327B8}"/>
    <cellStyle name="Calculation 2 4 2 3 2 3" xfId="11153" xr:uid="{00000000-0005-0000-0000-0000440D0000}"/>
    <cellStyle name="Calculation 2 4 2 3 2 3 2" xfId="31149" xr:uid="{8B8829BB-16AE-456C-80A6-025CB8AE9C5E}"/>
    <cellStyle name="Calculation 2 4 2 3 2 4" xfId="10778" xr:uid="{00000000-0005-0000-0000-0000450D0000}"/>
    <cellStyle name="Calculation 2 4 2 3 2 4 2" xfId="30778" xr:uid="{0BD84C48-23F2-4FFA-86CE-E2365AB80937}"/>
    <cellStyle name="Calculation 2 4 2 3 2 5" xfId="8740" xr:uid="{00000000-0005-0000-0000-0000460D0000}"/>
    <cellStyle name="Calculation 2 4 2 3 2 5 2" xfId="28784" xr:uid="{AA4663BE-4BE0-4617-BB8A-49C92FF87DD8}"/>
    <cellStyle name="Calculation 2 4 2 3 2 6" xfId="16401" xr:uid="{00000000-0005-0000-0000-0000470D0000}"/>
    <cellStyle name="Calculation 2 4 2 3 2 6 2" xfId="36294" xr:uid="{757792F3-DF3B-4176-8EFE-075F86ED931D}"/>
    <cellStyle name="Calculation 2 4 2 3 2 7" xfId="23591" xr:uid="{00000000-0005-0000-0000-0000480D0000}"/>
    <cellStyle name="Calculation 2 4 2 3 2 7 2" xfId="43454" xr:uid="{E7E620F9-1564-4DAE-AACD-02DA3E56CB2B}"/>
    <cellStyle name="Calculation 2 4 2 3 2 8" xfId="26020" xr:uid="{75882730-EB8F-4895-A201-AC2AE4A31EAB}"/>
    <cellStyle name="Calculation 2 4 2 3 3" xfId="12066" xr:uid="{00000000-0005-0000-0000-0000490D0000}"/>
    <cellStyle name="Calculation 2 4 2 3 3 2" xfId="32056" xr:uid="{7FE714E4-F869-4126-B881-4DDBB6F0626D}"/>
    <cellStyle name="Calculation 2 4 2 3 4" xfId="8467" xr:uid="{00000000-0005-0000-0000-00004A0D0000}"/>
    <cellStyle name="Calculation 2 4 2 3 4 2" xfId="28556" xr:uid="{BC02E37D-F974-4D51-8F15-AAF2C70CFF35}"/>
    <cellStyle name="Calculation 2 4 2 3 5" xfId="16170" xr:uid="{00000000-0005-0000-0000-00004B0D0000}"/>
    <cellStyle name="Calculation 2 4 2 3 5 2" xfId="36063" xr:uid="{A9F716CA-5BBA-43AA-A892-775355461FEE}"/>
    <cellStyle name="Calculation 2 4 2 3 6" xfId="18941" xr:uid="{00000000-0005-0000-0000-00004C0D0000}"/>
    <cellStyle name="Calculation 2 4 2 3 6 2" xfId="38824" xr:uid="{37AB2DEE-BE89-45B5-918F-7A26D265BC82}"/>
    <cellStyle name="Calculation 2 4 2 3 7" xfId="11319" xr:uid="{00000000-0005-0000-0000-00004D0D0000}"/>
    <cellStyle name="Calculation 2 4 2 3 7 2" xfId="31315" xr:uid="{93C3B283-DC06-4BCB-B151-4B32144715E9}"/>
    <cellStyle name="Calculation 2 4 2 3 8" xfId="16133" xr:uid="{00000000-0005-0000-0000-00004E0D0000}"/>
    <cellStyle name="Calculation 2 4 2 3 8 2" xfId="36027" xr:uid="{F5FE879B-4E04-4472-A9EF-8FA5ED9A7AAC}"/>
    <cellStyle name="Calculation 2 4 2 3 9" xfId="26019" xr:uid="{4EA7ADBD-2025-458E-8E0B-6BE894AB9B58}"/>
    <cellStyle name="Calculation 2 4 2 4" xfId="4257" xr:uid="{00000000-0005-0000-0000-00004F0D0000}"/>
    <cellStyle name="Calculation 2 4 2 4 2" xfId="4258" xr:uid="{00000000-0005-0000-0000-0000500D0000}"/>
    <cellStyle name="Calculation 2 4 2 4 2 2" xfId="12069" xr:uid="{00000000-0005-0000-0000-0000510D0000}"/>
    <cellStyle name="Calculation 2 4 2 4 2 2 2" xfId="32059" xr:uid="{4B6BBC67-79AA-495D-BEE7-0884CA7B0479}"/>
    <cellStyle name="Calculation 2 4 2 4 2 3" xfId="10063" xr:uid="{00000000-0005-0000-0000-0000520D0000}"/>
    <cellStyle name="Calculation 2 4 2 4 2 3 2" xfId="30077" xr:uid="{63AD3B6C-DA2C-420C-87C2-AB252985B524}"/>
    <cellStyle name="Calculation 2 4 2 4 2 4" xfId="15736" xr:uid="{00000000-0005-0000-0000-0000530D0000}"/>
    <cellStyle name="Calculation 2 4 2 4 2 4 2" xfId="35634" xr:uid="{2D777A07-57EE-474B-95AB-01A9C9D54DB8}"/>
    <cellStyle name="Calculation 2 4 2 4 2 5" xfId="14784" xr:uid="{00000000-0005-0000-0000-0000540D0000}"/>
    <cellStyle name="Calculation 2 4 2 4 2 5 2" xfId="34695" xr:uid="{E88524EB-20B9-4DEB-9F92-EFB9C900E518}"/>
    <cellStyle name="Calculation 2 4 2 4 2 6" xfId="9876" xr:uid="{00000000-0005-0000-0000-0000550D0000}"/>
    <cellStyle name="Calculation 2 4 2 4 2 6 2" xfId="29896" xr:uid="{27F9D391-ABEA-46AD-AB42-E42E7C987883}"/>
    <cellStyle name="Calculation 2 4 2 4 2 7" xfId="23939" xr:uid="{00000000-0005-0000-0000-0000560D0000}"/>
    <cellStyle name="Calculation 2 4 2 4 2 7 2" xfId="43802" xr:uid="{784B7E93-ED55-4237-89A0-7034AC85BDF3}"/>
    <cellStyle name="Calculation 2 4 2 4 2 8" xfId="26022" xr:uid="{51283A32-34A9-4224-99F9-043CD14D302F}"/>
    <cellStyle name="Calculation 2 4 2 4 3" xfId="12068" xr:uid="{00000000-0005-0000-0000-0000570D0000}"/>
    <cellStyle name="Calculation 2 4 2 4 3 2" xfId="32058" xr:uid="{6AF9E111-147F-47D7-A1DB-06B785EA27F5}"/>
    <cellStyle name="Calculation 2 4 2 4 4" xfId="10062" xr:uid="{00000000-0005-0000-0000-0000580D0000}"/>
    <cellStyle name="Calculation 2 4 2 4 4 2" xfId="30076" xr:uid="{3FFD3276-81C2-4B3D-86C8-1D5AD5BCBB53}"/>
    <cellStyle name="Calculation 2 4 2 4 5" xfId="9571" xr:uid="{00000000-0005-0000-0000-0000590D0000}"/>
    <cellStyle name="Calculation 2 4 2 4 5 2" xfId="29597" xr:uid="{3E6C5B1B-628A-4AF5-B77C-0F1D64E2D51F}"/>
    <cellStyle name="Calculation 2 4 2 4 6" xfId="10546" xr:uid="{00000000-0005-0000-0000-00005A0D0000}"/>
    <cellStyle name="Calculation 2 4 2 4 6 2" xfId="30558" xr:uid="{D2C90210-87B8-429E-8C68-A52864B58A13}"/>
    <cellStyle name="Calculation 2 4 2 4 7" xfId="18729" xr:uid="{00000000-0005-0000-0000-00005B0D0000}"/>
    <cellStyle name="Calculation 2 4 2 4 7 2" xfId="38612" xr:uid="{8782A6B8-99CD-4E77-B209-531E70FEFBAD}"/>
    <cellStyle name="Calculation 2 4 2 4 8" xfId="23938" xr:uid="{00000000-0005-0000-0000-00005C0D0000}"/>
    <cellStyle name="Calculation 2 4 2 4 8 2" xfId="43801" xr:uid="{40352845-006D-44F8-BE71-F13EDADF04B5}"/>
    <cellStyle name="Calculation 2 4 2 4 9" xfId="26021" xr:uid="{4E659A87-14AA-410C-82E9-1020F8AE8159}"/>
    <cellStyle name="Calculation 2 4 2 5" xfId="4259" xr:uid="{00000000-0005-0000-0000-00005D0D0000}"/>
    <cellStyle name="Calculation 2 4 2 5 2" xfId="12070" xr:uid="{00000000-0005-0000-0000-00005E0D0000}"/>
    <cellStyle name="Calculation 2 4 2 5 2 2" xfId="32060" xr:uid="{230746FB-8DF0-45D0-8975-0CBAF00532E9}"/>
    <cellStyle name="Calculation 2 4 2 5 3" xfId="10064" xr:uid="{00000000-0005-0000-0000-00005F0D0000}"/>
    <cellStyle name="Calculation 2 4 2 5 3 2" xfId="30078" xr:uid="{36A7AA2D-50EB-4753-98F8-7D3044E2A644}"/>
    <cellStyle name="Calculation 2 4 2 5 4" xfId="16728" xr:uid="{00000000-0005-0000-0000-0000600D0000}"/>
    <cellStyle name="Calculation 2 4 2 5 4 2" xfId="36619" xr:uid="{68520C0A-F374-4E2C-B4C3-89B06EC56CEF}"/>
    <cellStyle name="Calculation 2 4 2 5 5" xfId="17106" xr:uid="{00000000-0005-0000-0000-0000610D0000}"/>
    <cellStyle name="Calculation 2 4 2 5 5 2" xfId="36997" xr:uid="{5E8E4301-AFBB-49D8-B843-C20A7400688F}"/>
    <cellStyle name="Calculation 2 4 2 5 6" xfId="16830" xr:uid="{00000000-0005-0000-0000-0000620D0000}"/>
    <cellStyle name="Calculation 2 4 2 5 6 2" xfId="36721" xr:uid="{79DF17C1-B939-49B3-9086-D5E923DA9E48}"/>
    <cellStyle name="Calculation 2 4 2 5 7" xfId="23940" xr:uid="{00000000-0005-0000-0000-0000630D0000}"/>
    <cellStyle name="Calculation 2 4 2 5 7 2" xfId="43803" xr:uid="{718532F9-9625-4532-ADE6-4C1FC4D2B021}"/>
    <cellStyle name="Calculation 2 4 2 5 8" xfId="26023" xr:uid="{2D0D4E00-4252-4032-952C-C9C972120FB6}"/>
    <cellStyle name="Calculation 2 4 2 6" xfId="10890" xr:uid="{00000000-0005-0000-0000-0000640D0000}"/>
    <cellStyle name="Calculation 2 4 2 6 2" xfId="30887" xr:uid="{D12A9642-8A94-4C41-9462-C59894250905}"/>
    <cellStyle name="Calculation 2 4 2 7" xfId="3644" xr:uid="{00000000-0005-0000-0000-0000650D0000}"/>
    <cellStyle name="Calculation 2 4 3" xfId="4260" xr:uid="{00000000-0005-0000-0000-0000660D0000}"/>
    <cellStyle name="Calculation 2 4 3 2" xfId="4261" xr:uid="{00000000-0005-0000-0000-0000670D0000}"/>
    <cellStyle name="Calculation 2 4 3 2 2" xfId="12072" xr:uid="{00000000-0005-0000-0000-0000680D0000}"/>
    <cellStyle name="Calculation 2 4 3 2 2 2" xfId="32062" xr:uid="{D3838B0B-322D-4938-BA8C-C8777504FDC7}"/>
    <cellStyle name="Calculation 2 4 3 2 3" xfId="10065" xr:uid="{00000000-0005-0000-0000-0000690D0000}"/>
    <cellStyle name="Calculation 2 4 3 2 3 2" xfId="30079" xr:uid="{1FFD8671-91E0-434C-A943-890EB4DFFC7F}"/>
    <cellStyle name="Calculation 2 4 3 2 4" xfId="11282" xr:uid="{00000000-0005-0000-0000-00006A0D0000}"/>
    <cellStyle name="Calculation 2 4 3 2 4 2" xfId="31278" xr:uid="{385F56EF-4EA2-4770-9597-D3B8959F4D84}"/>
    <cellStyle name="Calculation 2 4 3 2 5" xfId="9389" xr:uid="{00000000-0005-0000-0000-00006B0D0000}"/>
    <cellStyle name="Calculation 2 4 3 2 5 2" xfId="29416" xr:uid="{001BC03D-8819-4648-92F6-C2C93986C4A3}"/>
    <cellStyle name="Calculation 2 4 3 2 6" xfId="19725" xr:uid="{00000000-0005-0000-0000-00006C0D0000}"/>
    <cellStyle name="Calculation 2 4 3 2 6 2" xfId="39602" xr:uid="{3566C024-8863-4494-9DBC-63B1F703AFFE}"/>
    <cellStyle name="Calculation 2 4 3 2 7" xfId="23941" xr:uid="{00000000-0005-0000-0000-00006D0D0000}"/>
    <cellStyle name="Calculation 2 4 3 2 7 2" xfId="43804" xr:uid="{D2714D1D-1075-408D-BBAB-DF5D079D54FD}"/>
    <cellStyle name="Calculation 2 4 3 2 8" xfId="26025" xr:uid="{21FCB496-FA04-45BC-BC16-CE943B40D923}"/>
    <cellStyle name="Calculation 2 4 3 3" xfId="12071" xr:uid="{00000000-0005-0000-0000-00006E0D0000}"/>
    <cellStyle name="Calculation 2 4 3 3 2" xfId="32061" xr:uid="{EE2D313C-0BF7-41AC-B5DB-0E41D356FDF6}"/>
    <cellStyle name="Calculation 2 4 3 4" xfId="11154" xr:uid="{00000000-0005-0000-0000-00006F0D0000}"/>
    <cellStyle name="Calculation 2 4 3 4 2" xfId="31150" xr:uid="{155D66EB-906A-4582-9FEB-C2DE9CA4B1DA}"/>
    <cellStyle name="Calculation 2 4 3 5" xfId="16349" xr:uid="{00000000-0005-0000-0000-0000700D0000}"/>
    <cellStyle name="Calculation 2 4 3 5 2" xfId="36242" xr:uid="{CADDC298-2C30-48C2-99C3-D798338C1401}"/>
    <cellStyle name="Calculation 2 4 3 6" xfId="19074" xr:uid="{00000000-0005-0000-0000-0000710D0000}"/>
    <cellStyle name="Calculation 2 4 3 6 2" xfId="38955" xr:uid="{1DAD51BF-A48E-48C7-A40D-D6315B17B61D}"/>
    <cellStyle name="Calculation 2 4 3 7" xfId="18408" xr:uid="{00000000-0005-0000-0000-0000720D0000}"/>
    <cellStyle name="Calculation 2 4 3 7 2" xfId="38291" xr:uid="{E51761D2-18AA-401B-B564-25E6DC037DA5}"/>
    <cellStyle name="Calculation 2 4 3 8" xfId="23593" xr:uid="{00000000-0005-0000-0000-0000730D0000}"/>
    <cellStyle name="Calculation 2 4 3 8 2" xfId="43456" xr:uid="{3DB4AE2B-FB1C-4F21-8514-6C2568504289}"/>
    <cellStyle name="Calculation 2 4 3 9" xfId="26024" xr:uid="{11C46319-6E9B-4DD0-B331-682C7EDA535C}"/>
    <cellStyle name="Calculation 2 4 4" xfId="4262" xr:uid="{00000000-0005-0000-0000-0000740D0000}"/>
    <cellStyle name="Calculation 2 4 4 2" xfId="4263" xr:uid="{00000000-0005-0000-0000-0000750D0000}"/>
    <cellStyle name="Calculation 2 4 4 2 2" xfId="12074" xr:uid="{00000000-0005-0000-0000-0000760D0000}"/>
    <cellStyle name="Calculation 2 4 4 2 2 2" xfId="32064" xr:uid="{D61C5113-EF4F-4650-A474-3E7E31ACC5D0}"/>
    <cellStyle name="Calculation 2 4 4 2 3" xfId="10067" xr:uid="{00000000-0005-0000-0000-0000770D0000}"/>
    <cellStyle name="Calculation 2 4 4 2 3 2" xfId="30081" xr:uid="{D21F094A-8443-49A6-80F1-1A6A347CEF53}"/>
    <cellStyle name="Calculation 2 4 4 2 4" xfId="8885" xr:uid="{00000000-0005-0000-0000-0000780D0000}"/>
    <cellStyle name="Calculation 2 4 4 2 4 2" xfId="28918" xr:uid="{D91B60D0-B282-411B-A6B1-9DA3BEB09490}"/>
    <cellStyle name="Calculation 2 4 4 2 5" xfId="15748" xr:uid="{00000000-0005-0000-0000-0000790D0000}"/>
    <cellStyle name="Calculation 2 4 4 2 5 2" xfId="35646" xr:uid="{BB95482B-07C4-4A96-86E9-54052AEE1FDE}"/>
    <cellStyle name="Calculation 2 4 4 2 6" xfId="19372" xr:uid="{00000000-0005-0000-0000-00007A0D0000}"/>
    <cellStyle name="Calculation 2 4 4 2 6 2" xfId="39250" xr:uid="{D0706F60-DCD5-4592-8959-5DEC28575A3D}"/>
    <cellStyle name="Calculation 2 4 4 2 7" xfId="23943" xr:uid="{00000000-0005-0000-0000-00007B0D0000}"/>
    <cellStyle name="Calculation 2 4 4 2 7 2" xfId="43806" xr:uid="{441E2823-BEBA-4228-B53F-9ACAD60EBD7C}"/>
    <cellStyle name="Calculation 2 4 4 2 8" xfId="26027" xr:uid="{7151CBCC-ADE9-4EA8-A221-17F64EE84F64}"/>
    <cellStyle name="Calculation 2 4 4 3" xfId="12073" xr:uid="{00000000-0005-0000-0000-00007C0D0000}"/>
    <cellStyle name="Calculation 2 4 4 3 2" xfId="32063" xr:uid="{94A71E9D-CE5E-4868-842D-BC54AFB2148A}"/>
    <cellStyle name="Calculation 2 4 4 4" xfId="10066" xr:uid="{00000000-0005-0000-0000-00007D0D0000}"/>
    <cellStyle name="Calculation 2 4 4 4 2" xfId="30080" xr:uid="{1ED1558C-D5EF-4FB2-9B38-11FF003AA202}"/>
    <cellStyle name="Calculation 2 4 4 5" xfId="9570" xr:uid="{00000000-0005-0000-0000-00007E0D0000}"/>
    <cellStyle name="Calculation 2 4 4 5 2" xfId="29596" xr:uid="{F2951F72-D2FE-4E1D-95F9-C2645AF6035E}"/>
    <cellStyle name="Calculation 2 4 4 6" xfId="8746" xr:uid="{00000000-0005-0000-0000-00007F0D0000}"/>
    <cellStyle name="Calculation 2 4 4 6 2" xfId="28790" xr:uid="{9275D810-271A-4699-9F47-44CA6C3B4928}"/>
    <cellStyle name="Calculation 2 4 4 7" xfId="11369" xr:uid="{00000000-0005-0000-0000-0000800D0000}"/>
    <cellStyle name="Calculation 2 4 4 7 2" xfId="31365" xr:uid="{C8280783-33FE-4960-B046-0CE9848388BB}"/>
    <cellStyle name="Calculation 2 4 4 8" xfId="23942" xr:uid="{00000000-0005-0000-0000-0000810D0000}"/>
    <cellStyle name="Calculation 2 4 4 8 2" xfId="43805" xr:uid="{871E922B-9D39-4C2C-8210-BAA1161D5971}"/>
    <cellStyle name="Calculation 2 4 4 9" xfId="26026" xr:uid="{9C89D90A-D816-4CCB-A44B-EE47878F22EC}"/>
    <cellStyle name="Calculation 2 4 5" xfId="4264" xr:uid="{00000000-0005-0000-0000-0000820D0000}"/>
    <cellStyle name="Calculation 2 4 5 2" xfId="4265" xr:uid="{00000000-0005-0000-0000-0000830D0000}"/>
    <cellStyle name="Calculation 2 4 5 2 2" xfId="12076" xr:uid="{00000000-0005-0000-0000-0000840D0000}"/>
    <cellStyle name="Calculation 2 4 5 2 2 2" xfId="32066" xr:uid="{836C51DB-2418-441C-80EB-94EE90F85E49}"/>
    <cellStyle name="Calculation 2 4 5 2 3" xfId="10069" xr:uid="{00000000-0005-0000-0000-0000850D0000}"/>
    <cellStyle name="Calculation 2 4 5 2 3 2" xfId="30083" xr:uid="{5743A85D-385F-41E1-BF66-C96169B7D59D}"/>
    <cellStyle name="Calculation 2 4 5 2 4" xfId="9112" xr:uid="{00000000-0005-0000-0000-0000860D0000}"/>
    <cellStyle name="Calculation 2 4 5 2 4 2" xfId="29144" xr:uid="{EF6BCD36-33DC-4EA9-8DE2-138A47C3DE13}"/>
    <cellStyle name="Calculation 2 4 5 2 5" xfId="16721" xr:uid="{00000000-0005-0000-0000-0000870D0000}"/>
    <cellStyle name="Calculation 2 4 5 2 5 2" xfId="36612" xr:uid="{2CE47367-A807-4901-BE73-2D5DEA77D26B}"/>
    <cellStyle name="Calculation 2 4 5 2 6" xfId="18325" xr:uid="{00000000-0005-0000-0000-0000880D0000}"/>
    <cellStyle name="Calculation 2 4 5 2 6 2" xfId="38209" xr:uid="{597B47EE-8F36-47F8-9A94-254D0A95A91A}"/>
    <cellStyle name="Calculation 2 4 5 2 7" xfId="23945" xr:uid="{00000000-0005-0000-0000-0000890D0000}"/>
    <cellStyle name="Calculation 2 4 5 2 7 2" xfId="43808" xr:uid="{47FCA729-9BA0-4C3F-974B-D3F53A84FE32}"/>
    <cellStyle name="Calculation 2 4 5 2 8" xfId="26029" xr:uid="{A56D1C45-EF9A-4CC8-9235-6A409FFCD135}"/>
    <cellStyle name="Calculation 2 4 5 3" xfId="12075" xr:uid="{00000000-0005-0000-0000-00008A0D0000}"/>
    <cellStyle name="Calculation 2 4 5 3 2" xfId="32065" xr:uid="{F3CC5EDC-014A-4ED6-A07D-8CAAC84AEA69}"/>
    <cellStyle name="Calculation 2 4 5 4" xfId="10068" xr:uid="{00000000-0005-0000-0000-00008B0D0000}"/>
    <cellStyle name="Calculation 2 4 5 4 2" xfId="30082" xr:uid="{B1DF5092-2DA6-48FB-BAA0-CF42EDCB51F9}"/>
    <cellStyle name="Calculation 2 4 5 5" xfId="9310" xr:uid="{00000000-0005-0000-0000-00008C0D0000}"/>
    <cellStyle name="Calculation 2 4 5 5 2" xfId="29337" xr:uid="{CC48E895-DE0A-47A1-AC96-1AEF05E8B49B}"/>
    <cellStyle name="Calculation 2 4 5 6" xfId="10303" xr:uid="{00000000-0005-0000-0000-00008D0D0000}"/>
    <cellStyle name="Calculation 2 4 5 6 2" xfId="30316" xr:uid="{AA25DA5B-61EB-464A-AA2F-F5D3A9199D13}"/>
    <cellStyle name="Calculation 2 4 5 7" xfId="19112" xr:uid="{00000000-0005-0000-0000-00008E0D0000}"/>
    <cellStyle name="Calculation 2 4 5 7 2" xfId="38991" xr:uid="{BDF02D4D-9480-4C26-99ED-2680498C2BF5}"/>
    <cellStyle name="Calculation 2 4 5 8" xfId="23944" xr:uid="{00000000-0005-0000-0000-00008F0D0000}"/>
    <cellStyle name="Calculation 2 4 5 8 2" xfId="43807" xr:uid="{1B6A9D1E-4639-430F-BA8C-D9BCBB9D1D5A}"/>
    <cellStyle name="Calculation 2 4 5 9" xfId="26028" xr:uid="{ED9303CA-9F33-4DFE-A93F-68FD3F54C054}"/>
    <cellStyle name="Calculation 2 4 6" xfId="4266" xr:uid="{00000000-0005-0000-0000-0000900D0000}"/>
    <cellStyle name="Calculation 2 4 6 2" xfId="12077" xr:uid="{00000000-0005-0000-0000-0000910D0000}"/>
    <cellStyle name="Calculation 2 4 6 2 2" xfId="32067" xr:uid="{03DF2174-172B-424B-8219-F242CF182996}"/>
    <cellStyle name="Calculation 2 4 6 3" xfId="8972" xr:uid="{00000000-0005-0000-0000-0000920D0000}"/>
    <cellStyle name="Calculation 2 4 6 3 2" xfId="29005" xr:uid="{04B6BF8B-D450-4127-8159-06A25451C64D}"/>
    <cellStyle name="Calculation 2 4 6 4" xfId="8522" xr:uid="{00000000-0005-0000-0000-0000930D0000}"/>
    <cellStyle name="Calculation 2 4 6 4 2" xfId="28581" xr:uid="{256181DA-70F6-46A2-8CC9-696F8489178C}"/>
    <cellStyle name="Calculation 2 4 6 5" xfId="16450" xr:uid="{00000000-0005-0000-0000-0000940D0000}"/>
    <cellStyle name="Calculation 2 4 6 5 2" xfId="36343" xr:uid="{72A198BC-EFD9-4B93-99BA-9E84A0AD23FD}"/>
    <cellStyle name="Calculation 2 4 6 6" xfId="19377" xr:uid="{00000000-0005-0000-0000-0000950D0000}"/>
    <cellStyle name="Calculation 2 4 6 6 2" xfId="39255" xr:uid="{D8C672F9-3B03-4498-BFD9-78562F3C3E9C}"/>
    <cellStyle name="Calculation 2 4 6 7" xfId="22622" xr:uid="{00000000-0005-0000-0000-0000960D0000}"/>
    <cellStyle name="Calculation 2 4 6 7 2" xfId="42493" xr:uid="{CC3369D2-2A11-4995-AF10-6CB6826667DB}"/>
    <cellStyle name="Calculation 2 4 6 8" xfId="26030" xr:uid="{997ED26C-1448-4E7C-B46A-F5EEAFDE70C5}"/>
    <cellStyle name="Calculation 2 4 7" xfId="8691" xr:uid="{00000000-0005-0000-0000-0000970D0000}"/>
    <cellStyle name="Calculation 2 4 7 2" xfId="28742" xr:uid="{048DE880-2840-48B2-BF5F-2FAB09036290}"/>
    <cellStyle name="Calculation 2 5" xfId="2486" xr:uid="{00000000-0005-0000-0000-0000980D0000}"/>
    <cellStyle name="Calculation 2 5 2" xfId="2621" xr:uid="{00000000-0005-0000-0000-0000990D0000}"/>
    <cellStyle name="Calculation 2 5 2 2" xfId="4267" xr:uid="{00000000-0005-0000-0000-00009A0D0000}"/>
    <cellStyle name="Calculation 2 5 2 2 2" xfId="4268" xr:uid="{00000000-0005-0000-0000-00009B0D0000}"/>
    <cellStyle name="Calculation 2 5 2 2 2 2" xfId="12079" xr:uid="{00000000-0005-0000-0000-00009C0D0000}"/>
    <cellStyle name="Calculation 2 5 2 2 2 2 2" xfId="32069" xr:uid="{AD1866B6-233B-4D6C-B3F9-6583F0BDDC40}"/>
    <cellStyle name="Calculation 2 5 2 2 2 3" xfId="10071" xr:uid="{00000000-0005-0000-0000-00009D0D0000}"/>
    <cellStyle name="Calculation 2 5 2 2 2 3 2" xfId="30085" xr:uid="{6A81BD9C-381E-4C24-97A1-05D708FEDD4B}"/>
    <cellStyle name="Calculation 2 5 2 2 2 4" xfId="8854" xr:uid="{00000000-0005-0000-0000-00009E0D0000}"/>
    <cellStyle name="Calculation 2 5 2 2 2 4 2" xfId="28890" xr:uid="{67EF4724-31A9-427E-A475-14F73CB6E386}"/>
    <cellStyle name="Calculation 2 5 2 2 2 5" xfId="17242" xr:uid="{00000000-0005-0000-0000-00009F0D0000}"/>
    <cellStyle name="Calculation 2 5 2 2 2 5 2" xfId="37132" xr:uid="{DF9968E7-E9A4-4498-AD3C-767F3D18C47F}"/>
    <cellStyle name="Calculation 2 5 2 2 2 6" xfId="18698" xr:uid="{00000000-0005-0000-0000-0000A00D0000}"/>
    <cellStyle name="Calculation 2 5 2 2 2 6 2" xfId="38581" xr:uid="{DEA899A5-A22C-4FF7-8EA6-8D2FB6DBE9F3}"/>
    <cellStyle name="Calculation 2 5 2 2 2 7" xfId="24448" xr:uid="{00000000-0005-0000-0000-0000A10D0000}"/>
    <cellStyle name="Calculation 2 5 2 2 2 7 2" xfId="44308" xr:uid="{51475D9E-B3AF-411E-B935-2100885B293B}"/>
    <cellStyle name="Calculation 2 5 2 2 2 8" xfId="26032" xr:uid="{9F8B32DC-0797-4030-8659-535F29E598B5}"/>
    <cellStyle name="Calculation 2 5 2 2 3" xfId="12078" xr:uid="{00000000-0005-0000-0000-0000A20D0000}"/>
    <cellStyle name="Calculation 2 5 2 2 3 2" xfId="32068" xr:uid="{06675C04-402A-4299-BC62-6111295446AD}"/>
    <cellStyle name="Calculation 2 5 2 2 4" xfId="10070" xr:uid="{00000000-0005-0000-0000-0000A30D0000}"/>
    <cellStyle name="Calculation 2 5 2 2 4 2" xfId="30084" xr:uid="{DC734989-5806-43BD-90B5-2726F8A30A71}"/>
    <cellStyle name="Calculation 2 5 2 2 5" xfId="19352" xr:uid="{00000000-0005-0000-0000-0000A40D0000}"/>
    <cellStyle name="Calculation 2 5 2 2 5 2" xfId="39230" xr:uid="{84335B23-B3B0-4151-B5AD-0F9ADBD02F42}"/>
    <cellStyle name="Calculation 2 5 2 2 6" xfId="9589" xr:uid="{00000000-0005-0000-0000-0000A50D0000}"/>
    <cellStyle name="Calculation 2 5 2 2 6 2" xfId="29615" xr:uid="{40B29A51-7509-4158-BC53-BC70D4C33367}"/>
    <cellStyle name="Calculation 2 5 2 2 7" xfId="15823" xr:uid="{00000000-0005-0000-0000-0000A60D0000}"/>
    <cellStyle name="Calculation 2 5 2 2 7 2" xfId="35721" xr:uid="{EB2CDB10-8353-46AC-8CFB-59C99B23D6B0}"/>
    <cellStyle name="Calculation 2 5 2 2 8" xfId="23946" xr:uid="{00000000-0005-0000-0000-0000A70D0000}"/>
    <cellStyle name="Calculation 2 5 2 2 8 2" xfId="43809" xr:uid="{28373AF1-CAD1-4B00-A7EE-62D48414C718}"/>
    <cellStyle name="Calculation 2 5 2 2 9" xfId="26031" xr:uid="{8C3EB783-FE1E-4B29-8DE5-06A06351B819}"/>
    <cellStyle name="Calculation 2 5 2 3" xfId="4269" xr:uid="{00000000-0005-0000-0000-0000A80D0000}"/>
    <cellStyle name="Calculation 2 5 2 3 2" xfId="4270" xr:uid="{00000000-0005-0000-0000-0000A90D0000}"/>
    <cellStyle name="Calculation 2 5 2 3 2 2" xfId="12081" xr:uid="{00000000-0005-0000-0000-0000AA0D0000}"/>
    <cellStyle name="Calculation 2 5 2 3 2 2 2" xfId="32071" xr:uid="{98EC345E-4CBD-4983-9975-BF71A29A2684}"/>
    <cellStyle name="Calculation 2 5 2 3 2 3" xfId="11155" xr:uid="{00000000-0005-0000-0000-0000AB0D0000}"/>
    <cellStyle name="Calculation 2 5 2 3 2 3 2" xfId="31151" xr:uid="{E898BC61-41BA-4861-A117-A1421C922CE6}"/>
    <cellStyle name="Calculation 2 5 2 3 2 4" xfId="11367" xr:uid="{00000000-0005-0000-0000-0000AC0D0000}"/>
    <cellStyle name="Calculation 2 5 2 3 2 4 2" xfId="31363" xr:uid="{9A497742-9A3D-47BD-926D-A944496CDB22}"/>
    <cellStyle name="Calculation 2 5 2 3 2 5" xfId="19769" xr:uid="{00000000-0005-0000-0000-0000AD0D0000}"/>
    <cellStyle name="Calculation 2 5 2 3 2 5 2" xfId="39646" xr:uid="{140411CA-D442-4952-BB15-2AEBFD0885FD}"/>
    <cellStyle name="Calculation 2 5 2 3 2 6" xfId="19361" xr:uid="{00000000-0005-0000-0000-0000AE0D0000}"/>
    <cellStyle name="Calculation 2 5 2 3 2 6 2" xfId="39239" xr:uid="{4D7D7621-B9DB-4E9B-8B2C-C30BD10A5D12}"/>
    <cellStyle name="Calculation 2 5 2 3 2 7" xfId="23601" xr:uid="{00000000-0005-0000-0000-0000AF0D0000}"/>
    <cellStyle name="Calculation 2 5 2 3 2 7 2" xfId="43464" xr:uid="{0372199D-141A-4B91-8E5E-61D40B8253E3}"/>
    <cellStyle name="Calculation 2 5 2 3 2 8" xfId="26034" xr:uid="{B22CE7E5-B972-4129-B2B8-5556EFD7E440}"/>
    <cellStyle name="Calculation 2 5 2 3 3" xfId="12080" xr:uid="{00000000-0005-0000-0000-0000B00D0000}"/>
    <cellStyle name="Calculation 2 5 2 3 3 2" xfId="32070" xr:uid="{77CA8392-DA70-4B70-A60B-34A2553325BE}"/>
    <cellStyle name="Calculation 2 5 2 3 4" xfId="10072" xr:uid="{00000000-0005-0000-0000-0000B10D0000}"/>
    <cellStyle name="Calculation 2 5 2 3 4 2" xfId="30086" xr:uid="{C521B01A-73F1-48F5-9133-4787E0303357}"/>
    <cellStyle name="Calculation 2 5 2 3 5" xfId="12263" xr:uid="{00000000-0005-0000-0000-0000B20D0000}"/>
    <cellStyle name="Calculation 2 5 2 3 5 2" xfId="32252" xr:uid="{5AC5D7C3-963B-480C-8709-5D29E3D6BE5F}"/>
    <cellStyle name="Calculation 2 5 2 3 6" xfId="20218" xr:uid="{00000000-0005-0000-0000-0000B30D0000}"/>
    <cellStyle name="Calculation 2 5 2 3 6 2" xfId="40094" xr:uid="{87F52377-7FAF-4D87-B826-87D6E08A94B0}"/>
    <cellStyle name="Calculation 2 5 2 3 7" xfId="15649" xr:uid="{00000000-0005-0000-0000-0000B40D0000}"/>
    <cellStyle name="Calculation 2 5 2 3 7 2" xfId="35549" xr:uid="{135D302B-670D-4733-B9C3-F20245384CFC}"/>
    <cellStyle name="Calculation 2 5 2 3 8" xfId="24791" xr:uid="{00000000-0005-0000-0000-0000B50D0000}"/>
    <cellStyle name="Calculation 2 5 2 3 8 2" xfId="44650" xr:uid="{7C2DFD2C-7C9B-4935-80C0-4D276AE56479}"/>
    <cellStyle name="Calculation 2 5 2 3 9" xfId="26033" xr:uid="{02B5170F-F743-4A0A-9322-0F704B6A2268}"/>
    <cellStyle name="Calculation 2 5 2 4" xfId="4271" xr:uid="{00000000-0005-0000-0000-0000B60D0000}"/>
    <cellStyle name="Calculation 2 5 2 4 2" xfId="4272" xr:uid="{00000000-0005-0000-0000-0000B70D0000}"/>
    <cellStyle name="Calculation 2 5 2 4 2 2" xfId="12083" xr:uid="{00000000-0005-0000-0000-0000B80D0000}"/>
    <cellStyle name="Calculation 2 5 2 4 2 2 2" xfId="32073" xr:uid="{96B3E446-1672-49DA-9A51-4DB0A6DB7CC1}"/>
    <cellStyle name="Calculation 2 5 2 4 2 3" xfId="10074" xr:uid="{00000000-0005-0000-0000-0000B90D0000}"/>
    <cellStyle name="Calculation 2 5 2 4 2 3 2" xfId="30088" xr:uid="{53C57640-B566-4E29-AB4F-F223CE227BE9}"/>
    <cellStyle name="Calculation 2 5 2 4 2 4" xfId="18859" xr:uid="{00000000-0005-0000-0000-0000BA0D0000}"/>
    <cellStyle name="Calculation 2 5 2 4 2 4 2" xfId="38742" xr:uid="{F89BF8FB-BA3A-4ADE-9E7F-FBEB5DBEEB77}"/>
    <cellStyle name="Calculation 2 5 2 4 2 5" xfId="17419" xr:uid="{00000000-0005-0000-0000-0000BB0D0000}"/>
    <cellStyle name="Calculation 2 5 2 4 2 5 2" xfId="37307" xr:uid="{6F4197A1-3C8A-4DA7-92B3-863C5BF5BC1C}"/>
    <cellStyle name="Calculation 2 5 2 4 2 6" xfId="16043" xr:uid="{00000000-0005-0000-0000-0000BC0D0000}"/>
    <cellStyle name="Calculation 2 5 2 4 2 6 2" xfId="35938" xr:uid="{67C55744-4619-4AC9-B854-C8B26CDB6C56}"/>
    <cellStyle name="Calculation 2 5 2 4 2 7" xfId="22984" xr:uid="{00000000-0005-0000-0000-0000BD0D0000}"/>
    <cellStyle name="Calculation 2 5 2 4 2 7 2" xfId="42850" xr:uid="{A3EFE7F4-BCFD-44EC-8213-817C71E6986D}"/>
    <cellStyle name="Calculation 2 5 2 4 2 8" xfId="26036" xr:uid="{6F209B85-FAE8-41B1-AF71-8F404B73D058}"/>
    <cellStyle name="Calculation 2 5 2 4 3" xfId="12082" xr:uid="{00000000-0005-0000-0000-0000BE0D0000}"/>
    <cellStyle name="Calculation 2 5 2 4 3 2" xfId="32072" xr:uid="{FFA1FB7F-7362-423E-9479-47074088210C}"/>
    <cellStyle name="Calculation 2 5 2 4 4" xfId="10073" xr:uid="{00000000-0005-0000-0000-0000BF0D0000}"/>
    <cellStyle name="Calculation 2 5 2 4 4 2" xfId="30087" xr:uid="{E9B6FEC2-E548-4AAF-BF17-5E1A3E4DFACD}"/>
    <cellStyle name="Calculation 2 5 2 4 5" xfId="17485" xr:uid="{00000000-0005-0000-0000-0000C00D0000}"/>
    <cellStyle name="Calculation 2 5 2 4 5 2" xfId="37372" xr:uid="{EB1F2ECE-EE29-40CC-8D71-8DF586CE46AF}"/>
    <cellStyle name="Calculation 2 5 2 4 6" xfId="19360" xr:uid="{00000000-0005-0000-0000-0000C10D0000}"/>
    <cellStyle name="Calculation 2 5 2 4 6 2" xfId="39238" xr:uid="{1FBF347B-28E7-47A1-A2CA-AF18418F255C}"/>
    <cellStyle name="Calculation 2 5 2 4 7" xfId="19378" xr:uid="{00000000-0005-0000-0000-0000C20D0000}"/>
    <cellStyle name="Calculation 2 5 2 4 7 2" xfId="39256" xr:uid="{3F17A6A9-78AF-4FDE-8C25-E52776E08F3E}"/>
    <cellStyle name="Calculation 2 5 2 4 8" xfId="22577" xr:uid="{00000000-0005-0000-0000-0000C30D0000}"/>
    <cellStyle name="Calculation 2 5 2 4 8 2" xfId="42449" xr:uid="{564C6A3A-8363-4E77-A13B-B5BFC3D7794B}"/>
    <cellStyle name="Calculation 2 5 2 4 9" xfId="26035" xr:uid="{F7492BDA-A54E-4F09-9AA6-E8F02BDA8047}"/>
    <cellStyle name="Calculation 2 5 2 5" xfId="4273" xr:uid="{00000000-0005-0000-0000-0000C40D0000}"/>
    <cellStyle name="Calculation 2 5 2 5 2" xfId="12084" xr:uid="{00000000-0005-0000-0000-0000C50D0000}"/>
    <cellStyle name="Calculation 2 5 2 5 2 2" xfId="32074" xr:uid="{A5EB25BF-4E07-4CBF-8D10-06AD5C57CC2E}"/>
    <cellStyle name="Calculation 2 5 2 5 3" xfId="10075" xr:uid="{00000000-0005-0000-0000-0000C60D0000}"/>
    <cellStyle name="Calculation 2 5 2 5 3 2" xfId="30089" xr:uid="{8E539E9C-DBB5-44FA-B475-E8A88C5AE025}"/>
    <cellStyle name="Calculation 2 5 2 5 4" xfId="19362" xr:uid="{00000000-0005-0000-0000-0000C70D0000}"/>
    <cellStyle name="Calculation 2 5 2 5 4 2" xfId="39240" xr:uid="{0519851C-F58D-4178-BF00-9B158AFDFCEA}"/>
    <cellStyle name="Calculation 2 5 2 5 5" xfId="19359" xr:uid="{00000000-0005-0000-0000-0000C80D0000}"/>
    <cellStyle name="Calculation 2 5 2 5 5 2" xfId="39237" xr:uid="{720D7F53-AF01-4165-AF12-FF4C00B1A285}"/>
    <cellStyle name="Calculation 2 5 2 5 6" xfId="19345" xr:uid="{00000000-0005-0000-0000-0000C90D0000}"/>
    <cellStyle name="Calculation 2 5 2 5 6 2" xfId="39223" xr:uid="{BCEC010B-5338-4DC7-9CC0-2FC7F70E14C3}"/>
    <cellStyle name="Calculation 2 5 2 5 7" xfId="17888" xr:uid="{00000000-0005-0000-0000-0000CA0D0000}"/>
    <cellStyle name="Calculation 2 5 2 5 7 2" xfId="37773" xr:uid="{C5839761-C6FE-427D-9F9D-2F6FAC4855C3}"/>
    <cellStyle name="Calculation 2 5 2 5 8" xfId="26037" xr:uid="{69CE29E7-F21D-43C4-B6F3-064FDAD00178}"/>
    <cellStyle name="Calculation 2 5 2 6" xfId="10891" xr:uid="{00000000-0005-0000-0000-0000CB0D0000}"/>
    <cellStyle name="Calculation 2 5 2 6 2" xfId="30888" xr:uid="{DC6146CE-C488-4077-A080-50EC623A2597}"/>
    <cellStyle name="Calculation 2 5 2 7" xfId="3645" xr:uid="{00000000-0005-0000-0000-0000CC0D0000}"/>
    <cellStyle name="Calculation 2 5 3" xfId="4274" xr:uid="{00000000-0005-0000-0000-0000CD0D0000}"/>
    <cellStyle name="Calculation 2 5 3 2" xfId="4275" xr:uid="{00000000-0005-0000-0000-0000CE0D0000}"/>
    <cellStyle name="Calculation 2 5 3 2 2" xfId="12086" xr:uid="{00000000-0005-0000-0000-0000CF0D0000}"/>
    <cellStyle name="Calculation 2 5 3 2 2 2" xfId="32076" xr:uid="{82DAA2A7-CA5F-4B3E-875C-FDF025255634}"/>
    <cellStyle name="Calculation 2 5 3 2 3" xfId="10077" xr:uid="{00000000-0005-0000-0000-0000D00D0000}"/>
    <cellStyle name="Calculation 2 5 3 2 3 2" xfId="30091" xr:uid="{6204CE91-48A1-4B12-88D6-65C3036BA25C}"/>
    <cellStyle name="Calculation 2 5 3 2 4" xfId="18380" xr:uid="{00000000-0005-0000-0000-0000D10D0000}"/>
    <cellStyle name="Calculation 2 5 3 2 4 2" xfId="38264" xr:uid="{9DB80DF9-DF88-4AEA-AAAB-455B7D3E09A5}"/>
    <cellStyle name="Calculation 2 5 3 2 5" xfId="11030" xr:uid="{00000000-0005-0000-0000-0000D20D0000}"/>
    <cellStyle name="Calculation 2 5 3 2 5 2" xfId="31026" xr:uid="{647C5E99-B8D3-48FD-A68C-8FFBEB9A3128}"/>
    <cellStyle name="Calculation 2 5 3 2 6" xfId="18693" xr:uid="{00000000-0005-0000-0000-0000D30D0000}"/>
    <cellStyle name="Calculation 2 5 3 2 6 2" xfId="38576" xr:uid="{F58A1712-B3F8-4C32-A939-280B84D45008}"/>
    <cellStyle name="Calculation 2 5 3 2 7" xfId="23947" xr:uid="{00000000-0005-0000-0000-0000D40D0000}"/>
    <cellStyle name="Calculation 2 5 3 2 7 2" xfId="43810" xr:uid="{C632F64E-3A3F-44C5-A33A-C1FAA70F0099}"/>
    <cellStyle name="Calculation 2 5 3 2 8" xfId="26039" xr:uid="{D88F13EB-CE4A-43D2-8891-B566B1A628F4}"/>
    <cellStyle name="Calculation 2 5 3 3" xfId="12085" xr:uid="{00000000-0005-0000-0000-0000D50D0000}"/>
    <cellStyle name="Calculation 2 5 3 3 2" xfId="32075" xr:uid="{01FC1918-1FB6-4CFD-B9E8-6D4D4C455C45}"/>
    <cellStyle name="Calculation 2 5 3 4" xfId="10076" xr:uid="{00000000-0005-0000-0000-0000D60D0000}"/>
    <cellStyle name="Calculation 2 5 3 4 2" xfId="30090" xr:uid="{D2981966-1CC6-4CC4-B397-2833ABDB7F8B}"/>
    <cellStyle name="Calculation 2 5 3 5" xfId="12831" xr:uid="{00000000-0005-0000-0000-0000D70D0000}"/>
    <cellStyle name="Calculation 2 5 3 5 2" xfId="32816" xr:uid="{AA8C6CDF-F0FB-4272-B710-82D3C40756D3}"/>
    <cellStyle name="Calculation 2 5 3 6" xfId="14785" xr:uid="{00000000-0005-0000-0000-0000D80D0000}"/>
    <cellStyle name="Calculation 2 5 3 6 2" xfId="34696" xr:uid="{F50990F3-E6E1-4F7A-A070-E2CD312C3299}"/>
    <cellStyle name="Calculation 2 5 3 7" xfId="19087" xr:uid="{00000000-0005-0000-0000-0000D90D0000}"/>
    <cellStyle name="Calculation 2 5 3 7 2" xfId="38966" xr:uid="{16160D49-921E-4492-AC99-FFB17B86120D}"/>
    <cellStyle name="Calculation 2 5 3 8" xfId="16381" xr:uid="{00000000-0005-0000-0000-0000DA0D0000}"/>
    <cellStyle name="Calculation 2 5 3 8 2" xfId="36274" xr:uid="{6AA06AF9-E8DB-4035-BA62-7370EF4F7708}"/>
    <cellStyle name="Calculation 2 5 3 9" xfId="26038" xr:uid="{616B7D07-7F20-4CF0-99CD-078CA9E147F9}"/>
    <cellStyle name="Calculation 2 5 4" xfId="4276" xr:uid="{00000000-0005-0000-0000-0000DB0D0000}"/>
    <cellStyle name="Calculation 2 5 4 2" xfId="4277" xr:uid="{00000000-0005-0000-0000-0000DC0D0000}"/>
    <cellStyle name="Calculation 2 5 4 2 2" xfId="12088" xr:uid="{00000000-0005-0000-0000-0000DD0D0000}"/>
    <cellStyle name="Calculation 2 5 4 2 2 2" xfId="32078" xr:uid="{F39715FC-C27B-4B09-85D6-2B447842CE0E}"/>
    <cellStyle name="Calculation 2 5 4 2 3" xfId="11156" xr:uid="{00000000-0005-0000-0000-0000DE0D0000}"/>
    <cellStyle name="Calculation 2 5 4 2 3 2" xfId="31152" xr:uid="{187D3607-38A1-4438-8F2A-729D10C8CC55}"/>
    <cellStyle name="Calculation 2 5 4 2 4" xfId="13808" xr:uid="{00000000-0005-0000-0000-0000DF0D0000}"/>
    <cellStyle name="Calculation 2 5 4 2 4 2" xfId="33780" xr:uid="{BA8E82C0-3AD9-40E5-ADBF-D8FB19A21FE9}"/>
    <cellStyle name="Calculation 2 5 4 2 5" xfId="11374" xr:uid="{00000000-0005-0000-0000-0000E00D0000}"/>
    <cellStyle name="Calculation 2 5 4 2 5 2" xfId="31369" xr:uid="{35B0526D-4351-4EBB-9B5E-391A9C71E84E}"/>
    <cellStyle name="Calculation 2 5 4 2 6" xfId="18134" xr:uid="{00000000-0005-0000-0000-0000E10D0000}"/>
    <cellStyle name="Calculation 2 5 4 2 6 2" xfId="38018" xr:uid="{96D6A56B-80A9-4FD4-A904-3C7F7A704EB9}"/>
    <cellStyle name="Calculation 2 5 4 2 7" xfId="23606" xr:uid="{00000000-0005-0000-0000-0000E20D0000}"/>
    <cellStyle name="Calculation 2 5 4 2 7 2" xfId="43469" xr:uid="{ECB01E27-BDAA-4A1F-AD3B-38A4A4713B85}"/>
    <cellStyle name="Calculation 2 5 4 2 8" xfId="26041" xr:uid="{9AD62861-B8AB-417A-B449-1B8F84A6FD18}"/>
    <cellStyle name="Calculation 2 5 4 3" xfId="12087" xr:uid="{00000000-0005-0000-0000-0000E30D0000}"/>
    <cellStyle name="Calculation 2 5 4 3 2" xfId="32077" xr:uid="{40880C55-AA3C-46A3-8BD3-ECD1CA086329}"/>
    <cellStyle name="Calculation 2 5 4 4" xfId="10078" xr:uid="{00000000-0005-0000-0000-0000E40D0000}"/>
    <cellStyle name="Calculation 2 5 4 4 2" xfId="30092" xr:uid="{86224477-F40A-44F6-A349-4148D95337BB}"/>
    <cellStyle name="Calculation 2 5 4 5" xfId="15979" xr:uid="{00000000-0005-0000-0000-0000E50D0000}"/>
    <cellStyle name="Calculation 2 5 4 5 2" xfId="35875" xr:uid="{7CE674EE-5CBC-40FA-9374-C71F0EB40BA6}"/>
    <cellStyle name="Calculation 2 5 4 6" xfId="20152" xr:uid="{00000000-0005-0000-0000-0000E60D0000}"/>
    <cellStyle name="Calculation 2 5 4 6 2" xfId="40028" xr:uid="{A3BC1111-6A05-4C80-9DC0-D55E98552CFF}"/>
    <cellStyle name="Calculation 2 5 4 7" xfId="18958" xr:uid="{00000000-0005-0000-0000-0000E70D0000}"/>
    <cellStyle name="Calculation 2 5 4 7 2" xfId="38841" xr:uid="{D4834BE7-C656-4135-96ED-8669E09DA083}"/>
    <cellStyle name="Calculation 2 5 4 8" xfId="24923" xr:uid="{00000000-0005-0000-0000-0000E80D0000}"/>
    <cellStyle name="Calculation 2 5 4 8 2" xfId="44781" xr:uid="{40F82550-14CE-42E2-BA02-9E6D25FF584A}"/>
    <cellStyle name="Calculation 2 5 4 9" xfId="26040" xr:uid="{064345DC-714A-4606-920F-98AD00FC2ED0}"/>
    <cellStyle name="Calculation 2 5 5" xfId="4278" xr:uid="{00000000-0005-0000-0000-0000E90D0000}"/>
    <cellStyle name="Calculation 2 5 5 2" xfId="4279" xr:uid="{00000000-0005-0000-0000-0000EA0D0000}"/>
    <cellStyle name="Calculation 2 5 5 2 2" xfId="12090" xr:uid="{00000000-0005-0000-0000-0000EB0D0000}"/>
    <cellStyle name="Calculation 2 5 5 2 2 2" xfId="32080" xr:uid="{D0CD4A94-5D6E-4BC3-9894-8CA90A304408}"/>
    <cellStyle name="Calculation 2 5 5 2 3" xfId="10080" xr:uid="{00000000-0005-0000-0000-0000EC0D0000}"/>
    <cellStyle name="Calculation 2 5 5 2 3 2" xfId="30094" xr:uid="{DE772C94-45C0-40DE-AEF5-53C98EF1956F}"/>
    <cellStyle name="Calculation 2 5 5 2 4" xfId="18804" xr:uid="{00000000-0005-0000-0000-0000ED0D0000}"/>
    <cellStyle name="Calculation 2 5 5 2 4 2" xfId="38687" xr:uid="{1EA5A446-FF06-4DB2-A317-BB25FE2B75CD}"/>
    <cellStyle name="Calculation 2 5 5 2 5" xfId="20238" xr:uid="{00000000-0005-0000-0000-0000EE0D0000}"/>
    <cellStyle name="Calculation 2 5 5 2 5 2" xfId="40114" xr:uid="{87A9D3CE-E407-4765-B0D9-912FA1748C73}"/>
    <cellStyle name="Calculation 2 5 5 2 6" xfId="18498" xr:uid="{00000000-0005-0000-0000-0000EF0D0000}"/>
    <cellStyle name="Calculation 2 5 5 2 6 2" xfId="38381" xr:uid="{440DFE79-AC78-45FD-B810-06F4A17BC2CB}"/>
    <cellStyle name="Calculation 2 5 5 2 7" xfId="18276" xr:uid="{00000000-0005-0000-0000-0000F00D0000}"/>
    <cellStyle name="Calculation 2 5 5 2 7 2" xfId="38160" xr:uid="{26C406D7-591F-4C2D-BF90-92EC6F8ACA24}"/>
    <cellStyle name="Calculation 2 5 5 2 8" xfId="26043" xr:uid="{C3DE77CE-29CC-4C93-9E70-8807E976FBC7}"/>
    <cellStyle name="Calculation 2 5 5 3" xfId="12089" xr:uid="{00000000-0005-0000-0000-0000F10D0000}"/>
    <cellStyle name="Calculation 2 5 5 3 2" xfId="32079" xr:uid="{1D92E2D1-AE89-42D5-B8D7-D0DD8DFA0996}"/>
    <cellStyle name="Calculation 2 5 5 4" xfId="10079" xr:uid="{00000000-0005-0000-0000-0000F20D0000}"/>
    <cellStyle name="Calculation 2 5 5 4 2" xfId="30093" xr:uid="{0D7017D7-736C-4D3B-BD8C-D02FF39396C8}"/>
    <cellStyle name="Calculation 2 5 5 5" xfId="18802" xr:uid="{00000000-0005-0000-0000-0000F30D0000}"/>
    <cellStyle name="Calculation 2 5 5 5 2" xfId="38685" xr:uid="{BDEB2B18-9E69-4A40-95D1-14F96073A47F}"/>
    <cellStyle name="Calculation 2 5 5 6" xfId="20216" xr:uid="{00000000-0005-0000-0000-0000F40D0000}"/>
    <cellStyle name="Calculation 2 5 5 6 2" xfId="40092" xr:uid="{825F4F79-38B3-452B-8936-443E65A997F0}"/>
    <cellStyle name="Calculation 2 5 5 7" xfId="8932" xr:uid="{00000000-0005-0000-0000-0000F50D0000}"/>
    <cellStyle name="Calculation 2 5 5 7 2" xfId="28965" xr:uid="{AAF26746-8534-47F8-B5D0-A12C6102C15E}"/>
    <cellStyle name="Calculation 2 5 5 8" xfId="22692" xr:uid="{00000000-0005-0000-0000-0000F60D0000}"/>
    <cellStyle name="Calculation 2 5 5 8 2" xfId="42563" xr:uid="{050FA21F-791F-4984-9516-08B1EE73F4AE}"/>
    <cellStyle name="Calculation 2 5 5 9" xfId="26042" xr:uid="{4725E808-8221-4ADA-AFE8-D0568F5C22AB}"/>
    <cellStyle name="Calculation 2 5 6" xfId="4280" xr:uid="{00000000-0005-0000-0000-0000F70D0000}"/>
    <cellStyle name="Calculation 2 5 6 2" xfId="12091" xr:uid="{00000000-0005-0000-0000-0000F80D0000}"/>
    <cellStyle name="Calculation 2 5 6 2 2" xfId="32081" xr:uid="{7AC9D974-336C-4D01-953C-312F8D092AE5}"/>
    <cellStyle name="Calculation 2 5 6 3" xfId="10081" xr:uid="{00000000-0005-0000-0000-0000F90D0000}"/>
    <cellStyle name="Calculation 2 5 6 3 2" xfId="30095" xr:uid="{D79AB642-529F-49CC-A03B-EFB735E57CFE}"/>
    <cellStyle name="Calculation 2 5 6 4" xfId="17178" xr:uid="{00000000-0005-0000-0000-0000FA0D0000}"/>
    <cellStyle name="Calculation 2 5 6 4 2" xfId="37069" xr:uid="{922BD16B-835C-4C05-86BE-1FE9B4D575D1}"/>
    <cellStyle name="Calculation 2 5 6 5" xfId="20170" xr:uid="{00000000-0005-0000-0000-0000FB0D0000}"/>
    <cellStyle name="Calculation 2 5 6 5 2" xfId="40046" xr:uid="{894F42E4-36A0-436D-A9D9-600B10575912}"/>
    <cellStyle name="Calculation 2 5 6 6" xfId="18751" xr:uid="{00000000-0005-0000-0000-0000FC0D0000}"/>
    <cellStyle name="Calculation 2 5 6 6 2" xfId="38634" xr:uid="{99560A06-2D1D-464D-AD89-3EA69D37155D}"/>
    <cellStyle name="Calculation 2 5 6 7" xfId="20111" xr:uid="{00000000-0005-0000-0000-0000FD0D0000}"/>
    <cellStyle name="Calculation 2 5 6 7 2" xfId="39987" xr:uid="{61ACBB68-3621-4EC0-85B0-9E1C8B88275A}"/>
    <cellStyle name="Calculation 2 5 6 8" xfId="26044" xr:uid="{BEFCDECF-8C24-4B80-9E6E-B1FBBE87A432}"/>
    <cellStyle name="Calculation 2 5 7" xfId="10761" xr:uid="{00000000-0005-0000-0000-0000FE0D0000}"/>
    <cellStyle name="Calculation 2 5 7 2" xfId="30762" xr:uid="{05BC39A0-EAA7-4E56-9E5C-6180C47FE57E}"/>
    <cellStyle name="Calculation 2 6" xfId="2474" xr:uid="{00000000-0005-0000-0000-0000FF0D0000}"/>
    <cellStyle name="Calculation 2 6 2" xfId="2622" xr:uid="{00000000-0005-0000-0000-0000000E0000}"/>
    <cellStyle name="Calculation 2 6 2 2" xfId="4281" xr:uid="{00000000-0005-0000-0000-0000010E0000}"/>
    <cellStyle name="Calculation 2 6 2 2 2" xfId="4282" xr:uid="{00000000-0005-0000-0000-0000020E0000}"/>
    <cellStyle name="Calculation 2 6 2 2 2 2" xfId="12093" xr:uid="{00000000-0005-0000-0000-0000030E0000}"/>
    <cellStyle name="Calculation 2 6 2 2 2 2 2" xfId="32083" xr:uid="{362FFF17-3FB4-4D18-B0F8-366C5DD36D13}"/>
    <cellStyle name="Calculation 2 6 2 2 2 3" xfId="10082" xr:uid="{00000000-0005-0000-0000-0000040E0000}"/>
    <cellStyle name="Calculation 2 6 2 2 2 3 2" xfId="30096" xr:uid="{AB9834C3-51B2-4614-B541-6EFC9C3539E4}"/>
    <cellStyle name="Calculation 2 6 2 2 2 4" xfId="18806" xr:uid="{00000000-0005-0000-0000-0000050E0000}"/>
    <cellStyle name="Calculation 2 6 2 2 2 4 2" xfId="38689" xr:uid="{C706C429-C1D2-4C36-B006-AF8D0DD8C0F6}"/>
    <cellStyle name="Calculation 2 6 2 2 2 5" xfId="18717" xr:uid="{00000000-0005-0000-0000-0000060E0000}"/>
    <cellStyle name="Calculation 2 6 2 2 2 5 2" xfId="38600" xr:uid="{492EF76F-BB41-49FA-AD70-1ACCA33EF16B}"/>
    <cellStyle name="Calculation 2 6 2 2 2 6" xfId="17111" xr:uid="{00000000-0005-0000-0000-0000070E0000}"/>
    <cellStyle name="Calculation 2 6 2 2 2 6 2" xfId="37002" xr:uid="{B33383EC-E2F3-4821-8877-142B5C3794CF}"/>
    <cellStyle name="Calculation 2 6 2 2 2 7" xfId="22693" xr:uid="{00000000-0005-0000-0000-0000080E0000}"/>
    <cellStyle name="Calculation 2 6 2 2 2 7 2" xfId="42564" xr:uid="{17670165-FBFE-4C5A-9D36-E5E274673FB3}"/>
    <cellStyle name="Calculation 2 6 2 2 2 8" xfId="26046" xr:uid="{7FA580CF-56F6-4367-8DD2-67FA816FF170}"/>
    <cellStyle name="Calculation 2 6 2 2 3" xfId="12092" xr:uid="{00000000-0005-0000-0000-0000090E0000}"/>
    <cellStyle name="Calculation 2 6 2 2 3 2" xfId="32082" xr:uid="{D2D3C743-60CA-4E00-BC92-B3E501504B42}"/>
    <cellStyle name="Calculation 2 6 2 2 4" xfId="11157" xr:uid="{00000000-0005-0000-0000-00000A0E0000}"/>
    <cellStyle name="Calculation 2 6 2 2 4 2" xfId="31153" xr:uid="{79F0C21D-BDB6-4D34-AE8F-7954AEC90793}"/>
    <cellStyle name="Calculation 2 6 2 2 5" xfId="17878" xr:uid="{00000000-0005-0000-0000-00000B0E0000}"/>
    <cellStyle name="Calculation 2 6 2 2 5 2" xfId="37763" xr:uid="{048C7D5A-AB99-4894-B2D3-4CCFDDEB636F}"/>
    <cellStyle name="Calculation 2 6 2 2 6" xfId="11412" xr:uid="{00000000-0005-0000-0000-00000C0E0000}"/>
    <cellStyle name="Calculation 2 6 2 2 6 2" xfId="31407" xr:uid="{836F3AE4-0E77-4806-AE9C-00290396ED6A}"/>
    <cellStyle name="Calculation 2 6 2 2 7" xfId="8380" xr:uid="{00000000-0005-0000-0000-00000D0E0000}"/>
    <cellStyle name="Calculation 2 6 2 2 7 2" xfId="28546" xr:uid="{C5E317FA-B87F-471E-AD92-60A2C4C0AD45}"/>
    <cellStyle name="Calculation 2 6 2 2 8" xfId="18756" xr:uid="{00000000-0005-0000-0000-00000E0E0000}"/>
    <cellStyle name="Calculation 2 6 2 2 8 2" xfId="38639" xr:uid="{2C5F1423-C4A3-43E5-89EC-9754B4AB4CF5}"/>
    <cellStyle name="Calculation 2 6 2 2 9" xfId="26045" xr:uid="{54B983F9-C1CA-4DA3-9FBF-DCDA3BEE8B7F}"/>
    <cellStyle name="Calculation 2 6 2 3" xfId="4283" xr:uid="{00000000-0005-0000-0000-00000F0E0000}"/>
    <cellStyle name="Calculation 2 6 2 3 2" xfId="4284" xr:uid="{00000000-0005-0000-0000-0000100E0000}"/>
    <cellStyle name="Calculation 2 6 2 3 2 2" xfId="12095" xr:uid="{00000000-0005-0000-0000-0000110E0000}"/>
    <cellStyle name="Calculation 2 6 2 3 2 2 2" xfId="32085" xr:uid="{5917D584-2163-4F96-BD35-C7681BD03CFA}"/>
    <cellStyle name="Calculation 2 6 2 3 2 3" xfId="13283" xr:uid="{00000000-0005-0000-0000-0000120E0000}"/>
    <cellStyle name="Calculation 2 6 2 3 2 3 2" xfId="33258" xr:uid="{BC25D34E-010F-43BA-A415-48C59711BC2B}"/>
    <cellStyle name="Calculation 2 6 2 3 2 4" xfId="18825" xr:uid="{00000000-0005-0000-0000-0000130E0000}"/>
    <cellStyle name="Calculation 2 6 2 3 2 4 2" xfId="38708" xr:uid="{4D20448B-0FD2-4684-8F52-AB61FE128028}"/>
    <cellStyle name="Calculation 2 6 2 3 2 5" xfId="20176" xr:uid="{00000000-0005-0000-0000-0000140E0000}"/>
    <cellStyle name="Calculation 2 6 2 3 2 5 2" xfId="40052" xr:uid="{EAFAEB13-4CC1-4FB2-8B38-2E9A2EEBFE70}"/>
    <cellStyle name="Calculation 2 6 2 3 2 6" xfId="17110" xr:uid="{00000000-0005-0000-0000-0000150E0000}"/>
    <cellStyle name="Calculation 2 6 2 3 2 6 2" xfId="37001" xr:uid="{513AB2C4-A71F-42E9-94DA-6AD5B44A8D93}"/>
    <cellStyle name="Calculation 2 6 2 3 2 7" xfId="22695" xr:uid="{00000000-0005-0000-0000-0000160E0000}"/>
    <cellStyle name="Calculation 2 6 2 3 2 7 2" xfId="42566" xr:uid="{86F328E0-BAF7-4E87-8974-8F75E480F405}"/>
    <cellStyle name="Calculation 2 6 2 3 2 8" xfId="26048" xr:uid="{E1132A39-A084-4CCC-BC9A-6779581BC465}"/>
    <cellStyle name="Calculation 2 6 2 3 3" xfId="12094" xr:uid="{00000000-0005-0000-0000-0000170E0000}"/>
    <cellStyle name="Calculation 2 6 2 3 3 2" xfId="32084" xr:uid="{135CAF41-FBF3-4AE3-B30A-6C0019BEA5BB}"/>
    <cellStyle name="Calculation 2 6 2 3 4" xfId="10083" xr:uid="{00000000-0005-0000-0000-0000180E0000}"/>
    <cellStyle name="Calculation 2 6 2 3 4 2" xfId="30097" xr:uid="{AC0BB7A5-2E54-4815-9B9A-8043118AD842}"/>
    <cellStyle name="Calculation 2 6 2 3 5" xfId="20160" xr:uid="{00000000-0005-0000-0000-0000190E0000}"/>
    <cellStyle name="Calculation 2 6 2 3 5 2" xfId="40036" xr:uid="{C2AF3781-A461-4B3B-950F-FAE70A7D1A01}"/>
    <cellStyle name="Calculation 2 6 2 3 6" xfId="20212" xr:uid="{00000000-0005-0000-0000-00001A0E0000}"/>
    <cellStyle name="Calculation 2 6 2 3 6 2" xfId="40088" xr:uid="{9401EDB4-2A4D-4990-90AB-559683EC411F}"/>
    <cellStyle name="Calculation 2 6 2 3 7" xfId="15856" xr:uid="{00000000-0005-0000-0000-00001B0E0000}"/>
    <cellStyle name="Calculation 2 6 2 3 7 2" xfId="35754" xr:uid="{E48ECFC6-4C7C-46EC-94D5-3F53FC878F6B}"/>
    <cellStyle name="Calculation 2 6 2 3 8" xfId="22694" xr:uid="{00000000-0005-0000-0000-00001C0E0000}"/>
    <cellStyle name="Calculation 2 6 2 3 8 2" xfId="42565" xr:uid="{98F195E3-5160-4F29-8937-2EF957061392}"/>
    <cellStyle name="Calculation 2 6 2 3 9" xfId="26047" xr:uid="{84160DDE-3C41-423E-894B-77AB3900A036}"/>
    <cellStyle name="Calculation 2 6 2 4" xfId="4285" xr:uid="{00000000-0005-0000-0000-00001D0E0000}"/>
    <cellStyle name="Calculation 2 6 2 4 2" xfId="4286" xr:uid="{00000000-0005-0000-0000-00001E0E0000}"/>
    <cellStyle name="Calculation 2 6 2 4 2 2" xfId="12097" xr:uid="{00000000-0005-0000-0000-00001F0E0000}"/>
    <cellStyle name="Calculation 2 6 2 4 2 2 2" xfId="32087" xr:uid="{F947AA8D-5904-4BE1-8EDA-7D9826220A8A}"/>
    <cellStyle name="Calculation 2 6 2 4 2 3" xfId="10084" xr:uid="{00000000-0005-0000-0000-0000200E0000}"/>
    <cellStyle name="Calculation 2 6 2 4 2 3 2" xfId="30098" xr:uid="{2AE31CB2-74FD-4964-AAD4-0FE5E5172C89}"/>
    <cellStyle name="Calculation 2 6 2 4 2 4" xfId="18818" xr:uid="{00000000-0005-0000-0000-0000210E0000}"/>
    <cellStyle name="Calculation 2 6 2 4 2 4 2" xfId="38701" xr:uid="{68CCD5B0-84D2-4327-BF02-59B7326634D7}"/>
    <cellStyle name="Calculation 2 6 2 4 2 5" xfId="20209" xr:uid="{00000000-0005-0000-0000-0000220E0000}"/>
    <cellStyle name="Calculation 2 6 2 4 2 5 2" xfId="40085" xr:uid="{5CB90834-4DDE-4388-8CD1-B2389913233C}"/>
    <cellStyle name="Calculation 2 6 2 4 2 6" xfId="19688" xr:uid="{00000000-0005-0000-0000-0000230E0000}"/>
    <cellStyle name="Calculation 2 6 2 4 2 6 2" xfId="39565" xr:uid="{2AAC7766-2605-4FAE-BC9D-31C77D23CD0D}"/>
    <cellStyle name="Calculation 2 6 2 4 2 7" xfId="22985" xr:uid="{00000000-0005-0000-0000-0000240E0000}"/>
    <cellStyle name="Calculation 2 6 2 4 2 7 2" xfId="42851" xr:uid="{846A6135-5C89-4FBB-84CF-123135F2D604}"/>
    <cellStyle name="Calculation 2 6 2 4 2 8" xfId="26050" xr:uid="{F571B231-5BB4-48BB-9EB6-D75A67354E61}"/>
    <cellStyle name="Calculation 2 6 2 4 3" xfId="12096" xr:uid="{00000000-0005-0000-0000-0000250E0000}"/>
    <cellStyle name="Calculation 2 6 2 4 3 2" xfId="32086" xr:uid="{1D73FFE4-FA39-47C1-9B2D-99220CA48D64}"/>
    <cellStyle name="Calculation 2 6 2 4 4" xfId="13284" xr:uid="{00000000-0005-0000-0000-0000260E0000}"/>
    <cellStyle name="Calculation 2 6 2 4 4 2" xfId="33259" xr:uid="{324E41E9-D190-4D35-BAD0-C60EA12F3D2E}"/>
    <cellStyle name="Calculation 2 6 2 4 5" xfId="18773" xr:uid="{00000000-0005-0000-0000-0000270E0000}"/>
    <cellStyle name="Calculation 2 6 2 4 5 2" xfId="38656" xr:uid="{AE7E8CE5-276D-4823-BC4B-2468DCB4FEBD}"/>
    <cellStyle name="Calculation 2 6 2 4 6" xfId="14750" xr:uid="{00000000-0005-0000-0000-0000280E0000}"/>
    <cellStyle name="Calculation 2 6 2 4 6 2" xfId="34661" xr:uid="{FC01B0EF-72E7-4AEF-9414-F13FB1849716}"/>
    <cellStyle name="Calculation 2 6 2 4 7" xfId="19081" xr:uid="{00000000-0005-0000-0000-0000290E0000}"/>
    <cellStyle name="Calculation 2 6 2 4 7 2" xfId="38961" xr:uid="{F37FF827-50CF-47DD-BD00-3AC4C6BDCCFC}"/>
    <cellStyle name="Calculation 2 6 2 4 8" xfId="22691" xr:uid="{00000000-0005-0000-0000-00002A0E0000}"/>
    <cellStyle name="Calculation 2 6 2 4 8 2" xfId="42562" xr:uid="{0B3ECB3E-3E53-4A76-9410-B67419719AA5}"/>
    <cellStyle name="Calculation 2 6 2 4 9" xfId="26049" xr:uid="{C1B1A012-816C-45DE-8F38-B94004198FAC}"/>
    <cellStyle name="Calculation 2 6 2 5" xfId="4287" xr:uid="{00000000-0005-0000-0000-00002B0E0000}"/>
    <cellStyle name="Calculation 2 6 2 5 2" xfId="12098" xr:uid="{00000000-0005-0000-0000-00002C0E0000}"/>
    <cellStyle name="Calculation 2 6 2 5 2 2" xfId="32088" xr:uid="{53DC667D-72C9-4C8A-B156-E7D70590F0F5}"/>
    <cellStyle name="Calculation 2 6 2 5 3" xfId="11158" xr:uid="{00000000-0005-0000-0000-00002D0E0000}"/>
    <cellStyle name="Calculation 2 6 2 5 3 2" xfId="31154" xr:uid="{EE172A59-78CC-4CC3-B75F-994159466F33}"/>
    <cellStyle name="Calculation 2 6 2 5 4" xfId="17887" xr:uid="{00000000-0005-0000-0000-00002E0E0000}"/>
    <cellStyle name="Calculation 2 6 2 5 4 2" xfId="37772" xr:uid="{67223B9A-D12A-4BD1-A93A-6842CA7D4E2F}"/>
    <cellStyle name="Calculation 2 6 2 5 5" xfId="12821" xr:uid="{00000000-0005-0000-0000-00002F0E0000}"/>
    <cellStyle name="Calculation 2 6 2 5 5 2" xfId="32807" xr:uid="{2E13A1A2-5C8F-4C81-AC0A-3EE6F3E08119}"/>
    <cellStyle name="Calculation 2 6 2 5 6" xfId="16990" xr:uid="{00000000-0005-0000-0000-0000300E0000}"/>
    <cellStyle name="Calculation 2 6 2 5 6 2" xfId="36881" xr:uid="{F8DC5275-CE81-476B-B96F-9E754D2D0B64}"/>
    <cellStyle name="Calculation 2 6 2 5 7" xfId="23356" xr:uid="{00000000-0005-0000-0000-0000310E0000}"/>
    <cellStyle name="Calculation 2 6 2 5 7 2" xfId="43220" xr:uid="{9FC15984-DA8D-4123-BD6B-49C1BA345C79}"/>
    <cellStyle name="Calculation 2 6 2 5 8" xfId="26051" xr:uid="{DF234812-53B6-4F8A-B5A3-1B3B8890295D}"/>
    <cellStyle name="Calculation 2 6 2 6" xfId="10892" xr:uid="{00000000-0005-0000-0000-0000320E0000}"/>
    <cellStyle name="Calculation 2 6 2 6 2" xfId="30889" xr:uid="{EE6F3E77-C3D9-41B4-9A77-ECF22D6C14BC}"/>
    <cellStyle name="Calculation 2 6 2 7" xfId="3646" xr:uid="{00000000-0005-0000-0000-0000330E0000}"/>
    <cellStyle name="Calculation 2 6 3" xfId="4288" xr:uid="{00000000-0005-0000-0000-0000340E0000}"/>
    <cellStyle name="Calculation 2 6 3 2" xfId="4289" xr:uid="{00000000-0005-0000-0000-0000350E0000}"/>
    <cellStyle name="Calculation 2 6 3 2 2" xfId="12100" xr:uid="{00000000-0005-0000-0000-0000360E0000}"/>
    <cellStyle name="Calculation 2 6 3 2 2 2" xfId="32090" xr:uid="{8CA6E6F0-B5C4-40D6-834D-C3380F6AACEF}"/>
    <cellStyle name="Calculation 2 6 3 2 3" xfId="10086" xr:uid="{00000000-0005-0000-0000-0000370E0000}"/>
    <cellStyle name="Calculation 2 6 3 2 3 2" xfId="30100" xr:uid="{A9A75E17-99B7-474D-B17E-0B934EC30BE8}"/>
    <cellStyle name="Calculation 2 6 3 2 4" xfId="16076" xr:uid="{00000000-0005-0000-0000-0000380E0000}"/>
    <cellStyle name="Calculation 2 6 3 2 4 2" xfId="35971" xr:uid="{0A5175F8-82D3-40FC-B187-8315028FBE64}"/>
    <cellStyle name="Calculation 2 6 3 2 5" xfId="14786" xr:uid="{00000000-0005-0000-0000-0000390E0000}"/>
    <cellStyle name="Calculation 2 6 3 2 5 2" xfId="34697" xr:uid="{6042CF6B-35F5-474B-8342-A58332EFF1E1}"/>
    <cellStyle name="Calculation 2 6 3 2 6" xfId="16705" xr:uid="{00000000-0005-0000-0000-00003A0E0000}"/>
    <cellStyle name="Calculation 2 6 3 2 6 2" xfId="36596" xr:uid="{9D43F8DF-AA74-47F8-880E-CD63AAD00441}"/>
    <cellStyle name="Calculation 2 6 3 2 7" xfId="22696" xr:uid="{00000000-0005-0000-0000-00003B0E0000}"/>
    <cellStyle name="Calculation 2 6 3 2 7 2" xfId="42567" xr:uid="{93D68204-220B-4E77-81DF-BBD9E81C702D}"/>
    <cellStyle name="Calculation 2 6 3 2 8" xfId="26053" xr:uid="{8761FD3B-850A-41FC-83C4-08EF8DE0FBA4}"/>
    <cellStyle name="Calculation 2 6 3 3" xfId="12099" xr:uid="{00000000-0005-0000-0000-00003C0E0000}"/>
    <cellStyle name="Calculation 2 6 3 3 2" xfId="32089" xr:uid="{C5538271-3910-4BDB-8727-6491A8C93F58}"/>
    <cellStyle name="Calculation 2 6 3 4" xfId="10085" xr:uid="{00000000-0005-0000-0000-00003D0E0000}"/>
    <cellStyle name="Calculation 2 6 3 4 2" xfId="30099" xr:uid="{0ABD82E2-4FD4-43B8-AB8F-3B2DA7E6A001}"/>
    <cellStyle name="Calculation 2 6 3 5" xfId="20164" xr:uid="{00000000-0005-0000-0000-00003E0E0000}"/>
    <cellStyle name="Calculation 2 6 3 5 2" xfId="40040" xr:uid="{69D8D804-1669-47AB-9481-20607CAC8DAC}"/>
    <cellStyle name="Calculation 2 6 3 6" xfId="20181" xr:uid="{00000000-0005-0000-0000-00003F0E0000}"/>
    <cellStyle name="Calculation 2 6 3 6 2" xfId="40057" xr:uid="{13BB4297-8244-4697-BC9D-98F78B56DE33}"/>
    <cellStyle name="Calculation 2 6 3 7" xfId="19024" xr:uid="{00000000-0005-0000-0000-0000400E0000}"/>
    <cellStyle name="Calculation 2 6 3 7 2" xfId="38907" xr:uid="{71242D0C-4890-436A-B044-F285300A6BE5}"/>
    <cellStyle name="Calculation 2 6 3 8" xfId="14897" xr:uid="{00000000-0005-0000-0000-0000410E0000}"/>
    <cellStyle name="Calculation 2 6 3 8 2" xfId="34808" xr:uid="{5ACC4970-B356-4FBA-9527-325AEB80F5A6}"/>
    <cellStyle name="Calculation 2 6 3 9" xfId="26052" xr:uid="{A77CC956-86E2-40C1-8FDD-18B7AAE87C56}"/>
    <cellStyle name="Calculation 2 6 4" xfId="4290" xr:uid="{00000000-0005-0000-0000-0000420E0000}"/>
    <cellStyle name="Calculation 2 6 4 2" xfId="4291" xr:uid="{00000000-0005-0000-0000-0000430E0000}"/>
    <cellStyle name="Calculation 2 6 4 2 2" xfId="12102" xr:uid="{00000000-0005-0000-0000-0000440E0000}"/>
    <cellStyle name="Calculation 2 6 4 2 2 2" xfId="32092" xr:uid="{78BA267F-A9A8-46D0-923A-52F48BBAC164}"/>
    <cellStyle name="Calculation 2 6 4 2 3" xfId="11159" xr:uid="{00000000-0005-0000-0000-0000450E0000}"/>
    <cellStyle name="Calculation 2 6 4 2 3 2" xfId="31155" xr:uid="{21A8573B-EF24-45B8-B3A0-5C618516FF83}"/>
    <cellStyle name="Calculation 2 6 4 2 4" xfId="14716" xr:uid="{00000000-0005-0000-0000-0000460E0000}"/>
    <cellStyle name="Calculation 2 6 4 2 4 2" xfId="34627" xr:uid="{19FC77A6-1A88-4DFD-A3A3-BA2C8C04AFC2}"/>
    <cellStyle name="Calculation 2 6 4 2 5" xfId="19243" xr:uid="{00000000-0005-0000-0000-0000470E0000}"/>
    <cellStyle name="Calculation 2 6 4 2 5 2" xfId="39121" xr:uid="{CACB8269-3BF7-439B-8F6A-A1C08D189CEF}"/>
    <cellStyle name="Calculation 2 6 4 2 6" xfId="9732" xr:uid="{00000000-0005-0000-0000-0000480E0000}"/>
    <cellStyle name="Calculation 2 6 4 2 6 2" xfId="29758" xr:uid="{72FD02E9-D328-4AE3-B457-9BF9068FE376}"/>
    <cellStyle name="Calculation 2 6 4 2 7" xfId="22623" xr:uid="{00000000-0005-0000-0000-0000490E0000}"/>
    <cellStyle name="Calculation 2 6 4 2 7 2" xfId="42494" xr:uid="{C585DFC0-61AF-49E6-970C-1B19CF96F87C}"/>
    <cellStyle name="Calculation 2 6 4 2 8" xfId="26055" xr:uid="{538FAD91-F124-4B19-87AC-C3B1D18A2EC6}"/>
    <cellStyle name="Calculation 2 6 4 3" xfId="12101" xr:uid="{00000000-0005-0000-0000-00004A0E0000}"/>
    <cellStyle name="Calculation 2 6 4 3 2" xfId="32091" xr:uid="{660A00D3-08E1-4E6E-8EF6-9DA690E5C85A}"/>
    <cellStyle name="Calculation 2 6 4 4" xfId="10087" xr:uid="{00000000-0005-0000-0000-00004B0E0000}"/>
    <cellStyle name="Calculation 2 6 4 4 2" xfId="30101" xr:uid="{01884786-A872-44A1-B585-500F6B3ACFF1}"/>
    <cellStyle name="Calculation 2 6 4 5" xfId="16635" xr:uid="{00000000-0005-0000-0000-00004C0E0000}"/>
    <cellStyle name="Calculation 2 6 4 5 2" xfId="36528" xr:uid="{96BB8D1A-A2AE-4C45-929A-030C63FE3F8B}"/>
    <cellStyle name="Calculation 2 6 4 6" xfId="20206" xr:uid="{00000000-0005-0000-0000-00004D0E0000}"/>
    <cellStyle name="Calculation 2 6 4 6 2" xfId="40082" xr:uid="{FAC76396-4F3F-48C8-84FA-E62D91D6656E}"/>
    <cellStyle name="Calculation 2 6 4 7" xfId="17599" xr:uid="{00000000-0005-0000-0000-00004E0E0000}"/>
    <cellStyle name="Calculation 2 6 4 7 2" xfId="37484" xr:uid="{8245F389-9313-40D4-A52E-E5D0E21B1CC5}"/>
    <cellStyle name="Calculation 2 6 4 8" xfId="22697" xr:uid="{00000000-0005-0000-0000-00004F0E0000}"/>
    <cellStyle name="Calculation 2 6 4 8 2" xfId="42568" xr:uid="{3454AA05-AA59-4EB6-B19E-4805261D7900}"/>
    <cellStyle name="Calculation 2 6 4 9" xfId="26054" xr:uid="{560B069F-0B30-433F-9868-9DBFC55538F2}"/>
    <cellStyle name="Calculation 2 6 5" xfId="4292" xr:uid="{00000000-0005-0000-0000-0000500E0000}"/>
    <cellStyle name="Calculation 2 6 5 2" xfId="4293" xr:uid="{00000000-0005-0000-0000-0000510E0000}"/>
    <cellStyle name="Calculation 2 6 5 2 2" xfId="12104" xr:uid="{00000000-0005-0000-0000-0000520E0000}"/>
    <cellStyle name="Calculation 2 6 5 2 2 2" xfId="32094" xr:uid="{5C7F3716-14FC-4612-8C76-08D8121C0050}"/>
    <cellStyle name="Calculation 2 6 5 2 3" xfId="10089" xr:uid="{00000000-0005-0000-0000-0000530E0000}"/>
    <cellStyle name="Calculation 2 6 5 2 3 2" xfId="30103" xr:uid="{897D11B9-BCD8-491B-B4FA-09C45F88DAE2}"/>
    <cellStyle name="Calculation 2 6 5 2 4" xfId="16417" xr:uid="{00000000-0005-0000-0000-0000540E0000}"/>
    <cellStyle name="Calculation 2 6 5 2 4 2" xfId="36310" xr:uid="{61D2C2C8-DE4D-416A-840F-2151690CF22F}"/>
    <cellStyle name="Calculation 2 6 5 2 5" xfId="19339" xr:uid="{00000000-0005-0000-0000-0000550E0000}"/>
    <cellStyle name="Calculation 2 6 5 2 5 2" xfId="39217" xr:uid="{E7C09134-DD0F-46DC-888D-FD7901208ACD}"/>
    <cellStyle name="Calculation 2 6 5 2 6" xfId="10356" xr:uid="{00000000-0005-0000-0000-0000560E0000}"/>
    <cellStyle name="Calculation 2 6 5 2 6 2" xfId="30369" xr:uid="{50CBC455-631C-412D-BFE4-818DBF9B6E29}"/>
    <cellStyle name="Calculation 2 6 5 2 7" xfId="22699" xr:uid="{00000000-0005-0000-0000-0000570E0000}"/>
    <cellStyle name="Calculation 2 6 5 2 7 2" xfId="42570" xr:uid="{BF848D21-BB6C-48E4-BBB2-EE24099F2A64}"/>
    <cellStyle name="Calculation 2 6 5 2 8" xfId="26057" xr:uid="{F35EE77F-DEA6-4EAB-AD0F-DBD7CD68BC55}"/>
    <cellStyle name="Calculation 2 6 5 3" xfId="12103" xr:uid="{00000000-0005-0000-0000-0000580E0000}"/>
    <cellStyle name="Calculation 2 6 5 3 2" xfId="32093" xr:uid="{AD5BDE79-AD6F-43F0-BDD3-0A63C7FA4F12}"/>
    <cellStyle name="Calculation 2 6 5 4" xfId="10088" xr:uid="{00000000-0005-0000-0000-0000590E0000}"/>
    <cellStyle name="Calculation 2 6 5 4 2" xfId="30102" xr:uid="{2EF37A62-8BB8-4357-B282-4AB165F7BE17}"/>
    <cellStyle name="Calculation 2 6 5 5" xfId="16331" xr:uid="{00000000-0005-0000-0000-00005A0E0000}"/>
    <cellStyle name="Calculation 2 6 5 5 2" xfId="36224" xr:uid="{F4DE6C8E-D9FB-4AD2-8B5A-A9C03C92FD0B}"/>
    <cellStyle name="Calculation 2 6 5 6" xfId="19344" xr:uid="{00000000-0005-0000-0000-00005B0E0000}"/>
    <cellStyle name="Calculation 2 6 5 6 2" xfId="39222" xr:uid="{B9CCFC1C-B31A-4475-AFCF-A5AEAC3C0EAE}"/>
    <cellStyle name="Calculation 2 6 5 7" xfId="17096" xr:uid="{00000000-0005-0000-0000-00005C0E0000}"/>
    <cellStyle name="Calculation 2 6 5 7 2" xfId="36987" xr:uid="{7C5FA7AA-CC57-4C5F-9B8E-95E1A17310E8}"/>
    <cellStyle name="Calculation 2 6 5 8" xfId="22698" xr:uid="{00000000-0005-0000-0000-00005D0E0000}"/>
    <cellStyle name="Calculation 2 6 5 8 2" xfId="42569" xr:uid="{DC7490C3-E8F8-402A-A5F9-EB3DC92A8D3C}"/>
    <cellStyle name="Calculation 2 6 5 9" xfId="26056" xr:uid="{337B6751-D207-4C25-81FF-3687DCF7986A}"/>
    <cellStyle name="Calculation 2 6 6" xfId="4294" xr:uid="{00000000-0005-0000-0000-00005E0E0000}"/>
    <cellStyle name="Calculation 2 6 6 2" xfId="12105" xr:uid="{00000000-0005-0000-0000-00005F0E0000}"/>
    <cellStyle name="Calculation 2 6 6 2 2" xfId="32095" xr:uid="{CEEAF151-A40C-41EE-89AE-AE4988E2FF5B}"/>
    <cellStyle name="Calculation 2 6 6 3" xfId="10090" xr:uid="{00000000-0005-0000-0000-0000600E0000}"/>
    <cellStyle name="Calculation 2 6 6 3 2" xfId="30104" xr:uid="{2EF5FB17-4A2F-4E11-BA14-342BBA091354}"/>
    <cellStyle name="Calculation 2 6 6 4" xfId="16073" xr:uid="{00000000-0005-0000-0000-0000610E0000}"/>
    <cellStyle name="Calculation 2 6 6 4 2" xfId="35968" xr:uid="{25D1ED71-35C0-42F0-9C08-F9021533B0D6}"/>
    <cellStyle name="Calculation 2 6 6 5" xfId="16428" xr:uid="{00000000-0005-0000-0000-0000620E0000}"/>
    <cellStyle name="Calculation 2 6 6 5 2" xfId="36321" xr:uid="{005D01ED-9300-4DC8-844A-C42307F4DFFF}"/>
    <cellStyle name="Calculation 2 6 6 6" xfId="19346" xr:uid="{00000000-0005-0000-0000-0000630E0000}"/>
    <cellStyle name="Calculation 2 6 6 6 2" xfId="39224" xr:uid="{2EE6076F-A83C-44A0-8DCD-69D454C4FB67}"/>
    <cellStyle name="Calculation 2 6 6 7" xfId="17425" xr:uid="{00000000-0005-0000-0000-0000640E0000}"/>
    <cellStyle name="Calculation 2 6 6 7 2" xfId="37313" xr:uid="{E2B7D311-295A-40F1-885C-F430DC475E2D}"/>
    <cellStyle name="Calculation 2 6 6 8" xfId="26058" xr:uid="{7C074DE2-4EE5-4AE3-81FE-A0BC27EF92AC}"/>
    <cellStyle name="Calculation 2 6 7" xfId="10749" xr:uid="{00000000-0005-0000-0000-0000650E0000}"/>
    <cellStyle name="Calculation 2 6 7 2" xfId="30750" xr:uid="{AED81320-F3AC-4BC6-8BA5-19FC1432712A}"/>
    <cellStyle name="Calculation 2 7" xfId="2623" xr:uid="{00000000-0005-0000-0000-0000660E0000}"/>
    <cellStyle name="Calculation 2 7 2" xfId="4295" xr:uid="{00000000-0005-0000-0000-0000670E0000}"/>
    <cellStyle name="Calculation 2 7 2 2" xfId="4296" xr:uid="{00000000-0005-0000-0000-0000680E0000}"/>
    <cellStyle name="Calculation 2 7 2 2 2" xfId="12107" xr:uid="{00000000-0005-0000-0000-0000690E0000}"/>
    <cellStyle name="Calculation 2 7 2 2 2 2" xfId="32097" xr:uid="{2D675371-A45A-4A98-9376-F5A6A364C9BF}"/>
    <cellStyle name="Calculation 2 7 2 2 3" xfId="10092" xr:uid="{00000000-0005-0000-0000-00006A0E0000}"/>
    <cellStyle name="Calculation 2 7 2 2 3 2" xfId="30106" xr:uid="{50862FD7-1071-4F62-B71A-A6E7D1397AAA}"/>
    <cellStyle name="Calculation 2 7 2 2 4" xfId="18274" xr:uid="{00000000-0005-0000-0000-00006B0E0000}"/>
    <cellStyle name="Calculation 2 7 2 2 4 2" xfId="38158" xr:uid="{79112CF9-D321-4525-87CF-C787A6635AFE}"/>
    <cellStyle name="Calculation 2 7 2 2 5" xfId="9453" xr:uid="{00000000-0005-0000-0000-00006C0E0000}"/>
    <cellStyle name="Calculation 2 7 2 2 5 2" xfId="29479" xr:uid="{CE4E9A62-FC07-4EA7-B73A-F651D8EDE9B6}"/>
    <cellStyle name="Calculation 2 7 2 2 6" xfId="16180" xr:uid="{00000000-0005-0000-0000-00006D0E0000}"/>
    <cellStyle name="Calculation 2 7 2 2 6 2" xfId="36073" xr:uid="{85676477-6B37-4DDB-BBB9-15EA2D596F79}"/>
    <cellStyle name="Calculation 2 7 2 2 7" xfId="22700" xr:uid="{00000000-0005-0000-0000-00006E0E0000}"/>
    <cellStyle name="Calculation 2 7 2 2 7 2" xfId="42571" xr:uid="{6F565702-C18B-4834-9532-B2894AC5714B}"/>
    <cellStyle name="Calculation 2 7 2 2 8" xfId="26060" xr:uid="{0D3D7D9B-E0EA-4A4D-A6C9-A050657E6ACD}"/>
    <cellStyle name="Calculation 2 7 2 3" xfId="12106" xr:uid="{00000000-0005-0000-0000-00006F0E0000}"/>
    <cellStyle name="Calculation 2 7 2 3 2" xfId="32096" xr:uid="{5E41D01E-C601-4189-A40C-1EECF585EE57}"/>
    <cellStyle name="Calculation 2 7 2 4" xfId="10091" xr:uid="{00000000-0005-0000-0000-0000700E0000}"/>
    <cellStyle name="Calculation 2 7 2 4 2" xfId="30105" xr:uid="{F0FFF61A-3089-4E4B-8B94-07AFB34D4C5D}"/>
    <cellStyle name="Calculation 2 7 2 5" xfId="17023" xr:uid="{00000000-0005-0000-0000-0000710E0000}"/>
    <cellStyle name="Calculation 2 7 2 5 2" xfId="36914" xr:uid="{592B8376-9A5D-4242-86F0-5428DA3F117F}"/>
    <cellStyle name="Calculation 2 7 2 6" xfId="20190" xr:uid="{00000000-0005-0000-0000-0000720E0000}"/>
    <cellStyle name="Calculation 2 7 2 6 2" xfId="40066" xr:uid="{3D06E4B4-3C6E-4AEE-A856-958CAFBCC36D}"/>
    <cellStyle name="Calculation 2 7 2 7" xfId="18307" xr:uid="{00000000-0005-0000-0000-0000730E0000}"/>
    <cellStyle name="Calculation 2 7 2 7 2" xfId="38191" xr:uid="{8A3CEA2C-1982-4263-BE4E-9189CCFE2AA9}"/>
    <cellStyle name="Calculation 2 7 2 8" xfId="15819" xr:uid="{00000000-0005-0000-0000-0000740E0000}"/>
    <cellStyle name="Calculation 2 7 2 8 2" xfId="35717" xr:uid="{A3B9CF50-E8FD-4461-A45E-49819C7A8FCD}"/>
    <cellStyle name="Calculation 2 7 2 9" xfId="26059" xr:uid="{21DA96E4-009F-4A3E-9D37-C43C3AA4A859}"/>
    <cellStyle name="Calculation 2 7 3" xfId="4297" xr:uid="{00000000-0005-0000-0000-0000750E0000}"/>
    <cellStyle name="Calculation 2 7 3 2" xfId="4298" xr:uid="{00000000-0005-0000-0000-0000760E0000}"/>
    <cellStyle name="Calculation 2 7 3 2 2" xfId="12109" xr:uid="{00000000-0005-0000-0000-0000770E0000}"/>
    <cellStyle name="Calculation 2 7 3 2 2 2" xfId="32099" xr:uid="{4AD580E6-F732-40F9-A720-B0B8873DAF38}"/>
    <cellStyle name="Calculation 2 7 3 2 3" xfId="15684" xr:uid="{00000000-0005-0000-0000-0000780E0000}"/>
    <cellStyle name="Calculation 2 7 3 2 3 2" xfId="35583" xr:uid="{A0162262-1414-4C56-A998-66274A794D06}"/>
    <cellStyle name="Calculation 2 7 3 2 4" xfId="8876" xr:uid="{00000000-0005-0000-0000-0000790E0000}"/>
    <cellStyle name="Calculation 2 7 3 2 4 2" xfId="28909" xr:uid="{5FDFEB79-6036-4D53-87A8-290968B9029A}"/>
    <cellStyle name="Calculation 2 7 3 2 5" xfId="11307" xr:uid="{00000000-0005-0000-0000-00007A0E0000}"/>
    <cellStyle name="Calculation 2 7 3 2 5 2" xfId="31303" xr:uid="{A63A2FD5-C006-4E12-BCD4-7DDCE44B9D97}"/>
    <cellStyle name="Calculation 2 7 3 2 6" xfId="19090" xr:uid="{00000000-0005-0000-0000-00007B0E0000}"/>
    <cellStyle name="Calculation 2 7 3 2 6 2" xfId="38969" xr:uid="{C215C47D-9499-40C6-A969-B83F7764912B}"/>
    <cellStyle name="Calculation 2 7 3 2 7" xfId="8881" xr:uid="{00000000-0005-0000-0000-00007C0E0000}"/>
    <cellStyle name="Calculation 2 7 3 2 7 2" xfId="28914" xr:uid="{2703FB3F-6CD1-43C0-A3B0-9EBD07D07A8E}"/>
    <cellStyle name="Calculation 2 7 3 2 8" xfId="26062" xr:uid="{C12516E1-202B-4629-B368-955A5ACE26DF}"/>
    <cellStyle name="Calculation 2 7 3 3" xfId="12108" xr:uid="{00000000-0005-0000-0000-00007D0E0000}"/>
    <cellStyle name="Calculation 2 7 3 3 2" xfId="32098" xr:uid="{ADD33D6E-794E-42CF-B52D-02DBBB18F9C0}"/>
    <cellStyle name="Calculation 2 7 3 4" xfId="11160" xr:uid="{00000000-0005-0000-0000-00007E0E0000}"/>
    <cellStyle name="Calculation 2 7 3 4 2" xfId="31156" xr:uid="{AF76A634-A8FE-4F64-A2B5-564EE9854E52}"/>
    <cellStyle name="Calculation 2 7 3 5" xfId="9871" xr:uid="{00000000-0005-0000-0000-00007F0E0000}"/>
    <cellStyle name="Calculation 2 7 3 5 2" xfId="29891" xr:uid="{C6033104-2AF7-460D-9953-27F98FB34078}"/>
    <cellStyle name="Calculation 2 7 3 6" xfId="9590" xr:uid="{00000000-0005-0000-0000-0000800E0000}"/>
    <cellStyle name="Calculation 2 7 3 6 2" xfId="29616" xr:uid="{73306832-DFD6-4BE5-A842-E3F05053EF52}"/>
    <cellStyle name="Calculation 2 7 3 7" xfId="18451" xr:uid="{00000000-0005-0000-0000-0000810E0000}"/>
    <cellStyle name="Calculation 2 7 3 7 2" xfId="38334" xr:uid="{D83BBC85-2A1D-4573-90F0-9794DC1FC61E}"/>
    <cellStyle name="Calculation 2 7 3 8" xfId="20144" xr:uid="{00000000-0005-0000-0000-0000820E0000}"/>
    <cellStyle name="Calculation 2 7 3 8 2" xfId="40020" xr:uid="{8CB67590-B7D7-4BC4-BEE8-7203D35C3A0F}"/>
    <cellStyle name="Calculation 2 7 3 9" xfId="26061" xr:uid="{64FBF29C-CA7A-4CDF-BBA4-6F0693F022C1}"/>
    <cellStyle name="Calculation 2 7 4" xfId="4299" xr:uid="{00000000-0005-0000-0000-0000830E0000}"/>
    <cellStyle name="Calculation 2 7 4 2" xfId="4300" xr:uid="{00000000-0005-0000-0000-0000840E0000}"/>
    <cellStyle name="Calculation 2 7 4 2 2" xfId="12111" xr:uid="{00000000-0005-0000-0000-0000850E0000}"/>
    <cellStyle name="Calculation 2 7 4 2 2 2" xfId="32101" xr:uid="{DF553591-4BC1-43F0-AB72-9DACA3297F13}"/>
    <cellStyle name="Calculation 2 7 4 2 3" xfId="10094" xr:uid="{00000000-0005-0000-0000-0000860E0000}"/>
    <cellStyle name="Calculation 2 7 4 2 3 2" xfId="30108" xr:uid="{29246ACC-BE9E-463A-BBD0-1DD9C309D1F3}"/>
    <cellStyle name="Calculation 2 7 4 2 4" xfId="16740" xr:uid="{00000000-0005-0000-0000-0000870E0000}"/>
    <cellStyle name="Calculation 2 7 4 2 4 2" xfId="36631" xr:uid="{8B61BA10-8396-474F-BEB4-EF1C53F18116}"/>
    <cellStyle name="Calculation 2 7 4 2 5" xfId="18991" xr:uid="{00000000-0005-0000-0000-0000880E0000}"/>
    <cellStyle name="Calculation 2 7 4 2 5 2" xfId="38874" xr:uid="{727800EA-62B8-4BB7-A1DD-512EB7EC821A}"/>
    <cellStyle name="Calculation 2 7 4 2 6" xfId="17439" xr:uid="{00000000-0005-0000-0000-0000890E0000}"/>
    <cellStyle name="Calculation 2 7 4 2 6 2" xfId="37327" xr:uid="{D35C9A0B-3B78-4945-92CA-8A97E5CEE6DC}"/>
    <cellStyle name="Calculation 2 7 4 2 7" xfId="22907" xr:uid="{00000000-0005-0000-0000-00008A0E0000}"/>
    <cellStyle name="Calculation 2 7 4 2 7 2" xfId="42778" xr:uid="{5E0C8A88-B0F1-4846-A156-F63D8048C8CF}"/>
    <cellStyle name="Calculation 2 7 4 2 8" xfId="26064" xr:uid="{617D9AAA-344C-453B-8659-260284459C3A}"/>
    <cellStyle name="Calculation 2 7 4 3" xfId="12110" xr:uid="{00000000-0005-0000-0000-00008B0E0000}"/>
    <cellStyle name="Calculation 2 7 4 3 2" xfId="32100" xr:uid="{84D0E263-C6EC-4385-B130-D494E1BBCC44}"/>
    <cellStyle name="Calculation 2 7 4 4" xfId="10093" xr:uid="{00000000-0005-0000-0000-00008C0E0000}"/>
    <cellStyle name="Calculation 2 7 4 4 2" xfId="30107" xr:uid="{E5DEE8DB-EF47-46E2-9EE9-3A77488D4962}"/>
    <cellStyle name="Calculation 2 7 4 5" xfId="10343" xr:uid="{00000000-0005-0000-0000-00008D0E0000}"/>
    <cellStyle name="Calculation 2 7 4 5 2" xfId="30356" xr:uid="{0DBE02E2-3540-4DA2-8D30-FB1D1E547ECB}"/>
    <cellStyle name="Calculation 2 7 4 6" xfId="14787" xr:uid="{00000000-0005-0000-0000-00008E0E0000}"/>
    <cellStyle name="Calculation 2 7 4 6 2" xfId="34698" xr:uid="{CC9E6B93-A757-435B-9E90-8E5D7800514C}"/>
    <cellStyle name="Calculation 2 7 4 7" xfId="18041" xr:uid="{00000000-0005-0000-0000-00008F0E0000}"/>
    <cellStyle name="Calculation 2 7 4 7 2" xfId="37926" xr:uid="{B057DADB-8F8D-4D47-AE15-268266A13BBD}"/>
    <cellStyle name="Calculation 2 7 4 8" xfId="8874" xr:uid="{00000000-0005-0000-0000-0000900E0000}"/>
    <cellStyle name="Calculation 2 7 4 8 2" xfId="28907" xr:uid="{1E3711E6-6CCE-48CA-A32C-FEE6F4C5CD1F}"/>
    <cellStyle name="Calculation 2 7 4 9" xfId="26063" xr:uid="{C404697A-4954-46D0-BC0F-7E5B5CAF5884}"/>
    <cellStyle name="Calculation 2 7 5" xfId="4301" xr:uid="{00000000-0005-0000-0000-0000910E0000}"/>
    <cellStyle name="Calculation 2 7 5 2" xfId="12112" xr:uid="{00000000-0005-0000-0000-0000920E0000}"/>
    <cellStyle name="Calculation 2 7 5 2 2" xfId="32102" xr:uid="{7D78FFE3-32E5-474C-84DC-9FE1CC1EBDCF}"/>
    <cellStyle name="Calculation 2 7 5 3" xfId="8973" xr:uid="{00000000-0005-0000-0000-0000930E0000}"/>
    <cellStyle name="Calculation 2 7 5 3 2" xfId="29006" xr:uid="{16D21138-AC6F-43F2-B6D7-8F732EE243B8}"/>
    <cellStyle name="Calculation 2 7 5 4" xfId="16350" xr:uid="{00000000-0005-0000-0000-0000940E0000}"/>
    <cellStyle name="Calculation 2 7 5 4 2" xfId="36243" xr:uid="{4204511F-D409-47B6-9183-A3A3FD4B2A22}"/>
    <cellStyle name="Calculation 2 7 5 5" xfId="9419" xr:uid="{00000000-0005-0000-0000-0000950E0000}"/>
    <cellStyle name="Calculation 2 7 5 5 2" xfId="29445" xr:uid="{A9B8D0B9-4649-485D-9EDD-6316A91BD046}"/>
    <cellStyle name="Calculation 2 7 5 6" xfId="19496" xr:uid="{00000000-0005-0000-0000-0000960E0000}"/>
    <cellStyle name="Calculation 2 7 5 6 2" xfId="39374" xr:uid="{13B2A86A-CA1A-4EC2-BF0D-706394116784}"/>
    <cellStyle name="Calculation 2 7 5 7" xfId="20130" xr:uid="{00000000-0005-0000-0000-0000970E0000}"/>
    <cellStyle name="Calculation 2 7 5 7 2" xfId="40006" xr:uid="{E65E0327-B980-48CF-8ADF-9EF88CD1E5A8}"/>
    <cellStyle name="Calculation 2 7 5 8" xfId="26065" xr:uid="{BAAEB4A4-1820-4A7A-89E1-9B132146D65E}"/>
    <cellStyle name="Calculation 2 7 6" xfId="10893" xr:uid="{00000000-0005-0000-0000-0000980E0000}"/>
    <cellStyle name="Calculation 2 7 6 2" xfId="30890" xr:uid="{A906466E-CBB4-4D05-A283-D2603FC6FD14}"/>
    <cellStyle name="Calculation 2 7 7" xfId="3647" xr:uid="{00000000-0005-0000-0000-0000990E0000}"/>
    <cellStyle name="Calculation 2 8" xfId="4302" xr:uid="{00000000-0005-0000-0000-00009A0E0000}"/>
    <cellStyle name="Calculation 2 8 2" xfId="4303" xr:uid="{00000000-0005-0000-0000-00009B0E0000}"/>
    <cellStyle name="Calculation 2 8 2 2" xfId="12114" xr:uid="{00000000-0005-0000-0000-00009C0E0000}"/>
    <cellStyle name="Calculation 2 8 2 2 2" xfId="32104" xr:uid="{9344FE6B-05EA-4359-9477-C8418409BD06}"/>
    <cellStyle name="Calculation 2 8 2 3" xfId="10096" xr:uid="{00000000-0005-0000-0000-00009D0E0000}"/>
    <cellStyle name="Calculation 2 8 2 3 2" xfId="30110" xr:uid="{1A721E6F-C8CD-4FE9-9761-DCF4014937D0}"/>
    <cellStyle name="Calculation 2 8 2 4" xfId="18760" xr:uid="{00000000-0005-0000-0000-00009E0E0000}"/>
    <cellStyle name="Calculation 2 8 2 4 2" xfId="38643" xr:uid="{45352CDB-9EAB-4597-B302-1A274854327A}"/>
    <cellStyle name="Calculation 2 8 2 5" xfId="9452" xr:uid="{00000000-0005-0000-0000-00009F0E0000}"/>
    <cellStyle name="Calculation 2 8 2 5 2" xfId="29478" xr:uid="{AA698C36-EEE9-4AC8-B3F9-9A22FF8E351F}"/>
    <cellStyle name="Calculation 2 8 2 6" xfId="18599" xr:uid="{00000000-0005-0000-0000-0000A00E0000}"/>
    <cellStyle name="Calculation 2 8 2 6 2" xfId="38482" xr:uid="{67451C7F-6A9F-4CA6-B028-0E0FB3EA66FE}"/>
    <cellStyle name="Calculation 2 8 2 7" xfId="16554" xr:uid="{00000000-0005-0000-0000-0000A10E0000}"/>
    <cellStyle name="Calculation 2 8 2 7 2" xfId="36447" xr:uid="{2B546D40-BDE7-4CFF-A739-4F3C1E2846BD}"/>
    <cellStyle name="Calculation 2 8 2 8" xfId="26067" xr:uid="{2829CA07-58ED-43C4-B08E-A148CF2E70A8}"/>
    <cellStyle name="Calculation 2 8 3" xfId="12113" xr:uid="{00000000-0005-0000-0000-0000A20E0000}"/>
    <cellStyle name="Calculation 2 8 3 2" xfId="32103" xr:uid="{8D6999D2-6B1B-44BC-B291-167E7A4073B5}"/>
    <cellStyle name="Calculation 2 8 4" xfId="10095" xr:uid="{00000000-0005-0000-0000-0000A30E0000}"/>
    <cellStyle name="Calculation 2 8 4 2" xfId="30109" xr:uid="{7C37C7BA-44EA-4E3B-BB9C-D562D4B349D3}"/>
    <cellStyle name="Calculation 2 8 5" xfId="18273" xr:uid="{00000000-0005-0000-0000-0000A40E0000}"/>
    <cellStyle name="Calculation 2 8 5 2" xfId="38157" xr:uid="{678F405F-B615-4FD8-98E5-94F445DAA2AC}"/>
    <cellStyle name="Calculation 2 8 6" xfId="15782" xr:uid="{00000000-0005-0000-0000-0000A50E0000}"/>
    <cellStyle name="Calculation 2 8 6 2" xfId="35680" xr:uid="{8179F75E-C0AF-4DC6-B91F-DD96517DCBE7}"/>
    <cellStyle name="Calculation 2 8 7" xfId="19337" xr:uid="{00000000-0005-0000-0000-0000A60E0000}"/>
    <cellStyle name="Calculation 2 8 7 2" xfId="39215" xr:uid="{E9624A79-AE18-48D4-B5E4-8AB251E293FA}"/>
    <cellStyle name="Calculation 2 8 8" xfId="20375" xr:uid="{00000000-0005-0000-0000-0000A70E0000}"/>
    <cellStyle name="Calculation 2 8 8 2" xfId="40250" xr:uid="{520ED920-D0F7-4FCA-BF28-6ABEEE275F8A}"/>
    <cellStyle name="Calculation 2 8 9" xfId="26066" xr:uid="{D4113EAF-21BA-44E6-8AA3-E3B5BB9C23C5}"/>
    <cellStyle name="Calculation 2 9" xfId="4304" xr:uid="{00000000-0005-0000-0000-0000A80E0000}"/>
    <cellStyle name="Calculation 2 9 2" xfId="4305" xr:uid="{00000000-0005-0000-0000-0000A90E0000}"/>
    <cellStyle name="Calculation 2 9 2 2" xfId="12116" xr:uid="{00000000-0005-0000-0000-0000AA0E0000}"/>
    <cellStyle name="Calculation 2 9 2 2 2" xfId="32106" xr:uid="{A7055A94-7E21-4337-AA5B-7946206D55AA}"/>
    <cellStyle name="Calculation 2 9 2 3" xfId="10098" xr:uid="{00000000-0005-0000-0000-0000AB0E0000}"/>
    <cellStyle name="Calculation 2 9 2 3 2" xfId="30112" xr:uid="{64525861-1A3A-450B-8E9B-075040C9D4AD}"/>
    <cellStyle name="Calculation 2 9 2 4" xfId="16713" xr:uid="{00000000-0005-0000-0000-0000AC0E0000}"/>
    <cellStyle name="Calculation 2 9 2 4 2" xfId="36604" xr:uid="{9EC71616-ADDA-48A0-849D-DF9C56BEE3F8}"/>
    <cellStyle name="Calculation 2 9 2 5" xfId="19490" xr:uid="{00000000-0005-0000-0000-0000AD0E0000}"/>
    <cellStyle name="Calculation 2 9 2 5 2" xfId="39368" xr:uid="{944EF1CD-0109-4FB3-A8D4-F34888EA3FBC}"/>
    <cellStyle name="Calculation 2 9 2 6" xfId="16719" xr:uid="{00000000-0005-0000-0000-0000AE0E0000}"/>
    <cellStyle name="Calculation 2 9 2 6 2" xfId="36610" xr:uid="{3D8F1A59-4B8E-4F8A-AAA8-246274D0E973}"/>
    <cellStyle name="Calculation 2 9 2 7" xfId="22701" xr:uid="{00000000-0005-0000-0000-0000AF0E0000}"/>
    <cellStyle name="Calculation 2 9 2 7 2" xfId="42572" xr:uid="{292D8F3A-A5B7-47F4-88C9-BB947BF6F64F}"/>
    <cellStyle name="Calculation 2 9 2 8" xfId="26069" xr:uid="{C74BC83C-CCB2-43E8-B1B0-89C276225DDE}"/>
    <cellStyle name="Calculation 2 9 3" xfId="12115" xr:uid="{00000000-0005-0000-0000-0000B00E0000}"/>
    <cellStyle name="Calculation 2 9 3 2" xfId="32105" xr:uid="{CF811ECE-F302-412B-88EB-E80E732FC8D8}"/>
    <cellStyle name="Calculation 2 9 4" xfId="10097" xr:uid="{00000000-0005-0000-0000-0000B10E0000}"/>
    <cellStyle name="Calculation 2 9 4 2" xfId="30111" xr:uid="{2306B0A1-D75C-4A08-86EA-D4B4E60F2A9E}"/>
    <cellStyle name="Calculation 2 9 5" xfId="16636" xr:uid="{00000000-0005-0000-0000-0000B20E0000}"/>
    <cellStyle name="Calculation 2 9 5 2" xfId="36529" xr:uid="{0B6A6BA4-2E23-487D-928A-ADCFCA7C1766}"/>
    <cellStyle name="Calculation 2 9 6" xfId="15433" xr:uid="{00000000-0005-0000-0000-0000B30E0000}"/>
    <cellStyle name="Calculation 2 9 6 2" xfId="35338" xr:uid="{F09D1DBD-A888-4B51-9102-83A893D84BB0}"/>
    <cellStyle name="Calculation 2 9 7" xfId="9688" xr:uid="{00000000-0005-0000-0000-0000B40E0000}"/>
    <cellStyle name="Calculation 2 9 7 2" xfId="29714" xr:uid="{A81B36C4-724C-4902-87B1-127D8D8E8718}"/>
    <cellStyle name="Calculation 2 9 8" xfId="22908" xr:uid="{00000000-0005-0000-0000-0000B50E0000}"/>
    <cellStyle name="Calculation 2 9 8 2" xfId="42779" xr:uid="{2F7B9028-D19F-4874-825D-865BA1AC283A}"/>
    <cellStyle name="Calculation 2 9 9" xfId="26068" xr:uid="{1D7C076D-0803-4604-BDC7-3703C020DCBB}"/>
    <cellStyle name="Calculation 3" xfId="175" xr:uid="{00000000-0005-0000-0000-0000B60E0000}"/>
    <cellStyle name="Calculation 3 10" xfId="8692" xr:uid="{00000000-0005-0000-0000-0000B70E0000}"/>
    <cellStyle name="Calculation 3 10 2" xfId="28743" xr:uid="{9EE0E2AB-A8F7-44D3-9CF8-0D36C97AB33C}"/>
    <cellStyle name="Calculation 3 2" xfId="2511" xr:uid="{00000000-0005-0000-0000-0000B80E0000}"/>
    <cellStyle name="Calculation 3 2 2" xfId="2624" xr:uid="{00000000-0005-0000-0000-0000B90E0000}"/>
    <cellStyle name="Calculation 3 2 2 2" xfId="4306" xr:uid="{00000000-0005-0000-0000-0000BA0E0000}"/>
    <cellStyle name="Calculation 3 2 2 2 2" xfId="4307" xr:uid="{00000000-0005-0000-0000-0000BB0E0000}"/>
    <cellStyle name="Calculation 3 2 2 2 2 2" xfId="12118" xr:uid="{00000000-0005-0000-0000-0000BC0E0000}"/>
    <cellStyle name="Calculation 3 2 2 2 2 2 2" xfId="32108" xr:uid="{9EAAC557-78B8-4A91-970B-2C6D142EF50D}"/>
    <cellStyle name="Calculation 3 2 2 2 2 3" xfId="10100" xr:uid="{00000000-0005-0000-0000-0000BD0E0000}"/>
    <cellStyle name="Calculation 3 2 2 2 2 3 2" xfId="30114" xr:uid="{12E3CE63-28C4-45CC-942A-CFEA7E4B661E}"/>
    <cellStyle name="Calculation 3 2 2 2 2 4" xfId="11238" xr:uid="{00000000-0005-0000-0000-0000BE0E0000}"/>
    <cellStyle name="Calculation 3 2 2 2 2 4 2" xfId="31234" xr:uid="{CFFF8BF8-DB8C-4AEA-9536-A8C9399AA0B2}"/>
    <cellStyle name="Calculation 3 2 2 2 2 5" xfId="14788" xr:uid="{00000000-0005-0000-0000-0000BF0E0000}"/>
    <cellStyle name="Calculation 3 2 2 2 2 5 2" xfId="34699" xr:uid="{DFDB2B74-C12F-44D4-9406-509FE809E3DC}"/>
    <cellStyle name="Calculation 3 2 2 2 2 6" xfId="16829" xr:uid="{00000000-0005-0000-0000-0000C00E0000}"/>
    <cellStyle name="Calculation 3 2 2 2 2 6 2" xfId="36720" xr:uid="{F87DB300-D44B-42AD-B18A-5F03D77B3B7B}"/>
    <cellStyle name="Calculation 3 2 2 2 2 7" xfId="22909" xr:uid="{00000000-0005-0000-0000-0000C10E0000}"/>
    <cellStyle name="Calculation 3 2 2 2 2 7 2" xfId="42780" xr:uid="{C8A45E1D-C154-4DA4-AA7D-7890531C3DC7}"/>
    <cellStyle name="Calculation 3 2 2 2 2 8" xfId="26071" xr:uid="{01F2CF58-F455-46DA-AD61-CE2E5651E174}"/>
    <cellStyle name="Calculation 3 2 2 2 3" xfId="12117" xr:uid="{00000000-0005-0000-0000-0000C20E0000}"/>
    <cellStyle name="Calculation 3 2 2 2 3 2" xfId="32107" xr:uid="{CE5FBA78-D640-4831-87B5-924831F06DD1}"/>
    <cellStyle name="Calculation 3 2 2 2 4" xfId="10099" xr:uid="{00000000-0005-0000-0000-0000C30E0000}"/>
    <cellStyle name="Calculation 3 2 2 2 4 2" xfId="30113" xr:uid="{7B601A01-B0BE-4F8B-9F74-46BF7764E850}"/>
    <cellStyle name="Calculation 3 2 2 2 5" xfId="11348" xr:uid="{00000000-0005-0000-0000-0000C40E0000}"/>
    <cellStyle name="Calculation 3 2 2 2 5 2" xfId="31344" xr:uid="{34E663FB-247F-43AD-926E-551CB08DCA1F}"/>
    <cellStyle name="Calculation 3 2 2 2 6" xfId="19172" xr:uid="{00000000-0005-0000-0000-0000C50E0000}"/>
    <cellStyle name="Calculation 3 2 2 2 6 2" xfId="39051" xr:uid="{6A1EAD92-A28C-4BF6-802D-1197AB12B81F}"/>
    <cellStyle name="Calculation 3 2 2 2 7" xfId="10696" xr:uid="{00000000-0005-0000-0000-0000C60E0000}"/>
    <cellStyle name="Calculation 3 2 2 2 7 2" xfId="30703" xr:uid="{E0B659A2-D3D5-4FB6-84D0-85AD658F914A}"/>
    <cellStyle name="Calculation 3 2 2 2 8" xfId="22702" xr:uid="{00000000-0005-0000-0000-0000C70E0000}"/>
    <cellStyle name="Calculation 3 2 2 2 8 2" xfId="42573" xr:uid="{64EB8ABA-5A5C-41CF-8AF2-8D54EEFF3563}"/>
    <cellStyle name="Calculation 3 2 2 2 9" xfId="26070" xr:uid="{AC574E78-3A81-4347-B300-6D354CF1CE63}"/>
    <cellStyle name="Calculation 3 2 2 3" xfId="4308" xr:uid="{00000000-0005-0000-0000-0000C80E0000}"/>
    <cellStyle name="Calculation 3 2 2 3 2" xfId="4309" xr:uid="{00000000-0005-0000-0000-0000C90E0000}"/>
    <cellStyle name="Calculation 3 2 2 3 2 2" xfId="12120" xr:uid="{00000000-0005-0000-0000-0000CA0E0000}"/>
    <cellStyle name="Calculation 3 2 2 3 2 2 2" xfId="32110" xr:uid="{C1120FE1-DA0D-4A5B-A0EB-425B70DF92F8}"/>
    <cellStyle name="Calculation 3 2 2 3 2 3" xfId="10101" xr:uid="{00000000-0005-0000-0000-0000CB0E0000}"/>
    <cellStyle name="Calculation 3 2 2 3 2 3 2" xfId="30115" xr:uid="{5ABE4399-4D17-47EB-88E4-A24AE99D78CB}"/>
    <cellStyle name="Calculation 3 2 2 3 2 4" xfId="16071" xr:uid="{00000000-0005-0000-0000-0000CC0E0000}"/>
    <cellStyle name="Calculation 3 2 2 3 2 4 2" xfId="35966" xr:uid="{4F7245BF-EB88-445A-B334-81313F0C41F7}"/>
    <cellStyle name="Calculation 3 2 2 3 2 5" xfId="16665" xr:uid="{00000000-0005-0000-0000-0000CD0E0000}"/>
    <cellStyle name="Calculation 3 2 2 3 2 5 2" xfId="36557" xr:uid="{BC1A7F7B-E74A-47D6-9737-679EDDCD6F90}"/>
    <cellStyle name="Calculation 3 2 2 3 2 6" xfId="15930" xr:uid="{00000000-0005-0000-0000-0000CE0E0000}"/>
    <cellStyle name="Calculation 3 2 2 3 2 6 2" xfId="35826" xr:uid="{0AA99A5B-E0A7-482E-8E55-2867D8BC0785}"/>
    <cellStyle name="Calculation 3 2 2 3 2 7" xfId="22910" xr:uid="{00000000-0005-0000-0000-0000CF0E0000}"/>
    <cellStyle name="Calculation 3 2 2 3 2 7 2" xfId="42781" xr:uid="{70772D0A-9785-41E3-B0B1-0E55D2CD2CBA}"/>
    <cellStyle name="Calculation 3 2 2 3 2 8" xfId="26073" xr:uid="{B557C4EB-33D1-434B-BA7D-02F36DB8225F}"/>
    <cellStyle name="Calculation 3 2 2 3 3" xfId="12119" xr:uid="{00000000-0005-0000-0000-0000D00E0000}"/>
    <cellStyle name="Calculation 3 2 2 3 3 2" xfId="32109" xr:uid="{6CE2E2FE-E756-4CAB-AD35-4B7957928D48}"/>
    <cellStyle name="Calculation 3 2 2 3 4" xfId="13141" xr:uid="{00000000-0005-0000-0000-0000D10E0000}"/>
    <cellStyle name="Calculation 3 2 2 3 4 2" xfId="33116" xr:uid="{E5EF1460-9D99-445B-999D-BF1A08EB0E2E}"/>
    <cellStyle name="Calculation 3 2 2 3 5" xfId="16679" xr:uid="{00000000-0005-0000-0000-0000D20E0000}"/>
    <cellStyle name="Calculation 3 2 2 3 5 2" xfId="36571" xr:uid="{B605F7EF-F063-4946-80DF-B0C0F2E51A92}"/>
    <cellStyle name="Calculation 3 2 2 3 6" xfId="10181" xr:uid="{00000000-0005-0000-0000-0000D30E0000}"/>
    <cellStyle name="Calculation 3 2 2 3 6 2" xfId="30195" xr:uid="{7BDFC9F0-1490-4C6A-A990-A8C4402D1DF7}"/>
    <cellStyle name="Calculation 3 2 2 3 7" xfId="19635" xr:uid="{00000000-0005-0000-0000-0000D40E0000}"/>
    <cellStyle name="Calculation 3 2 2 3 7 2" xfId="39512" xr:uid="{C8A9CAB8-7B49-4D67-B689-62BFE0885CCD}"/>
    <cellStyle name="Calculation 3 2 2 3 8" xfId="23357" xr:uid="{00000000-0005-0000-0000-0000D50E0000}"/>
    <cellStyle name="Calculation 3 2 2 3 8 2" xfId="43221" xr:uid="{793AC6DE-5036-4875-8515-5B2784442B50}"/>
    <cellStyle name="Calculation 3 2 2 3 9" xfId="26072" xr:uid="{6E984E5C-4321-41DF-8CD9-89E76FA2C91C}"/>
    <cellStyle name="Calculation 3 2 2 4" xfId="4310" xr:uid="{00000000-0005-0000-0000-0000D60E0000}"/>
    <cellStyle name="Calculation 3 2 2 4 2" xfId="4311" xr:uid="{00000000-0005-0000-0000-0000D70E0000}"/>
    <cellStyle name="Calculation 3 2 2 4 2 2" xfId="12122" xr:uid="{00000000-0005-0000-0000-0000D80E0000}"/>
    <cellStyle name="Calculation 3 2 2 4 2 2 2" xfId="32112" xr:uid="{14F2D437-0E9C-4349-8AE0-0D86ED24F398}"/>
    <cellStyle name="Calculation 3 2 2 4 2 3" xfId="10103" xr:uid="{00000000-0005-0000-0000-0000D90E0000}"/>
    <cellStyle name="Calculation 3 2 2 4 2 3 2" xfId="30117" xr:uid="{E563E33E-09D1-4276-AF48-4AF9C98D8501}"/>
    <cellStyle name="Calculation 3 2 2 4 2 4" xfId="9759" xr:uid="{00000000-0005-0000-0000-0000DA0E0000}"/>
    <cellStyle name="Calculation 3 2 2 4 2 4 2" xfId="29785" xr:uid="{67499AAE-2C8B-430A-8660-3ECF4ED5819C}"/>
    <cellStyle name="Calculation 3 2 2 4 2 5" xfId="10261" xr:uid="{00000000-0005-0000-0000-0000DB0E0000}"/>
    <cellStyle name="Calculation 3 2 2 4 2 5 2" xfId="30274" xr:uid="{43B19A14-E652-48CD-B7EF-DDEE4F1B5536}"/>
    <cellStyle name="Calculation 3 2 2 4 2 6" xfId="19698" xr:uid="{00000000-0005-0000-0000-0000DC0E0000}"/>
    <cellStyle name="Calculation 3 2 2 4 2 6 2" xfId="39575" xr:uid="{F058EB4E-AE18-4899-898B-70565299B86B}"/>
    <cellStyle name="Calculation 3 2 2 4 2 7" xfId="14762" xr:uid="{00000000-0005-0000-0000-0000DD0E0000}"/>
    <cellStyle name="Calculation 3 2 2 4 2 7 2" xfId="34673" xr:uid="{0F789C82-3E8F-48BB-9050-EDF5D00E2BC6}"/>
    <cellStyle name="Calculation 3 2 2 4 2 8" xfId="26075" xr:uid="{0DE3BD80-76CC-43B8-8453-7C7BB4D15864}"/>
    <cellStyle name="Calculation 3 2 2 4 3" xfId="12121" xr:uid="{00000000-0005-0000-0000-0000DE0E0000}"/>
    <cellStyle name="Calculation 3 2 2 4 3 2" xfId="32111" xr:uid="{88D3E9CD-2432-4C68-9297-2616E2359E48}"/>
    <cellStyle name="Calculation 3 2 2 4 4" xfId="10102" xr:uid="{00000000-0005-0000-0000-0000DF0E0000}"/>
    <cellStyle name="Calculation 3 2 2 4 4 2" xfId="30116" xr:uid="{F779C0AC-862C-4E00-964F-FA2121A527FA}"/>
    <cellStyle name="Calculation 3 2 2 4 5" xfId="11649" xr:uid="{00000000-0005-0000-0000-0000E00E0000}"/>
    <cellStyle name="Calculation 3 2 2 4 5 2" xfId="31644" xr:uid="{24F4C636-2075-4A8F-B879-FEC1386228D6}"/>
    <cellStyle name="Calculation 3 2 2 4 6" xfId="15786" xr:uid="{00000000-0005-0000-0000-0000E10E0000}"/>
    <cellStyle name="Calculation 3 2 2 4 6 2" xfId="35684" xr:uid="{22D6C56E-67FE-426F-932E-5DA6E7FE67F5}"/>
    <cellStyle name="Calculation 3 2 2 4 7" xfId="16877" xr:uid="{00000000-0005-0000-0000-0000E20E0000}"/>
    <cellStyle name="Calculation 3 2 2 4 7 2" xfId="36768" xr:uid="{31E3081E-8A38-4563-8C53-AF9FCFC033F8}"/>
    <cellStyle name="Calculation 3 2 2 4 8" xfId="22703" xr:uid="{00000000-0005-0000-0000-0000E30E0000}"/>
    <cellStyle name="Calculation 3 2 2 4 8 2" xfId="42574" xr:uid="{BE95FF29-B235-4B67-ACD2-C04578B883E9}"/>
    <cellStyle name="Calculation 3 2 2 4 9" xfId="26074" xr:uid="{ACE520D6-7B31-41C7-B445-9324CDC772FE}"/>
    <cellStyle name="Calculation 3 2 2 5" xfId="4312" xr:uid="{00000000-0005-0000-0000-0000E40E0000}"/>
    <cellStyle name="Calculation 3 2 2 5 2" xfId="12123" xr:uid="{00000000-0005-0000-0000-0000E50E0000}"/>
    <cellStyle name="Calculation 3 2 2 5 2 2" xfId="32113" xr:uid="{3025B568-54EE-4B07-9BC6-649D70EE5A53}"/>
    <cellStyle name="Calculation 3 2 2 5 3" xfId="8974" xr:uid="{00000000-0005-0000-0000-0000E60E0000}"/>
    <cellStyle name="Calculation 3 2 2 5 3 2" xfId="29007" xr:uid="{C0F1A9EB-CD29-45B5-8900-CC7196EE755C}"/>
    <cellStyle name="Calculation 3 2 2 5 4" xfId="16187" xr:uid="{00000000-0005-0000-0000-0000E70E0000}"/>
    <cellStyle name="Calculation 3 2 2 5 4 2" xfId="36080" xr:uid="{9B9F2CED-20CB-4070-BFEB-EC64EF5FE3C6}"/>
    <cellStyle name="Calculation 3 2 2 5 5" xfId="19848" xr:uid="{00000000-0005-0000-0000-0000E80E0000}"/>
    <cellStyle name="Calculation 3 2 2 5 5 2" xfId="39725" xr:uid="{37B22E61-3C93-4935-9F8A-0EC8D5871488}"/>
    <cellStyle name="Calculation 3 2 2 5 6" xfId="15935" xr:uid="{00000000-0005-0000-0000-0000E90E0000}"/>
    <cellStyle name="Calculation 3 2 2 5 6 2" xfId="35831" xr:uid="{7C5FC2B6-A621-47FB-BB6D-52B3BD781FB4}"/>
    <cellStyle name="Calculation 3 2 2 5 7" xfId="23358" xr:uid="{00000000-0005-0000-0000-0000EA0E0000}"/>
    <cellStyle name="Calculation 3 2 2 5 7 2" xfId="43222" xr:uid="{459A0DA0-CA57-4959-8DF0-34533025E5B3}"/>
    <cellStyle name="Calculation 3 2 2 5 8" xfId="26076" xr:uid="{F1D062D1-3F3C-403A-981D-EDF5EA96D82C}"/>
    <cellStyle name="Calculation 3 2 2 6" xfId="10894" xr:uid="{00000000-0005-0000-0000-0000EB0E0000}"/>
    <cellStyle name="Calculation 3 2 2 6 2" xfId="30891" xr:uid="{FB9ED49D-959D-46BA-AAA7-D9C68F9D5AAB}"/>
    <cellStyle name="Calculation 3 2 2 7" xfId="3648" xr:uid="{00000000-0005-0000-0000-0000EC0E0000}"/>
    <cellStyle name="Calculation 3 2 3" xfId="4313" xr:uid="{00000000-0005-0000-0000-0000ED0E0000}"/>
    <cellStyle name="Calculation 3 2 3 2" xfId="4314" xr:uid="{00000000-0005-0000-0000-0000EE0E0000}"/>
    <cellStyle name="Calculation 3 2 3 2 2" xfId="12125" xr:uid="{00000000-0005-0000-0000-0000EF0E0000}"/>
    <cellStyle name="Calculation 3 2 3 2 2 2" xfId="32115" xr:uid="{0C191B83-9F55-4A11-BEDD-F924B30C04B8}"/>
    <cellStyle name="Calculation 3 2 3 2 3" xfId="10105" xr:uid="{00000000-0005-0000-0000-0000F00E0000}"/>
    <cellStyle name="Calculation 3 2 3 2 3 2" xfId="30119" xr:uid="{6A06C6C8-5031-45EC-9A3D-A69B446F7FE2}"/>
    <cellStyle name="Calculation 3 2 3 2 4" xfId="16776" xr:uid="{00000000-0005-0000-0000-0000F10E0000}"/>
    <cellStyle name="Calculation 3 2 3 2 4 2" xfId="36667" xr:uid="{002AE399-C222-43CB-9B4A-65D54F3DB0FD}"/>
    <cellStyle name="Calculation 3 2 3 2 5" xfId="11376" xr:uid="{00000000-0005-0000-0000-0000F20E0000}"/>
    <cellStyle name="Calculation 3 2 3 2 5 2" xfId="31371" xr:uid="{FE0915B4-5CAD-4E3E-A984-A8113AEA4F6C}"/>
    <cellStyle name="Calculation 3 2 3 2 6" xfId="19119" xr:uid="{00000000-0005-0000-0000-0000F30E0000}"/>
    <cellStyle name="Calculation 3 2 3 2 6 2" xfId="38998" xr:uid="{5311594A-00F6-4F89-8770-EA636248D885}"/>
    <cellStyle name="Calculation 3 2 3 2 7" xfId="11530" xr:uid="{00000000-0005-0000-0000-0000F40E0000}"/>
    <cellStyle name="Calculation 3 2 3 2 7 2" xfId="31525" xr:uid="{0CAA3BCC-FE16-4B94-8643-62D0FA9A6392}"/>
    <cellStyle name="Calculation 3 2 3 2 8" xfId="26078" xr:uid="{09FAF978-5472-4F55-950E-9E71F0E1DFF1}"/>
    <cellStyle name="Calculation 3 2 3 3" xfId="12124" xr:uid="{00000000-0005-0000-0000-0000F50E0000}"/>
    <cellStyle name="Calculation 3 2 3 3 2" xfId="32114" xr:uid="{D490A95B-1D11-47C5-964D-B1D14FF83A57}"/>
    <cellStyle name="Calculation 3 2 3 4" xfId="10104" xr:uid="{00000000-0005-0000-0000-0000F60E0000}"/>
    <cellStyle name="Calculation 3 2 3 4 2" xfId="30118" xr:uid="{6DC611E8-05EC-4113-8E3A-6B5C5155FC8C}"/>
    <cellStyle name="Calculation 3 2 3 5" xfId="16019" xr:uid="{00000000-0005-0000-0000-0000F70E0000}"/>
    <cellStyle name="Calculation 3 2 3 5 2" xfId="35914" xr:uid="{17F1D926-AF40-4953-92A9-355479B6C440}"/>
    <cellStyle name="Calculation 3 2 3 6" xfId="19239" xr:uid="{00000000-0005-0000-0000-0000F80E0000}"/>
    <cellStyle name="Calculation 3 2 3 6 2" xfId="39117" xr:uid="{77B8A9B2-1319-4ED2-8DAA-127B14A80733}"/>
    <cellStyle name="Calculation 3 2 3 7" xfId="10357" xr:uid="{00000000-0005-0000-0000-0000F90E0000}"/>
    <cellStyle name="Calculation 3 2 3 7 2" xfId="30370" xr:uid="{2E0D9AC3-AF50-4D73-A0AB-7C91CBCA06B1}"/>
    <cellStyle name="Calculation 3 2 3 8" xfId="10230" xr:uid="{00000000-0005-0000-0000-0000FA0E0000}"/>
    <cellStyle name="Calculation 3 2 3 8 2" xfId="30243" xr:uid="{1D043573-8FBE-4B15-8C24-DC36FF1E5BC6}"/>
    <cellStyle name="Calculation 3 2 3 9" xfId="26077" xr:uid="{17016D9D-2C45-473A-8DAB-16B717B55549}"/>
    <cellStyle name="Calculation 3 2 4" xfId="4315" xr:uid="{00000000-0005-0000-0000-0000FB0E0000}"/>
    <cellStyle name="Calculation 3 2 4 2" xfId="4316" xr:uid="{00000000-0005-0000-0000-0000FC0E0000}"/>
    <cellStyle name="Calculation 3 2 4 2 2" xfId="12127" xr:uid="{00000000-0005-0000-0000-0000FD0E0000}"/>
    <cellStyle name="Calculation 3 2 4 2 2 2" xfId="32117" xr:uid="{EE888BF3-4330-40B6-84F7-64834C8D6071}"/>
    <cellStyle name="Calculation 3 2 4 2 3" xfId="10107" xr:uid="{00000000-0005-0000-0000-0000FE0E0000}"/>
    <cellStyle name="Calculation 3 2 4 2 3 2" xfId="30121" xr:uid="{9A724371-C1A8-4E23-A308-C633EACD0FB8}"/>
    <cellStyle name="Calculation 3 2 4 2 4" xfId="16637" xr:uid="{00000000-0005-0000-0000-0000FF0E0000}"/>
    <cellStyle name="Calculation 3 2 4 2 4 2" xfId="36530" xr:uid="{09AF0323-833B-4718-A9B6-721E53C94377}"/>
    <cellStyle name="Calculation 3 2 4 2 5" xfId="8753" xr:uid="{00000000-0005-0000-0000-0000000F0000}"/>
    <cellStyle name="Calculation 3 2 4 2 5 2" xfId="28796" xr:uid="{09CAE68C-4D60-4F77-8CD5-169058D8C345}"/>
    <cellStyle name="Calculation 3 2 4 2 6" xfId="9741" xr:uid="{00000000-0005-0000-0000-0000010F0000}"/>
    <cellStyle name="Calculation 3 2 4 2 6 2" xfId="29767" xr:uid="{7877F4F2-CBCA-4A60-BDB8-8167ECEC0CDC}"/>
    <cellStyle name="Calculation 3 2 4 2 7" xfId="16822" xr:uid="{00000000-0005-0000-0000-0000020F0000}"/>
    <cellStyle name="Calculation 3 2 4 2 7 2" xfId="36713" xr:uid="{722EB334-8171-427F-875E-100FF783DD30}"/>
    <cellStyle name="Calculation 3 2 4 2 8" xfId="26080" xr:uid="{4C492F35-B8B7-431D-A152-9969E3F62A00}"/>
    <cellStyle name="Calculation 3 2 4 3" xfId="12126" xr:uid="{00000000-0005-0000-0000-0000030F0000}"/>
    <cellStyle name="Calculation 3 2 4 3 2" xfId="32116" xr:uid="{B28FE256-84DF-42C8-989F-88C26B12226A}"/>
    <cellStyle name="Calculation 3 2 4 4" xfId="10106" xr:uid="{00000000-0005-0000-0000-0000040F0000}"/>
    <cellStyle name="Calculation 3 2 4 4 2" xfId="30120" xr:uid="{FE06918B-E035-4F60-A5A8-E978BBB62714}"/>
    <cellStyle name="Calculation 3 2 4 5" xfId="16883" xr:uid="{00000000-0005-0000-0000-0000050F0000}"/>
    <cellStyle name="Calculation 3 2 4 5 2" xfId="36774" xr:uid="{8AB317FB-4AA5-448B-9B95-20A398909951}"/>
    <cellStyle name="Calculation 3 2 4 6" xfId="14789" xr:uid="{00000000-0005-0000-0000-0000060F0000}"/>
    <cellStyle name="Calculation 3 2 4 6 2" xfId="34700" xr:uid="{D55F0490-FB92-407B-9C42-BE9D7E21DEEF}"/>
    <cellStyle name="Calculation 3 2 4 7" xfId="11547" xr:uid="{00000000-0005-0000-0000-0000070F0000}"/>
    <cellStyle name="Calculation 3 2 4 7 2" xfId="31542" xr:uid="{5861FF0F-2D50-45DC-977A-67D66657BC61}"/>
    <cellStyle name="Calculation 3 2 4 8" xfId="17821" xr:uid="{00000000-0005-0000-0000-0000080F0000}"/>
    <cellStyle name="Calculation 3 2 4 8 2" xfId="37706" xr:uid="{E256F276-0EF7-4943-807B-3D17650C6249}"/>
    <cellStyle name="Calculation 3 2 4 9" xfId="26079" xr:uid="{D4BD9F40-EB54-4243-9DEA-1A31078F21A7}"/>
    <cellStyle name="Calculation 3 2 5" xfId="4317" xr:uid="{00000000-0005-0000-0000-0000090F0000}"/>
    <cellStyle name="Calculation 3 2 5 2" xfId="4318" xr:uid="{00000000-0005-0000-0000-00000A0F0000}"/>
    <cellStyle name="Calculation 3 2 5 2 2" xfId="12129" xr:uid="{00000000-0005-0000-0000-00000B0F0000}"/>
    <cellStyle name="Calculation 3 2 5 2 2 2" xfId="32119" xr:uid="{C953A1BE-2D6A-449A-97AE-DF6946E52FAB}"/>
    <cellStyle name="Calculation 3 2 5 2 3" xfId="13285" xr:uid="{00000000-0005-0000-0000-00000C0F0000}"/>
    <cellStyle name="Calculation 3 2 5 2 3 2" xfId="33260" xr:uid="{64B47240-7189-4E5F-9FBF-EC5C160FC5FF}"/>
    <cellStyle name="Calculation 3 2 5 2 4" xfId="18824" xr:uid="{00000000-0005-0000-0000-00000D0F0000}"/>
    <cellStyle name="Calculation 3 2 5 2 4 2" xfId="38707" xr:uid="{7B02243A-92C3-41EE-9910-C33275B07E06}"/>
    <cellStyle name="Calculation 3 2 5 2 5" xfId="19233" xr:uid="{00000000-0005-0000-0000-00000E0F0000}"/>
    <cellStyle name="Calculation 3 2 5 2 5 2" xfId="39111" xr:uid="{135FEDC5-27E5-4EF1-9FB3-809FE50FD5D9}"/>
    <cellStyle name="Calculation 3 2 5 2 6" xfId="19332" xr:uid="{00000000-0005-0000-0000-00000F0F0000}"/>
    <cellStyle name="Calculation 3 2 5 2 6 2" xfId="39210" xr:uid="{ACC0EAFE-3D99-440C-B8D4-554FCF5B0E81}"/>
    <cellStyle name="Calculation 3 2 5 2 7" xfId="22704" xr:uid="{00000000-0005-0000-0000-0000100F0000}"/>
    <cellStyle name="Calculation 3 2 5 2 7 2" xfId="42575" xr:uid="{59646E58-78AC-47D0-97E6-F034765CE907}"/>
    <cellStyle name="Calculation 3 2 5 2 8" xfId="26082" xr:uid="{907F572E-621F-4008-A6B9-F84A3A760395}"/>
    <cellStyle name="Calculation 3 2 5 3" xfId="12128" xr:uid="{00000000-0005-0000-0000-0000110F0000}"/>
    <cellStyle name="Calculation 3 2 5 3 2" xfId="32118" xr:uid="{F748665D-1451-41A0-B575-CAC04172C018}"/>
    <cellStyle name="Calculation 3 2 5 4" xfId="10108" xr:uid="{00000000-0005-0000-0000-0000120F0000}"/>
    <cellStyle name="Calculation 3 2 5 4 2" xfId="30122" xr:uid="{C1E67E60-700D-478E-AEC1-34A60A344C88}"/>
    <cellStyle name="Calculation 3 2 5 5" xfId="18822" xr:uid="{00000000-0005-0000-0000-0000130F0000}"/>
    <cellStyle name="Calculation 3 2 5 5 2" xfId="38705" xr:uid="{57A4B26F-031F-465D-9CF3-30419E984EF8}"/>
    <cellStyle name="Calculation 3 2 5 6" xfId="14790" xr:uid="{00000000-0005-0000-0000-0000140F0000}"/>
    <cellStyle name="Calculation 3 2 5 6 2" xfId="34701" xr:uid="{5372E1E6-CDDC-4148-8933-0A7203E6CC88}"/>
    <cellStyle name="Calculation 3 2 5 7" xfId="17907" xr:uid="{00000000-0005-0000-0000-0000150F0000}"/>
    <cellStyle name="Calculation 3 2 5 7 2" xfId="37792" xr:uid="{B993E29F-DC14-4D4C-84B6-5D8281DDC1F1}"/>
    <cellStyle name="Calculation 3 2 5 8" xfId="19766" xr:uid="{00000000-0005-0000-0000-0000160F0000}"/>
    <cellStyle name="Calculation 3 2 5 8 2" xfId="39643" xr:uid="{BADF3CA2-9139-4E98-93B0-400B4249A23B}"/>
    <cellStyle name="Calculation 3 2 5 9" xfId="26081" xr:uid="{2DE7811C-22D7-4CCE-A65A-70B92CE1D1B5}"/>
    <cellStyle name="Calculation 3 2 6" xfId="4319" xr:uid="{00000000-0005-0000-0000-0000170F0000}"/>
    <cellStyle name="Calculation 3 2 6 2" xfId="12130" xr:uid="{00000000-0005-0000-0000-0000180F0000}"/>
    <cellStyle name="Calculation 3 2 6 2 2" xfId="32120" xr:uid="{01F466D4-1273-4E61-B346-7142DD603A95}"/>
    <cellStyle name="Calculation 3 2 6 3" xfId="13286" xr:uid="{00000000-0005-0000-0000-0000190F0000}"/>
    <cellStyle name="Calculation 3 2 6 3 2" xfId="33261" xr:uid="{CB34FA61-F130-475C-960A-8022E89A02C5}"/>
    <cellStyle name="Calculation 3 2 6 4" xfId="9667" xr:uid="{00000000-0005-0000-0000-00001A0F0000}"/>
    <cellStyle name="Calculation 3 2 6 4 2" xfId="29693" xr:uid="{981A0C08-FF31-48A3-AB03-9AA085634E39}"/>
    <cellStyle name="Calculation 3 2 6 5" xfId="16398" xr:uid="{00000000-0005-0000-0000-00001B0F0000}"/>
    <cellStyle name="Calculation 3 2 6 5 2" xfId="36291" xr:uid="{9EA2252D-BBDB-4FEA-9E56-330504027C03}"/>
    <cellStyle name="Calculation 3 2 6 6" xfId="15459" xr:uid="{00000000-0005-0000-0000-00001C0F0000}"/>
    <cellStyle name="Calculation 3 2 6 6 2" xfId="35362" xr:uid="{FA1BE00E-C717-4C05-9C7A-1085416CCA63}"/>
    <cellStyle name="Calculation 3 2 6 7" xfId="22705" xr:uid="{00000000-0005-0000-0000-00001D0F0000}"/>
    <cellStyle name="Calculation 3 2 6 7 2" xfId="42576" xr:uid="{715C1C31-41E3-4292-9484-73F74A291CCA}"/>
    <cellStyle name="Calculation 3 2 6 8" xfId="26083" xr:uid="{F155319A-A2CA-4671-86E1-45469CC438B0}"/>
    <cellStyle name="Calculation 3 2 7" xfId="10783" xr:uid="{00000000-0005-0000-0000-00001E0F0000}"/>
    <cellStyle name="Calculation 3 2 7 2" xfId="30783" xr:uid="{F462306C-8107-4B78-9B66-3CC7047EBC9E}"/>
    <cellStyle name="Calculation 3 3" xfId="2537" xr:uid="{00000000-0005-0000-0000-00001F0F0000}"/>
    <cellStyle name="Calculation 3 3 2" xfId="2625" xr:uid="{00000000-0005-0000-0000-0000200F0000}"/>
    <cellStyle name="Calculation 3 3 2 2" xfId="4320" xr:uid="{00000000-0005-0000-0000-0000210F0000}"/>
    <cellStyle name="Calculation 3 3 2 2 2" xfId="4321" xr:uid="{00000000-0005-0000-0000-0000220F0000}"/>
    <cellStyle name="Calculation 3 3 2 2 2 2" xfId="12132" xr:uid="{00000000-0005-0000-0000-0000230F0000}"/>
    <cellStyle name="Calculation 3 3 2 2 2 2 2" xfId="32122" xr:uid="{01FB742F-743C-4CC5-B148-3E0D1C63DD9A}"/>
    <cellStyle name="Calculation 3 3 2 2 2 3" xfId="10110" xr:uid="{00000000-0005-0000-0000-0000240F0000}"/>
    <cellStyle name="Calculation 3 3 2 2 2 3 2" xfId="30124" xr:uid="{F50921D7-B6A0-40D4-AA28-5CBC747237DC}"/>
    <cellStyle name="Calculation 3 3 2 2 2 4" xfId="9360" xr:uid="{00000000-0005-0000-0000-0000250F0000}"/>
    <cellStyle name="Calculation 3 3 2 2 2 4 2" xfId="29387" xr:uid="{961442B2-0395-4362-A84D-C748FE812CD2}"/>
    <cellStyle name="Calculation 3 3 2 2 2 5" xfId="10980" xr:uid="{00000000-0005-0000-0000-0000260F0000}"/>
    <cellStyle name="Calculation 3 3 2 2 2 5 2" xfId="30976" xr:uid="{C10B6A50-7BDD-4B6D-9F75-58076405D89A}"/>
    <cellStyle name="Calculation 3 3 2 2 2 6" xfId="15460" xr:uid="{00000000-0005-0000-0000-0000270F0000}"/>
    <cellStyle name="Calculation 3 3 2 2 2 6 2" xfId="35363" xr:uid="{348CE6D0-8A9A-49B4-BA56-3D3AC544921C}"/>
    <cellStyle name="Calculation 3 3 2 2 2 7" xfId="22911" xr:uid="{00000000-0005-0000-0000-0000280F0000}"/>
    <cellStyle name="Calculation 3 3 2 2 2 7 2" xfId="42782" xr:uid="{45F12BF6-07ED-4A47-8A21-0C34FB737C5F}"/>
    <cellStyle name="Calculation 3 3 2 2 2 8" xfId="26085" xr:uid="{83528797-AE24-41BB-BA0F-AE66F4D1BB15}"/>
    <cellStyle name="Calculation 3 3 2 2 3" xfId="12131" xr:uid="{00000000-0005-0000-0000-0000290F0000}"/>
    <cellStyle name="Calculation 3 3 2 2 3 2" xfId="32121" xr:uid="{B9848E21-E860-4AA0-8F86-776CF5ACDFDD}"/>
    <cellStyle name="Calculation 3 3 2 2 4" xfId="10109" xr:uid="{00000000-0005-0000-0000-00002A0F0000}"/>
    <cellStyle name="Calculation 3 3 2 2 4 2" xfId="30123" xr:uid="{5BE0DEF2-CEF4-4844-98ED-A40088DA548F}"/>
    <cellStyle name="Calculation 3 3 2 2 5" xfId="10342" xr:uid="{00000000-0005-0000-0000-00002B0F0000}"/>
    <cellStyle name="Calculation 3 3 2 2 5 2" xfId="30355" xr:uid="{8772AA81-D20E-4D99-BA18-BA59D359A2BA}"/>
    <cellStyle name="Calculation 3 3 2 2 6" xfId="14791" xr:uid="{00000000-0005-0000-0000-00002C0F0000}"/>
    <cellStyle name="Calculation 3 3 2 2 6 2" xfId="34702" xr:uid="{F01BBFCF-BC3E-439E-8458-4311C15A8B92}"/>
    <cellStyle name="Calculation 3 3 2 2 7" xfId="15482" xr:uid="{00000000-0005-0000-0000-00002D0F0000}"/>
    <cellStyle name="Calculation 3 3 2 2 7 2" xfId="35385" xr:uid="{BDA63AD8-9DAC-4FEC-A65F-D02B6018B972}"/>
    <cellStyle name="Calculation 3 3 2 2 8" xfId="20030" xr:uid="{00000000-0005-0000-0000-00002E0F0000}"/>
    <cellStyle name="Calculation 3 3 2 2 8 2" xfId="39906" xr:uid="{42D9E464-C8EF-449E-9409-FBDCD81A9453}"/>
    <cellStyle name="Calculation 3 3 2 2 9" xfId="26084" xr:uid="{957BFF1B-F192-44D3-9B71-72322968D718}"/>
    <cellStyle name="Calculation 3 3 2 3" xfId="4322" xr:uid="{00000000-0005-0000-0000-00002F0F0000}"/>
    <cellStyle name="Calculation 3 3 2 3 2" xfId="4323" xr:uid="{00000000-0005-0000-0000-0000300F0000}"/>
    <cellStyle name="Calculation 3 3 2 3 2 2" xfId="12134" xr:uid="{00000000-0005-0000-0000-0000310F0000}"/>
    <cellStyle name="Calculation 3 3 2 3 2 2 2" xfId="32124" xr:uid="{6101D2AC-38F8-4379-95BD-BE6A735794DE}"/>
    <cellStyle name="Calculation 3 3 2 3 2 3" xfId="13287" xr:uid="{00000000-0005-0000-0000-0000320F0000}"/>
    <cellStyle name="Calculation 3 3 2 3 2 3 2" xfId="33262" xr:uid="{F47AED54-258E-4476-9024-D64D15A89AD7}"/>
    <cellStyle name="Calculation 3 3 2 3 2 4" xfId="18093" xr:uid="{00000000-0005-0000-0000-0000330F0000}"/>
    <cellStyle name="Calculation 3 3 2 3 2 4 2" xfId="37978" xr:uid="{3BB8564E-98D4-43B2-82E4-D6E8BCA6A00C}"/>
    <cellStyle name="Calculation 3 3 2 3 2 5" xfId="9155" xr:uid="{00000000-0005-0000-0000-0000340F0000}"/>
    <cellStyle name="Calculation 3 3 2 3 2 5 2" xfId="29186" xr:uid="{A7291627-C064-411D-A7A5-09403DD20158}"/>
    <cellStyle name="Calculation 3 3 2 3 2 6" xfId="19817" xr:uid="{00000000-0005-0000-0000-0000350F0000}"/>
    <cellStyle name="Calculation 3 3 2 3 2 6 2" xfId="39694" xr:uid="{49080D54-0287-46BA-B0D6-CBE0D32774D8}"/>
    <cellStyle name="Calculation 3 3 2 3 2 7" xfId="20299" xr:uid="{00000000-0005-0000-0000-0000360F0000}"/>
    <cellStyle name="Calculation 3 3 2 3 2 7 2" xfId="40174" xr:uid="{AB38CA80-AAC2-4CEF-A17A-96ABD2782C3C}"/>
    <cellStyle name="Calculation 3 3 2 3 2 8" xfId="26087" xr:uid="{6381C023-F4D4-46D5-A405-1C85A624A019}"/>
    <cellStyle name="Calculation 3 3 2 3 3" xfId="12133" xr:uid="{00000000-0005-0000-0000-0000370F0000}"/>
    <cellStyle name="Calculation 3 3 2 3 3 2" xfId="32123" xr:uid="{2CA2E8A2-9C38-431B-81F9-A43BAA7FBB0D}"/>
    <cellStyle name="Calculation 3 3 2 3 4" xfId="13142" xr:uid="{00000000-0005-0000-0000-0000380F0000}"/>
    <cellStyle name="Calculation 3 3 2 3 4 2" xfId="33117" xr:uid="{323E156F-1CE4-4762-BEFE-E51306016221}"/>
    <cellStyle name="Calculation 3 3 2 3 5" xfId="16351" xr:uid="{00000000-0005-0000-0000-0000390F0000}"/>
    <cellStyle name="Calculation 3 3 2 3 5 2" xfId="36244" xr:uid="{A0BD0BD2-3B64-45C6-85A9-F1A362FCE34D}"/>
    <cellStyle name="Calculation 3 3 2 3 6" xfId="17148" xr:uid="{00000000-0005-0000-0000-00003A0F0000}"/>
    <cellStyle name="Calculation 3 3 2 3 6 2" xfId="37039" xr:uid="{64AD511F-ECF3-4B01-BE7B-5B9BB70C8352}"/>
    <cellStyle name="Calculation 3 3 2 3 7" xfId="19330" xr:uid="{00000000-0005-0000-0000-00003B0F0000}"/>
    <cellStyle name="Calculation 3 3 2 3 7 2" xfId="39208" xr:uid="{79462AFA-2FEB-4B08-A560-C538302815E0}"/>
    <cellStyle name="Calculation 3 3 2 3 8" xfId="15486" xr:uid="{00000000-0005-0000-0000-00003C0F0000}"/>
    <cellStyle name="Calculation 3 3 2 3 8 2" xfId="35389" xr:uid="{FAA9D951-4482-44ED-894F-4A9A0A1AC18F}"/>
    <cellStyle name="Calculation 3 3 2 3 9" xfId="26086" xr:uid="{0024F585-69E5-402C-B603-3B5607AC3ECF}"/>
    <cellStyle name="Calculation 3 3 2 4" xfId="4324" xr:uid="{00000000-0005-0000-0000-00003D0F0000}"/>
    <cellStyle name="Calculation 3 3 2 4 2" xfId="4325" xr:uid="{00000000-0005-0000-0000-00003E0F0000}"/>
    <cellStyle name="Calculation 3 3 2 4 2 2" xfId="12136" xr:uid="{00000000-0005-0000-0000-00003F0F0000}"/>
    <cellStyle name="Calculation 3 3 2 4 2 2 2" xfId="32126" xr:uid="{B22D0D39-5652-4053-9FC8-676B7C751701}"/>
    <cellStyle name="Calculation 3 3 2 4 2 3" xfId="10111" xr:uid="{00000000-0005-0000-0000-0000400F0000}"/>
    <cellStyle name="Calculation 3 3 2 4 2 3 2" xfId="30125" xr:uid="{4C77DD99-1B36-483C-8872-10C176F21485}"/>
    <cellStyle name="Calculation 3 3 2 4 2 4" xfId="10341" xr:uid="{00000000-0005-0000-0000-0000410F0000}"/>
    <cellStyle name="Calculation 3 3 2 4 2 4 2" xfId="30354" xr:uid="{E07D9BFB-39BB-42B7-A7D3-91C1B3389464}"/>
    <cellStyle name="Calculation 3 3 2 4 2 5" xfId="20372" xr:uid="{00000000-0005-0000-0000-0000420F0000}"/>
    <cellStyle name="Calculation 3 3 2 4 2 5 2" xfId="40247" xr:uid="{04B9431F-A156-4C96-AB79-58C5AC17FAAA}"/>
    <cellStyle name="Calculation 3 3 2 4 2 6" xfId="16483" xr:uid="{00000000-0005-0000-0000-0000430F0000}"/>
    <cellStyle name="Calculation 3 3 2 4 2 6 2" xfId="36376" xr:uid="{5F55665C-8F14-4D45-B396-02624F971C48}"/>
    <cellStyle name="Calculation 3 3 2 4 2 7" xfId="19813" xr:uid="{00000000-0005-0000-0000-0000440F0000}"/>
    <cellStyle name="Calculation 3 3 2 4 2 7 2" xfId="39690" xr:uid="{D4E718E7-24AD-4A96-BB5D-869D0848775C}"/>
    <cellStyle name="Calculation 3 3 2 4 2 8" xfId="26089" xr:uid="{96DDE3FB-D869-4759-98D0-C52E6F20EEC3}"/>
    <cellStyle name="Calculation 3 3 2 4 3" xfId="12135" xr:uid="{00000000-0005-0000-0000-0000450F0000}"/>
    <cellStyle name="Calculation 3 3 2 4 3 2" xfId="32125" xr:uid="{DD205AAD-C9A1-4380-804F-6EB652978ACA}"/>
    <cellStyle name="Calculation 3 3 2 4 4" xfId="13288" xr:uid="{00000000-0005-0000-0000-0000460F0000}"/>
    <cellStyle name="Calculation 3 3 2 4 4 2" xfId="33263" xr:uid="{3127FF25-AAF9-4811-AF9B-AE38723C23B7}"/>
    <cellStyle name="Calculation 3 3 2 4 5" xfId="9007" xr:uid="{00000000-0005-0000-0000-0000470F0000}"/>
    <cellStyle name="Calculation 3 3 2 4 5 2" xfId="29039" xr:uid="{221447B9-D19C-4700-985D-A7FFB0B44AEF}"/>
    <cellStyle name="Calculation 3 3 2 4 6" xfId="10660" xr:uid="{00000000-0005-0000-0000-0000480F0000}"/>
    <cellStyle name="Calculation 3 3 2 4 6 2" xfId="30668" xr:uid="{1343D705-E90A-4D70-BBAC-5156F375D849}"/>
    <cellStyle name="Calculation 3 3 2 4 7" xfId="11386" xr:uid="{00000000-0005-0000-0000-0000490F0000}"/>
    <cellStyle name="Calculation 3 3 2 4 7 2" xfId="31381" xr:uid="{37D378A8-B1A9-48DF-9B02-9AD91C49DA3D}"/>
    <cellStyle name="Calculation 3 3 2 4 8" xfId="22706" xr:uid="{00000000-0005-0000-0000-00004A0F0000}"/>
    <cellStyle name="Calculation 3 3 2 4 8 2" xfId="42577" xr:uid="{D97C8FC5-4A5A-4297-AE43-7F5EC23A04A7}"/>
    <cellStyle name="Calculation 3 3 2 4 9" xfId="26088" xr:uid="{0204CDE8-3097-4DEC-B6BA-E0A7023E64AE}"/>
    <cellStyle name="Calculation 3 3 2 5" xfId="4326" xr:uid="{00000000-0005-0000-0000-00004B0F0000}"/>
    <cellStyle name="Calculation 3 3 2 5 2" xfId="12137" xr:uid="{00000000-0005-0000-0000-00004C0F0000}"/>
    <cellStyle name="Calculation 3 3 2 5 2 2" xfId="32127" xr:uid="{44B73A6B-1A9C-4749-842D-FED76C7A356B}"/>
    <cellStyle name="Calculation 3 3 2 5 3" xfId="8975" xr:uid="{00000000-0005-0000-0000-00004D0F0000}"/>
    <cellStyle name="Calculation 3 3 2 5 3 2" xfId="29008" xr:uid="{A9324026-02B1-40C3-8219-A5380A3A7F98}"/>
    <cellStyle name="Calculation 3 3 2 5 4" xfId="17815" xr:uid="{00000000-0005-0000-0000-00004E0F0000}"/>
    <cellStyle name="Calculation 3 3 2 5 4 2" xfId="37700" xr:uid="{C8CAE6B3-688E-40B8-94DC-0E01DBFB6DF6}"/>
    <cellStyle name="Calculation 3 3 2 5 5" xfId="18891" xr:uid="{00000000-0005-0000-0000-00004F0F0000}"/>
    <cellStyle name="Calculation 3 3 2 5 5 2" xfId="38774" xr:uid="{70233DBE-4C69-4D68-9B3F-BCE3D5C4C1E3}"/>
    <cellStyle name="Calculation 3 3 2 5 6" xfId="19947" xr:uid="{00000000-0005-0000-0000-0000500F0000}"/>
    <cellStyle name="Calculation 3 3 2 5 6 2" xfId="39824" xr:uid="{799BDAF8-6BB1-412C-ADFA-F1456BDF2D46}"/>
    <cellStyle name="Calculation 3 3 2 5 7" xfId="9675" xr:uid="{00000000-0005-0000-0000-0000510F0000}"/>
    <cellStyle name="Calculation 3 3 2 5 7 2" xfId="29701" xr:uid="{CD2D10B4-FDD4-4D94-808C-187B1D63FB64}"/>
    <cellStyle name="Calculation 3 3 2 5 8" xfId="26090" xr:uid="{658FB6A1-4A43-4639-89EF-73F3222AC3BD}"/>
    <cellStyle name="Calculation 3 3 2 6" xfId="10895" xr:uid="{00000000-0005-0000-0000-0000520F0000}"/>
    <cellStyle name="Calculation 3 3 2 6 2" xfId="30892" xr:uid="{54A0AE4E-BAE1-4E92-8812-D695FA62D398}"/>
    <cellStyle name="Calculation 3 3 2 7" xfId="3649" xr:uid="{00000000-0005-0000-0000-0000530F0000}"/>
    <cellStyle name="Calculation 3 3 3" xfId="4327" xr:uid="{00000000-0005-0000-0000-0000540F0000}"/>
    <cellStyle name="Calculation 3 3 3 2" xfId="4328" xr:uid="{00000000-0005-0000-0000-0000550F0000}"/>
    <cellStyle name="Calculation 3 3 3 2 2" xfId="12139" xr:uid="{00000000-0005-0000-0000-0000560F0000}"/>
    <cellStyle name="Calculation 3 3 3 2 2 2" xfId="32129" xr:uid="{F3CC09A7-A3B7-4506-BAC0-80A1FD6CE6DC}"/>
    <cellStyle name="Calculation 3 3 3 2 3" xfId="10113" xr:uid="{00000000-0005-0000-0000-0000570F0000}"/>
    <cellStyle name="Calculation 3 3 3 2 3 2" xfId="30127" xr:uid="{21FDCF41-7950-466E-8062-E82551689845}"/>
    <cellStyle name="Calculation 3 3 3 2 4" xfId="18813" xr:uid="{00000000-0005-0000-0000-0000580F0000}"/>
    <cellStyle name="Calculation 3 3 3 2 4 2" xfId="38696" xr:uid="{6DECFBF8-7561-4AF4-8FE3-B2A800E1C977}"/>
    <cellStyle name="Calculation 3 3 3 2 5" xfId="8861" xr:uid="{00000000-0005-0000-0000-0000590F0000}"/>
    <cellStyle name="Calculation 3 3 3 2 5 2" xfId="28896" xr:uid="{7161677B-F623-42D2-A412-3E0A76D5F267}"/>
    <cellStyle name="Calculation 3 3 3 2 6" xfId="13268" xr:uid="{00000000-0005-0000-0000-00005A0F0000}"/>
    <cellStyle name="Calculation 3 3 3 2 6 2" xfId="33243" xr:uid="{0EAB86F1-8459-45C2-B82D-02BD74FAEB8D}"/>
    <cellStyle name="Calculation 3 3 3 2 7" xfId="22912" xr:uid="{00000000-0005-0000-0000-00005B0F0000}"/>
    <cellStyle name="Calculation 3 3 3 2 7 2" xfId="42783" xr:uid="{E238D26F-8EA9-4609-991E-E7A6A6FE7A9E}"/>
    <cellStyle name="Calculation 3 3 3 2 8" xfId="26092" xr:uid="{7B237376-5F6F-450D-A39F-8313DE195037}"/>
    <cellStyle name="Calculation 3 3 3 3" xfId="12138" xr:uid="{00000000-0005-0000-0000-00005C0F0000}"/>
    <cellStyle name="Calculation 3 3 3 3 2" xfId="32128" xr:uid="{DF3D942E-0AEA-4E00-9974-BAE994DEA2FC}"/>
    <cellStyle name="Calculation 3 3 3 4" xfId="10112" xr:uid="{00000000-0005-0000-0000-00005D0F0000}"/>
    <cellStyle name="Calculation 3 3 3 4 2" xfId="30126" xr:uid="{BAFB4772-FB9F-4C3E-B5D1-74AE9C3E004E}"/>
    <cellStyle name="Calculation 3 3 3 5" xfId="18812" xr:uid="{00000000-0005-0000-0000-00005E0F0000}"/>
    <cellStyle name="Calculation 3 3 3 5 2" xfId="38695" xr:uid="{0B714567-8C92-4F57-9E2C-550E44E4CA23}"/>
    <cellStyle name="Calculation 3 3 3 6" xfId="19463" xr:uid="{00000000-0005-0000-0000-00005F0F0000}"/>
    <cellStyle name="Calculation 3 3 3 6 2" xfId="39341" xr:uid="{09E1EAD7-BF94-42F2-BB2E-AB20086F1ACC}"/>
    <cellStyle name="Calculation 3 3 3 7" xfId="18204" xr:uid="{00000000-0005-0000-0000-0000600F0000}"/>
    <cellStyle name="Calculation 3 3 3 7 2" xfId="38088" xr:uid="{A8DA256C-5F70-4DDF-93A2-4EBC8ABF6577}"/>
    <cellStyle name="Calculation 3 3 3 8" xfId="11511" xr:uid="{00000000-0005-0000-0000-0000610F0000}"/>
    <cellStyle name="Calculation 3 3 3 8 2" xfId="31506" xr:uid="{BD13B023-C959-4534-B2D4-D4CD0FABF187}"/>
    <cellStyle name="Calculation 3 3 3 9" xfId="26091" xr:uid="{A66B6E5E-ED1C-4270-A8AE-2B0F33149069}"/>
    <cellStyle name="Calculation 3 3 4" xfId="4329" xr:uid="{00000000-0005-0000-0000-0000620F0000}"/>
    <cellStyle name="Calculation 3 3 4 2" xfId="4330" xr:uid="{00000000-0005-0000-0000-0000630F0000}"/>
    <cellStyle name="Calculation 3 3 4 2 2" xfId="12141" xr:uid="{00000000-0005-0000-0000-0000640F0000}"/>
    <cellStyle name="Calculation 3 3 4 2 2 2" xfId="32131" xr:uid="{4AB4396F-180A-49E4-B018-FE58543033EA}"/>
    <cellStyle name="Calculation 3 3 4 2 3" xfId="10115" xr:uid="{00000000-0005-0000-0000-0000650F0000}"/>
    <cellStyle name="Calculation 3 3 4 2 3 2" xfId="30129" xr:uid="{BB2F872E-ECFF-45CE-95FA-5933DE823C48}"/>
    <cellStyle name="Calculation 3 3 4 2 4" xfId="18827" xr:uid="{00000000-0005-0000-0000-0000660F0000}"/>
    <cellStyle name="Calculation 3 3 4 2 4 2" xfId="38710" xr:uid="{F00D56AB-C7B1-4E7F-8B49-2AAD93206DB9}"/>
    <cellStyle name="Calculation 3 3 4 2 5" xfId="18904" xr:uid="{00000000-0005-0000-0000-0000670F0000}"/>
    <cellStyle name="Calculation 3 3 4 2 5 2" xfId="38787" xr:uid="{8DF7D2E3-8157-4DDC-9E98-6557B6D6EFF5}"/>
    <cellStyle name="Calculation 3 3 4 2 6" xfId="18034" xr:uid="{00000000-0005-0000-0000-0000680F0000}"/>
    <cellStyle name="Calculation 3 3 4 2 6 2" xfId="37919" xr:uid="{BD4CA7EC-A22B-4175-B70E-A71A1F6720AD}"/>
    <cellStyle name="Calculation 3 3 4 2 7" xfId="17234" xr:uid="{00000000-0005-0000-0000-0000690F0000}"/>
    <cellStyle name="Calculation 3 3 4 2 7 2" xfId="37125" xr:uid="{648A1807-CDE1-48B0-B5E6-323D8326E59D}"/>
    <cellStyle name="Calculation 3 3 4 2 8" xfId="26094" xr:uid="{8A32D299-8E01-4429-A726-4F673C9EC5E5}"/>
    <cellStyle name="Calculation 3 3 4 3" xfId="12140" xr:uid="{00000000-0005-0000-0000-00006A0F0000}"/>
    <cellStyle name="Calculation 3 3 4 3 2" xfId="32130" xr:uid="{986B0FFF-FD66-4FBC-8008-FD2A23A68E4B}"/>
    <cellStyle name="Calculation 3 3 4 4" xfId="10114" xr:uid="{00000000-0005-0000-0000-00006B0F0000}"/>
    <cellStyle name="Calculation 3 3 4 4 2" xfId="30128" xr:uid="{68425F2B-B0D8-4B18-BF22-F38B5BD13AC2}"/>
    <cellStyle name="Calculation 3 3 4 5" xfId="16645" xr:uid="{00000000-0005-0000-0000-00006C0F0000}"/>
    <cellStyle name="Calculation 3 3 4 5 2" xfId="36538" xr:uid="{6B1E54C1-F431-4888-935E-3687B6A46A53}"/>
    <cellStyle name="Calculation 3 3 4 6" xfId="14792" xr:uid="{00000000-0005-0000-0000-00006D0F0000}"/>
    <cellStyle name="Calculation 3 3 4 6 2" xfId="34703" xr:uid="{F7AB2EDD-640A-444F-B5DB-103762656DC7}"/>
    <cellStyle name="Calculation 3 3 4 7" xfId="19321" xr:uid="{00000000-0005-0000-0000-00006E0F0000}"/>
    <cellStyle name="Calculation 3 3 4 7 2" xfId="39199" xr:uid="{35C2D154-A521-4064-AC84-E78FE949BC87}"/>
    <cellStyle name="Calculation 3 3 4 8" xfId="22617" xr:uid="{00000000-0005-0000-0000-00006F0F0000}"/>
    <cellStyle name="Calculation 3 3 4 8 2" xfId="42488" xr:uid="{BB67A3DF-7DFD-4ECD-8D47-7E6281EA40F9}"/>
    <cellStyle name="Calculation 3 3 4 9" xfId="26093" xr:uid="{795B0130-D4A8-40A1-A460-083E92363991}"/>
    <cellStyle name="Calculation 3 3 5" xfId="4331" xr:uid="{00000000-0005-0000-0000-0000700F0000}"/>
    <cellStyle name="Calculation 3 3 5 2" xfId="4332" xr:uid="{00000000-0005-0000-0000-0000710F0000}"/>
    <cellStyle name="Calculation 3 3 5 2 2" xfId="12143" xr:uid="{00000000-0005-0000-0000-0000720F0000}"/>
    <cellStyle name="Calculation 3 3 5 2 2 2" xfId="32133" xr:uid="{F968F7F7-8CDF-42B1-A175-8941B9EE9D39}"/>
    <cellStyle name="Calculation 3 3 5 2 3" xfId="15490" xr:uid="{00000000-0005-0000-0000-0000730F0000}"/>
    <cellStyle name="Calculation 3 3 5 2 3 2" xfId="35393" xr:uid="{4549C79F-EF27-46C8-938B-DAEF00707AA9}"/>
    <cellStyle name="Calculation 3 3 5 2 4" xfId="16925" xr:uid="{00000000-0005-0000-0000-0000740F0000}"/>
    <cellStyle name="Calculation 3 3 5 2 4 2" xfId="36816" xr:uid="{FA1506D5-185B-4E01-9E3A-4B41F19ADA3A}"/>
    <cellStyle name="Calculation 3 3 5 2 5" xfId="17807" xr:uid="{00000000-0005-0000-0000-0000750F0000}"/>
    <cellStyle name="Calculation 3 3 5 2 5 2" xfId="37692" xr:uid="{3A3826A2-75CB-402B-9729-BEB78519839B}"/>
    <cellStyle name="Calculation 3 3 5 2 6" xfId="18747" xr:uid="{00000000-0005-0000-0000-0000760F0000}"/>
    <cellStyle name="Calculation 3 3 5 2 6 2" xfId="38630" xr:uid="{68F213AD-CE5F-4BE3-BDD9-98AEDB2DC9BB}"/>
    <cellStyle name="Calculation 3 3 5 2 7" xfId="22624" xr:uid="{00000000-0005-0000-0000-0000770F0000}"/>
    <cellStyle name="Calculation 3 3 5 2 7 2" xfId="42495" xr:uid="{B1943252-DA39-4EE7-A8E1-DD1ECA6FB0F8}"/>
    <cellStyle name="Calculation 3 3 5 2 8" xfId="26096" xr:uid="{CED46314-64B1-4FCF-A114-AAF321804A87}"/>
    <cellStyle name="Calculation 3 3 5 3" xfId="12142" xr:uid="{00000000-0005-0000-0000-0000780F0000}"/>
    <cellStyle name="Calculation 3 3 5 3 2" xfId="32132" xr:uid="{E14DC1F9-6A53-4D1E-8A56-D52DD6A43662}"/>
    <cellStyle name="Calculation 3 3 5 4" xfId="11489" xr:uid="{00000000-0005-0000-0000-0000790F0000}"/>
    <cellStyle name="Calculation 3 3 5 4 2" xfId="31484" xr:uid="{D21AF9E8-E814-4333-B072-F0CC13A06F19}"/>
    <cellStyle name="Calculation 3 3 5 5" xfId="15704" xr:uid="{00000000-0005-0000-0000-00007A0F0000}"/>
    <cellStyle name="Calculation 3 3 5 5 2" xfId="35603" xr:uid="{0767AD62-4E68-46FF-B704-4D94994FE22D}"/>
    <cellStyle name="Calculation 3 3 5 6" xfId="17434" xr:uid="{00000000-0005-0000-0000-00007B0F0000}"/>
    <cellStyle name="Calculation 3 3 5 6 2" xfId="37322" xr:uid="{60BB67FD-69B6-4B6C-8C83-31756F82B6F9}"/>
    <cellStyle name="Calculation 3 3 5 7" xfId="9701" xr:uid="{00000000-0005-0000-0000-00007C0F0000}"/>
    <cellStyle name="Calculation 3 3 5 7 2" xfId="29727" xr:uid="{B37251D5-E58E-4AB6-A022-39A0D35678D0}"/>
    <cellStyle name="Calculation 3 3 5 8" xfId="20202" xr:uid="{00000000-0005-0000-0000-00007D0F0000}"/>
    <cellStyle name="Calculation 3 3 5 8 2" xfId="40078" xr:uid="{A4E5C1D0-D16B-4006-AB9F-25E028513C0F}"/>
    <cellStyle name="Calculation 3 3 5 9" xfId="26095" xr:uid="{732909AA-984E-46B2-A5AF-FDBC7793BEA8}"/>
    <cellStyle name="Calculation 3 3 6" xfId="4333" xr:uid="{00000000-0005-0000-0000-00007E0F0000}"/>
    <cellStyle name="Calculation 3 3 6 2" xfId="12144" xr:uid="{00000000-0005-0000-0000-00007F0F0000}"/>
    <cellStyle name="Calculation 3 3 6 2 2" xfId="32134" xr:uid="{AC17267D-2C5A-443F-993E-F00B68E64AEC}"/>
    <cellStyle name="Calculation 3 3 6 3" xfId="10116" xr:uid="{00000000-0005-0000-0000-0000800F0000}"/>
    <cellStyle name="Calculation 3 3 6 3 2" xfId="30130" xr:uid="{0A7CFC4A-3F4C-4037-AB73-C661B6A3DEDA}"/>
    <cellStyle name="Calculation 3 3 6 4" xfId="15469" xr:uid="{00000000-0005-0000-0000-0000810F0000}"/>
    <cellStyle name="Calculation 3 3 6 4 2" xfId="35372" xr:uid="{067F4038-A745-48F2-9E50-64F4D7CD4FF5}"/>
    <cellStyle name="Calculation 3 3 6 5" xfId="14793" xr:uid="{00000000-0005-0000-0000-0000820F0000}"/>
    <cellStyle name="Calculation 3 3 6 5 2" xfId="34704" xr:uid="{135F0738-7AEF-4102-8814-3FD1BC571663}"/>
    <cellStyle name="Calculation 3 3 6 6" xfId="17069" xr:uid="{00000000-0005-0000-0000-0000830F0000}"/>
    <cellStyle name="Calculation 3 3 6 6 2" xfId="36960" xr:uid="{B839812F-DF03-4F59-8DA9-F472BD0E711B}"/>
    <cellStyle name="Calculation 3 3 6 7" xfId="10200" xr:uid="{00000000-0005-0000-0000-0000840F0000}"/>
    <cellStyle name="Calculation 3 3 6 7 2" xfId="30214" xr:uid="{6EF3BD21-2B80-46DD-80C3-C0F2D68F7EA9}"/>
    <cellStyle name="Calculation 3 3 6 8" xfId="26097" xr:uid="{6B9F4947-7E74-45E3-B0BA-3AD37B989EDF}"/>
    <cellStyle name="Calculation 3 3 7" xfId="10809" xr:uid="{00000000-0005-0000-0000-0000850F0000}"/>
    <cellStyle name="Calculation 3 3 7 2" xfId="30808" xr:uid="{1A66E406-AD20-48EA-B492-3E507F337034}"/>
    <cellStyle name="Calculation 3 4" xfId="2559" xr:uid="{00000000-0005-0000-0000-0000860F0000}"/>
    <cellStyle name="Calculation 3 4 2" xfId="2626" xr:uid="{00000000-0005-0000-0000-0000870F0000}"/>
    <cellStyle name="Calculation 3 4 2 2" xfId="4334" xr:uid="{00000000-0005-0000-0000-0000880F0000}"/>
    <cellStyle name="Calculation 3 4 2 2 2" xfId="4335" xr:uid="{00000000-0005-0000-0000-0000890F0000}"/>
    <cellStyle name="Calculation 3 4 2 2 2 2" xfId="12146" xr:uid="{00000000-0005-0000-0000-00008A0F0000}"/>
    <cellStyle name="Calculation 3 4 2 2 2 2 2" xfId="32136" xr:uid="{44F62245-3093-4111-9170-DB1C1E3E30C4}"/>
    <cellStyle name="Calculation 3 4 2 2 2 3" xfId="10118" xr:uid="{00000000-0005-0000-0000-00008B0F0000}"/>
    <cellStyle name="Calculation 3 4 2 2 2 3 2" xfId="30132" xr:uid="{68EB522D-586A-4E6C-8DA2-88B2AAC071B9}"/>
    <cellStyle name="Calculation 3 4 2 2 2 4" xfId="18829" xr:uid="{00000000-0005-0000-0000-00008C0F0000}"/>
    <cellStyle name="Calculation 3 4 2 2 2 4 2" xfId="38712" xr:uid="{5D4726A6-6D49-4607-AA0F-A28B8282AC9E}"/>
    <cellStyle name="Calculation 3 4 2 2 2 5" xfId="18871" xr:uid="{00000000-0005-0000-0000-00008D0F0000}"/>
    <cellStyle name="Calculation 3 4 2 2 2 5 2" xfId="38754" xr:uid="{FCF1010F-7705-474E-9222-6B97ECC45CF2}"/>
    <cellStyle name="Calculation 3 4 2 2 2 6" xfId="10577" xr:uid="{00000000-0005-0000-0000-00008E0F0000}"/>
    <cellStyle name="Calculation 3 4 2 2 2 6 2" xfId="30589" xr:uid="{3E80D763-8D01-4A64-A7AC-46C1A60E5A43}"/>
    <cellStyle name="Calculation 3 4 2 2 2 7" xfId="22616" xr:uid="{00000000-0005-0000-0000-00008F0F0000}"/>
    <cellStyle name="Calculation 3 4 2 2 2 7 2" xfId="42487" xr:uid="{9990CB42-BE59-454E-9DA8-6C034FD06049}"/>
    <cellStyle name="Calculation 3 4 2 2 2 8" xfId="26099" xr:uid="{D1BF9F62-81D1-4660-AB13-C41A3282ED25}"/>
    <cellStyle name="Calculation 3 4 2 2 3" xfId="12145" xr:uid="{00000000-0005-0000-0000-0000900F0000}"/>
    <cellStyle name="Calculation 3 4 2 2 3 2" xfId="32135" xr:uid="{071B107D-44FB-4E38-94E1-52A79D578F3C}"/>
    <cellStyle name="Calculation 3 4 2 2 4" xfId="10117" xr:uid="{00000000-0005-0000-0000-0000910F0000}"/>
    <cellStyle name="Calculation 3 4 2 2 4 2" xfId="30131" xr:uid="{07D0EA62-59D2-476C-9824-2FCD2851D67D}"/>
    <cellStyle name="Calculation 3 4 2 2 5" xfId="18811" xr:uid="{00000000-0005-0000-0000-0000920F0000}"/>
    <cellStyle name="Calculation 3 4 2 2 5 2" xfId="38694" xr:uid="{A98076F8-B4E0-4AE5-A7A0-B0FBCB2F4C87}"/>
    <cellStyle name="Calculation 3 4 2 2 6" xfId="16420" xr:uid="{00000000-0005-0000-0000-0000930F0000}"/>
    <cellStyle name="Calculation 3 4 2 2 6 2" xfId="36313" xr:uid="{9282A64B-6898-4BB1-A445-D51B5313BA42}"/>
    <cellStyle name="Calculation 3 4 2 2 7" xfId="19251" xr:uid="{00000000-0005-0000-0000-0000940F0000}"/>
    <cellStyle name="Calculation 3 4 2 2 7 2" xfId="39129" xr:uid="{6DBCED7A-8E17-4C24-8FE5-777A1E2B11FC}"/>
    <cellStyle name="Calculation 3 4 2 2 8" xfId="8946" xr:uid="{00000000-0005-0000-0000-0000950F0000}"/>
    <cellStyle name="Calculation 3 4 2 2 8 2" xfId="28979" xr:uid="{167241DD-BFC2-4405-947D-7C4F7DD50A5D}"/>
    <cellStyle name="Calculation 3 4 2 2 9" xfId="26098" xr:uid="{244EBA18-BFE7-4A8D-9BB5-7A7287E41206}"/>
    <cellStyle name="Calculation 3 4 2 3" xfId="4336" xr:uid="{00000000-0005-0000-0000-0000960F0000}"/>
    <cellStyle name="Calculation 3 4 2 3 2" xfId="4337" xr:uid="{00000000-0005-0000-0000-0000970F0000}"/>
    <cellStyle name="Calculation 3 4 2 3 2 2" xfId="12148" xr:uid="{00000000-0005-0000-0000-0000980F0000}"/>
    <cellStyle name="Calculation 3 4 2 3 2 2 2" xfId="32138" xr:uid="{9154CB63-88BC-420C-8D30-81B3F9C0A5BC}"/>
    <cellStyle name="Calculation 3 4 2 3 2 3" xfId="11490" xr:uid="{00000000-0005-0000-0000-0000990F0000}"/>
    <cellStyle name="Calculation 3 4 2 3 2 3 2" xfId="31485" xr:uid="{280AB5C6-C8AD-4C56-B7AF-E0BFEDF28BDF}"/>
    <cellStyle name="Calculation 3 4 2 3 2 4" xfId="18801" xr:uid="{00000000-0005-0000-0000-00009A0F0000}"/>
    <cellStyle name="Calculation 3 4 2 3 2 4 2" xfId="38684" xr:uid="{1983F164-6BBA-4096-BA6A-81F4064CDBE3}"/>
    <cellStyle name="Calculation 3 4 2 3 2 5" xfId="8754" xr:uid="{00000000-0005-0000-0000-00009B0F0000}"/>
    <cellStyle name="Calculation 3 4 2 3 2 5 2" xfId="28797" xr:uid="{2BC15623-3DE3-48F8-AF08-D7504D8FE3D5}"/>
    <cellStyle name="Calculation 3 4 2 3 2 6" xfId="8995" xr:uid="{00000000-0005-0000-0000-00009C0F0000}"/>
    <cellStyle name="Calculation 3 4 2 3 2 6 2" xfId="29027" xr:uid="{49E3A8E5-9F95-4C71-B595-47868C7304E8}"/>
    <cellStyle name="Calculation 3 4 2 3 2 7" xfId="9470" xr:uid="{00000000-0005-0000-0000-00009D0F0000}"/>
    <cellStyle name="Calculation 3 4 2 3 2 7 2" xfId="29496" xr:uid="{1418C0D9-880B-422E-BDF1-DA14F4B725E3}"/>
    <cellStyle name="Calculation 3 4 2 3 2 8" xfId="26101" xr:uid="{F6576A61-A857-4428-A6CA-6A6B50F659FC}"/>
    <cellStyle name="Calculation 3 4 2 3 3" xfId="12147" xr:uid="{00000000-0005-0000-0000-00009E0F0000}"/>
    <cellStyle name="Calculation 3 4 2 3 3 2" xfId="32137" xr:uid="{C11ABC6C-5670-4E67-AA4D-4BEDDF5103AD}"/>
    <cellStyle name="Calculation 3 4 2 3 4" xfId="15491" xr:uid="{00000000-0005-0000-0000-00009F0F0000}"/>
    <cellStyle name="Calculation 3 4 2 3 4 2" xfId="35394" xr:uid="{4EE1B064-22AB-4A2F-BE70-3831B06D9157}"/>
    <cellStyle name="Calculation 3 4 2 3 5" xfId="11366" xr:uid="{00000000-0005-0000-0000-0000A00F0000}"/>
    <cellStyle name="Calculation 3 4 2 3 5 2" xfId="31362" xr:uid="{76162847-604C-4E25-BBC4-BEDE87E021D5}"/>
    <cellStyle name="Calculation 3 4 2 3 6" xfId="16804" xr:uid="{00000000-0005-0000-0000-0000A10F0000}"/>
    <cellStyle name="Calculation 3 4 2 3 6 2" xfId="36695" xr:uid="{3E00E247-6CF9-4CC8-8B26-02AECB299565}"/>
    <cellStyle name="Calculation 3 4 2 3 7" xfId="10256" xr:uid="{00000000-0005-0000-0000-0000A20F0000}"/>
    <cellStyle name="Calculation 3 4 2 3 7 2" xfId="30269" xr:uid="{F8D25E7C-CDE9-4F7E-BD70-5930DC9A2044}"/>
    <cellStyle name="Calculation 3 4 2 3 8" xfId="22625" xr:uid="{00000000-0005-0000-0000-0000A30F0000}"/>
    <cellStyle name="Calculation 3 4 2 3 8 2" xfId="42496" xr:uid="{36A8F34C-9FD0-4BC9-A952-A5E4EDB4F2B0}"/>
    <cellStyle name="Calculation 3 4 2 3 9" xfId="26100" xr:uid="{DF4C62CC-1D29-4F1E-AEA5-1BFD326C7FA9}"/>
    <cellStyle name="Calculation 3 4 2 4" xfId="4338" xr:uid="{00000000-0005-0000-0000-0000A40F0000}"/>
    <cellStyle name="Calculation 3 4 2 4 2" xfId="4339" xr:uid="{00000000-0005-0000-0000-0000A50F0000}"/>
    <cellStyle name="Calculation 3 4 2 4 2 2" xfId="12150" xr:uid="{00000000-0005-0000-0000-0000A60F0000}"/>
    <cellStyle name="Calculation 3 4 2 4 2 2 2" xfId="32140" xr:uid="{1DE1FE4E-A85E-4CF9-9944-59199EFA7116}"/>
    <cellStyle name="Calculation 3 4 2 4 2 3" xfId="10120" xr:uid="{00000000-0005-0000-0000-0000A70F0000}"/>
    <cellStyle name="Calculation 3 4 2 4 2 3 2" xfId="30134" xr:uid="{1095612B-E1C5-4808-917F-E8F94EF72E19}"/>
    <cellStyle name="Calculation 3 4 2 4 2 4" xfId="9243" xr:uid="{00000000-0005-0000-0000-0000A80F0000}"/>
    <cellStyle name="Calculation 3 4 2 4 2 4 2" xfId="29271" xr:uid="{DD91B885-118A-47F4-B924-0C2AA4003B4A}"/>
    <cellStyle name="Calculation 3 4 2 4 2 5" xfId="14794" xr:uid="{00000000-0005-0000-0000-0000A90F0000}"/>
    <cellStyle name="Calculation 3 4 2 4 2 5 2" xfId="34705" xr:uid="{3EE30F90-6DBA-475D-AF5D-FE16A75915C7}"/>
    <cellStyle name="Calculation 3 4 2 4 2 6" xfId="15907" xr:uid="{00000000-0005-0000-0000-0000AA0F0000}"/>
    <cellStyle name="Calculation 3 4 2 4 2 6 2" xfId="35803" xr:uid="{04E3391A-6924-4787-A42C-0222FAC5FD05}"/>
    <cellStyle name="Calculation 3 4 2 4 2 7" xfId="9914" xr:uid="{00000000-0005-0000-0000-0000AB0F0000}"/>
    <cellStyle name="Calculation 3 4 2 4 2 7 2" xfId="29933" xr:uid="{FC3375F0-C797-45AB-947C-405F64CA66EC}"/>
    <cellStyle name="Calculation 3 4 2 4 2 8" xfId="26103" xr:uid="{45830559-EB5A-49CF-A10B-A6A48057D671}"/>
    <cellStyle name="Calculation 3 4 2 4 3" xfId="12149" xr:uid="{00000000-0005-0000-0000-0000AC0F0000}"/>
    <cellStyle name="Calculation 3 4 2 4 3 2" xfId="32139" xr:uid="{9108C47A-5C4C-4CDE-95AB-F0D77AE7B1BA}"/>
    <cellStyle name="Calculation 3 4 2 4 4" xfId="10119" xr:uid="{00000000-0005-0000-0000-0000AD0F0000}"/>
    <cellStyle name="Calculation 3 4 2 4 4 2" xfId="30133" xr:uid="{0141437B-BE9D-482A-8F53-BCA3F7A544C9}"/>
    <cellStyle name="Calculation 3 4 2 4 5" xfId="18799" xr:uid="{00000000-0005-0000-0000-0000AE0F0000}"/>
    <cellStyle name="Calculation 3 4 2 4 5 2" xfId="38682" xr:uid="{4FC1024A-C8F6-4FB5-9866-B929A95B16EB}"/>
    <cellStyle name="Calculation 3 4 2 4 6" xfId="10224" xr:uid="{00000000-0005-0000-0000-0000AF0F0000}"/>
    <cellStyle name="Calculation 3 4 2 4 6 2" xfId="30238" xr:uid="{9A103F46-6DFC-42E7-B654-32A6651AE188}"/>
    <cellStyle name="Calculation 3 4 2 4 7" xfId="19319" xr:uid="{00000000-0005-0000-0000-0000B00F0000}"/>
    <cellStyle name="Calculation 3 4 2 4 7 2" xfId="39197" xr:uid="{D98431B5-072A-4DF9-B860-1FED5F551B58}"/>
    <cellStyle name="Calculation 3 4 2 4 8" xfId="22707" xr:uid="{00000000-0005-0000-0000-0000B10F0000}"/>
    <cellStyle name="Calculation 3 4 2 4 8 2" xfId="42578" xr:uid="{78125B0E-70DB-4B9A-BE1D-BF77E7037C08}"/>
    <cellStyle name="Calculation 3 4 2 4 9" xfId="26102" xr:uid="{BF988D4E-5393-4779-9956-C0EB05E851ED}"/>
    <cellStyle name="Calculation 3 4 2 5" xfId="4340" xr:uid="{00000000-0005-0000-0000-0000B20F0000}"/>
    <cellStyle name="Calculation 3 4 2 5 2" xfId="12151" xr:uid="{00000000-0005-0000-0000-0000B30F0000}"/>
    <cellStyle name="Calculation 3 4 2 5 2 2" xfId="32141" xr:uid="{6CA7A4A6-4865-4325-B16C-A34E6B2D6644}"/>
    <cellStyle name="Calculation 3 4 2 5 3" xfId="10121" xr:uid="{00000000-0005-0000-0000-0000B40F0000}"/>
    <cellStyle name="Calculation 3 4 2 5 3 2" xfId="30135" xr:uid="{7971F091-C084-45A5-A9AF-650C1F866E4E}"/>
    <cellStyle name="Calculation 3 4 2 5 4" xfId="18798" xr:uid="{00000000-0005-0000-0000-0000B50F0000}"/>
    <cellStyle name="Calculation 3 4 2 5 4 2" xfId="38681" xr:uid="{1E89AD09-1055-440F-ADDF-8411ACA32843}"/>
    <cellStyle name="Calculation 3 4 2 5 5" xfId="19812" xr:uid="{00000000-0005-0000-0000-0000B60F0000}"/>
    <cellStyle name="Calculation 3 4 2 5 5 2" xfId="39689" xr:uid="{E8E20EBA-416A-4674-8179-C0399BB33C9B}"/>
    <cellStyle name="Calculation 3 4 2 5 6" xfId="19250" xr:uid="{00000000-0005-0000-0000-0000B70F0000}"/>
    <cellStyle name="Calculation 3 4 2 5 6 2" xfId="39128" xr:uid="{72862403-FC31-4F65-A2F7-FFECB23E65D0}"/>
    <cellStyle name="Calculation 3 4 2 5 7" xfId="22913" xr:uid="{00000000-0005-0000-0000-0000B80F0000}"/>
    <cellStyle name="Calculation 3 4 2 5 7 2" xfId="42784" xr:uid="{A916C133-5C5C-465F-8D77-7AAEEE6C3FA3}"/>
    <cellStyle name="Calculation 3 4 2 5 8" xfId="26104" xr:uid="{CCFC7915-DE82-46C6-9708-DB914998D933}"/>
    <cellStyle name="Calculation 3 4 2 6" xfId="10896" xr:uid="{00000000-0005-0000-0000-0000B90F0000}"/>
    <cellStyle name="Calculation 3 4 2 6 2" xfId="30893" xr:uid="{B3C3E2C2-A678-4C6C-A4F1-B470AFE392E8}"/>
    <cellStyle name="Calculation 3 4 2 7" xfId="3650" xr:uid="{00000000-0005-0000-0000-0000BA0F0000}"/>
    <cellStyle name="Calculation 3 4 3" xfId="4341" xr:uid="{00000000-0005-0000-0000-0000BB0F0000}"/>
    <cellStyle name="Calculation 3 4 3 2" xfId="4342" xr:uid="{00000000-0005-0000-0000-0000BC0F0000}"/>
    <cellStyle name="Calculation 3 4 3 2 2" xfId="12153" xr:uid="{00000000-0005-0000-0000-0000BD0F0000}"/>
    <cellStyle name="Calculation 3 4 3 2 2 2" xfId="32143" xr:uid="{8C6F3300-9F4C-4D8C-ADE3-8D0E5635EE06}"/>
    <cellStyle name="Calculation 3 4 3 2 3" xfId="15492" xr:uid="{00000000-0005-0000-0000-0000BE0F0000}"/>
    <cellStyle name="Calculation 3 4 3 2 3 2" xfId="35395" xr:uid="{FFB71051-4320-4F36-95DA-43A62E97162D}"/>
    <cellStyle name="Calculation 3 4 3 2 4" xfId="19007" xr:uid="{00000000-0005-0000-0000-0000BF0F0000}"/>
    <cellStyle name="Calculation 3 4 3 2 4 2" xfId="38890" xr:uid="{F2E8FF48-5A27-42D8-B7A4-167AD1C62D8A}"/>
    <cellStyle name="Calculation 3 4 3 2 5" xfId="8631" xr:uid="{00000000-0005-0000-0000-0000C00F0000}"/>
    <cellStyle name="Calculation 3 4 3 2 5 2" xfId="28683" xr:uid="{669D4535-354A-4AED-8FDA-C642CC5D2C10}"/>
    <cellStyle name="Calculation 3 4 3 2 6" xfId="19634" xr:uid="{00000000-0005-0000-0000-0000C10F0000}"/>
    <cellStyle name="Calculation 3 4 3 2 6 2" xfId="39511" xr:uid="{29B6B69D-97CF-4255-9006-D5E29BC9FB85}"/>
    <cellStyle name="Calculation 3 4 3 2 7" xfId="17287" xr:uid="{00000000-0005-0000-0000-0000C20F0000}"/>
    <cellStyle name="Calculation 3 4 3 2 7 2" xfId="37176" xr:uid="{0FDD302F-C845-4EF7-8CD6-1BEF228026F2}"/>
    <cellStyle name="Calculation 3 4 3 2 8" xfId="26106" xr:uid="{D3F9D77B-79F4-4211-A8A4-59BE57BB958A}"/>
    <cellStyle name="Calculation 3 4 3 3" xfId="12152" xr:uid="{00000000-0005-0000-0000-0000C30F0000}"/>
    <cellStyle name="Calculation 3 4 3 3 2" xfId="32142" xr:uid="{01ABFC77-351D-4BF3-8778-9FD52AADD6CC}"/>
    <cellStyle name="Calculation 3 4 3 4" xfId="10122" xr:uid="{00000000-0005-0000-0000-0000C40F0000}"/>
    <cellStyle name="Calculation 3 4 3 4 2" xfId="30136" xr:uid="{A64D68C1-ACDE-4B58-9CA1-54B9B6FD8005}"/>
    <cellStyle name="Calculation 3 4 3 5" xfId="18797" xr:uid="{00000000-0005-0000-0000-0000C50F0000}"/>
    <cellStyle name="Calculation 3 4 3 5 2" xfId="38680" xr:uid="{C2194EC4-8571-4BFF-A8CC-2BE84892F1EA}"/>
    <cellStyle name="Calculation 3 4 3 6" xfId="9919" xr:uid="{00000000-0005-0000-0000-0000C60F0000}"/>
    <cellStyle name="Calculation 3 4 3 6 2" xfId="29938" xr:uid="{AED2905F-CC60-4D45-A29D-1EB94718C0B6}"/>
    <cellStyle name="Calculation 3 4 3 7" xfId="19816" xr:uid="{00000000-0005-0000-0000-0000C70F0000}"/>
    <cellStyle name="Calculation 3 4 3 7 2" xfId="39693" xr:uid="{9F96419C-1895-4A58-898A-154ADEB73114}"/>
    <cellStyle name="Calculation 3 4 3 8" xfId="17436" xr:uid="{00000000-0005-0000-0000-0000C80F0000}"/>
    <cellStyle name="Calculation 3 4 3 8 2" xfId="37324" xr:uid="{E88EB2A2-917E-4E95-9B98-21ABBC51A142}"/>
    <cellStyle name="Calculation 3 4 3 9" xfId="26105" xr:uid="{26E77312-432C-4816-B811-B52D69CF7C3B}"/>
    <cellStyle name="Calculation 3 4 4" xfId="4343" xr:uid="{00000000-0005-0000-0000-0000C90F0000}"/>
    <cellStyle name="Calculation 3 4 4 2" xfId="4344" xr:uid="{00000000-0005-0000-0000-0000CA0F0000}"/>
    <cellStyle name="Calculation 3 4 4 2 2" xfId="12155" xr:uid="{00000000-0005-0000-0000-0000CB0F0000}"/>
    <cellStyle name="Calculation 3 4 4 2 2 2" xfId="32145" xr:uid="{C4C5EC44-4990-4B82-9BBB-D8C6DA047B15}"/>
    <cellStyle name="Calculation 3 4 4 2 3" xfId="11491" xr:uid="{00000000-0005-0000-0000-0000CC0F0000}"/>
    <cellStyle name="Calculation 3 4 4 2 3 2" xfId="31486" xr:uid="{ECE1C9BD-AD1F-4ABB-81B0-1A5BF2D47081}"/>
    <cellStyle name="Calculation 3 4 4 2 4" xfId="11080" xr:uid="{00000000-0005-0000-0000-0000CD0F0000}"/>
    <cellStyle name="Calculation 3 4 4 2 4 2" xfId="31076" xr:uid="{158909D5-66BE-4DE7-9557-EC192526F1DC}"/>
    <cellStyle name="Calculation 3 4 4 2 5" xfId="10315" xr:uid="{00000000-0005-0000-0000-0000CE0F0000}"/>
    <cellStyle name="Calculation 3 4 4 2 5 2" xfId="30328" xr:uid="{4F95509B-9787-480D-8011-848F336BB949}"/>
    <cellStyle name="Calculation 3 4 4 2 6" xfId="14743" xr:uid="{00000000-0005-0000-0000-0000CF0F0000}"/>
    <cellStyle name="Calculation 3 4 4 2 6 2" xfId="34654" xr:uid="{28212842-0041-4175-A9F9-319EC1B0D54B}"/>
    <cellStyle name="Calculation 3 4 4 2 7" xfId="22914" xr:uid="{00000000-0005-0000-0000-0000D00F0000}"/>
    <cellStyle name="Calculation 3 4 4 2 7 2" xfId="42785" xr:uid="{38083878-E889-44DC-9BFB-63D71E6C40E0}"/>
    <cellStyle name="Calculation 3 4 4 2 8" xfId="26108" xr:uid="{4A0A3F2D-5098-4333-85E4-8B26757D2A98}"/>
    <cellStyle name="Calculation 3 4 4 3" xfId="12154" xr:uid="{00000000-0005-0000-0000-0000D10F0000}"/>
    <cellStyle name="Calculation 3 4 4 3 2" xfId="32144" xr:uid="{8005B176-C343-4CBD-9222-CF67892FC5CE}"/>
    <cellStyle name="Calculation 3 4 4 4" xfId="10123" xr:uid="{00000000-0005-0000-0000-0000D20F0000}"/>
    <cellStyle name="Calculation 3 4 4 4 2" xfId="30137" xr:uid="{1D583621-AA99-4B41-AB60-F32B05D533B1}"/>
    <cellStyle name="Calculation 3 4 4 5" xfId="16055" xr:uid="{00000000-0005-0000-0000-0000D30F0000}"/>
    <cellStyle name="Calculation 3 4 4 5 2" xfId="35950" xr:uid="{731508A2-B65E-41BE-A1CF-4B5BB271EE35}"/>
    <cellStyle name="Calculation 3 4 4 6" xfId="16659" xr:uid="{00000000-0005-0000-0000-0000D40F0000}"/>
    <cellStyle name="Calculation 3 4 4 6 2" xfId="36552" xr:uid="{A43C3083-7380-46EF-8F99-BB1DB2235CC7}"/>
    <cellStyle name="Calculation 3 4 4 7" xfId="8677" xr:uid="{00000000-0005-0000-0000-0000D50F0000}"/>
    <cellStyle name="Calculation 3 4 4 7 2" xfId="28728" xr:uid="{1CA9A886-78B7-4212-984D-FB654FD4743E}"/>
    <cellStyle name="Calculation 3 4 4 8" xfId="11381" xr:uid="{00000000-0005-0000-0000-0000D60F0000}"/>
    <cellStyle name="Calculation 3 4 4 8 2" xfId="31376" xr:uid="{416246AE-B2E1-4FB7-8E5C-7A717D0C06B9}"/>
    <cellStyle name="Calculation 3 4 4 9" xfId="26107" xr:uid="{74668181-6CF3-4551-A29A-C668879091CA}"/>
    <cellStyle name="Calculation 3 4 5" xfId="4345" xr:uid="{00000000-0005-0000-0000-0000D70F0000}"/>
    <cellStyle name="Calculation 3 4 5 2" xfId="4346" xr:uid="{00000000-0005-0000-0000-0000D80F0000}"/>
    <cellStyle name="Calculation 3 4 5 2 2" xfId="12157" xr:uid="{00000000-0005-0000-0000-0000D90F0000}"/>
    <cellStyle name="Calculation 3 4 5 2 2 2" xfId="32147" xr:uid="{452968C4-F578-426F-A44C-E6AB7C9135F2}"/>
    <cellStyle name="Calculation 3 4 5 2 3" xfId="15493" xr:uid="{00000000-0005-0000-0000-0000DA0F0000}"/>
    <cellStyle name="Calculation 3 4 5 2 3 2" xfId="35396" xr:uid="{D6FE694E-38FF-4496-928F-4D0F504284CE}"/>
    <cellStyle name="Calculation 3 4 5 2 4" xfId="15285" xr:uid="{00000000-0005-0000-0000-0000DB0F0000}"/>
    <cellStyle name="Calculation 3 4 5 2 4 2" xfId="35196" xr:uid="{9823C6C2-A750-4C07-8B34-2C5C6C78B9FF}"/>
    <cellStyle name="Calculation 3 4 5 2 5" xfId="10245" xr:uid="{00000000-0005-0000-0000-0000DC0F0000}"/>
    <cellStyle name="Calculation 3 4 5 2 5 2" xfId="30258" xr:uid="{B45C44DE-A9E3-45F0-B1E8-7D08A179B453}"/>
    <cellStyle name="Calculation 3 4 5 2 6" xfId="18005" xr:uid="{00000000-0005-0000-0000-0000DD0F0000}"/>
    <cellStyle name="Calculation 3 4 5 2 6 2" xfId="37890" xr:uid="{3E8F710C-B0D8-4BDC-8A46-68520BDACB3A}"/>
    <cellStyle name="Calculation 3 4 5 2 7" xfId="20096" xr:uid="{00000000-0005-0000-0000-0000DE0F0000}"/>
    <cellStyle name="Calculation 3 4 5 2 7 2" xfId="39972" xr:uid="{747BB3F9-0E82-4D63-8F81-5840EE9FCAF4}"/>
    <cellStyle name="Calculation 3 4 5 2 8" xfId="26110" xr:uid="{B6FADD35-F5AC-4D17-9CFF-4B8D59D7F008}"/>
    <cellStyle name="Calculation 3 4 5 3" xfId="12156" xr:uid="{00000000-0005-0000-0000-0000DF0F0000}"/>
    <cellStyle name="Calculation 3 4 5 3 2" xfId="32146" xr:uid="{21B3B01A-9354-4FC9-8F5F-1F5DF535876A}"/>
    <cellStyle name="Calculation 3 4 5 4" xfId="10124" xr:uid="{00000000-0005-0000-0000-0000E00F0000}"/>
    <cellStyle name="Calculation 3 4 5 4 2" xfId="30138" xr:uid="{121DDC99-03D5-4114-81D5-B38E5D6B16D5}"/>
    <cellStyle name="Calculation 3 4 5 5" xfId="11266" xr:uid="{00000000-0005-0000-0000-0000E10F0000}"/>
    <cellStyle name="Calculation 3 4 5 5 2" xfId="31262" xr:uid="{73F1828E-378A-4C02-9DC6-07065D4E5CA3}"/>
    <cellStyle name="Calculation 3 4 5 6" xfId="11539" xr:uid="{00000000-0005-0000-0000-0000E20F0000}"/>
    <cellStyle name="Calculation 3 4 5 6 2" xfId="31534" xr:uid="{51F492E5-E90F-4153-8385-DFBE1E0B8D7A}"/>
    <cellStyle name="Calculation 3 4 5 7" xfId="15891" xr:uid="{00000000-0005-0000-0000-0000E30F0000}"/>
    <cellStyle name="Calculation 3 4 5 7 2" xfId="35787" xr:uid="{8BB3641E-7A9D-44CE-AB6D-70B911857C4E}"/>
    <cellStyle name="Calculation 3 4 5 8" xfId="22915" xr:uid="{00000000-0005-0000-0000-0000E40F0000}"/>
    <cellStyle name="Calculation 3 4 5 8 2" xfId="42786" xr:uid="{D598F83F-5226-43CF-A4C4-A02DD6D5FF9B}"/>
    <cellStyle name="Calculation 3 4 5 9" xfId="26109" xr:uid="{22BF51EC-E5C9-4007-A88C-D4DF91346783}"/>
    <cellStyle name="Calculation 3 4 6" xfId="4347" xr:uid="{00000000-0005-0000-0000-0000E50F0000}"/>
    <cellStyle name="Calculation 3 4 6 2" xfId="12158" xr:uid="{00000000-0005-0000-0000-0000E60F0000}"/>
    <cellStyle name="Calculation 3 4 6 2 2" xfId="32148" xr:uid="{A9E416D9-12F5-4CDC-9ECC-91343DAF9524}"/>
    <cellStyle name="Calculation 3 4 6 3" xfId="10125" xr:uid="{00000000-0005-0000-0000-0000E70F0000}"/>
    <cellStyle name="Calculation 3 4 6 3 2" xfId="30139" xr:uid="{96631DE9-7A4C-4AC1-A499-BB3A3B7D1C09}"/>
    <cellStyle name="Calculation 3 4 6 4" xfId="9731" xr:uid="{00000000-0005-0000-0000-0000E80F0000}"/>
    <cellStyle name="Calculation 3 4 6 4 2" xfId="29757" xr:uid="{A5C0183B-E57B-4AB8-918F-AEC4B899600C}"/>
    <cellStyle name="Calculation 3 4 6 5" xfId="8762" xr:uid="{00000000-0005-0000-0000-0000E90F0000}"/>
    <cellStyle name="Calculation 3 4 6 5 2" xfId="28804" xr:uid="{C6C05CD6-F35A-4D41-B87E-8E5E9FDB01A1}"/>
    <cellStyle name="Calculation 3 4 6 6" xfId="18737" xr:uid="{00000000-0005-0000-0000-0000EA0F0000}"/>
    <cellStyle name="Calculation 3 4 6 6 2" xfId="38620" xr:uid="{0BD4B6F1-EB45-48C1-A725-D397E9516932}"/>
    <cellStyle name="Calculation 3 4 6 7" xfId="24924" xr:uid="{00000000-0005-0000-0000-0000EB0F0000}"/>
    <cellStyle name="Calculation 3 4 6 7 2" xfId="44782" xr:uid="{2D671070-EC66-400B-AB67-D1D6A9D4501D}"/>
    <cellStyle name="Calculation 3 4 6 8" xfId="26111" xr:uid="{12B59052-92F0-45A1-A73F-D15220F1690A}"/>
    <cellStyle name="Calculation 3 4 7" xfId="10831" xr:uid="{00000000-0005-0000-0000-0000EC0F0000}"/>
    <cellStyle name="Calculation 3 4 7 2" xfId="30829" xr:uid="{2B0B0FAD-8650-41EE-9EEA-55284D8C12A4}"/>
    <cellStyle name="Calculation 3 5" xfId="2627" xr:uid="{00000000-0005-0000-0000-0000ED0F0000}"/>
    <cellStyle name="Calculation 3 5 2" xfId="4348" xr:uid="{00000000-0005-0000-0000-0000EE0F0000}"/>
    <cellStyle name="Calculation 3 5 2 2" xfId="4349" xr:uid="{00000000-0005-0000-0000-0000EF0F0000}"/>
    <cellStyle name="Calculation 3 5 2 2 2" xfId="12160" xr:uid="{00000000-0005-0000-0000-0000F00F0000}"/>
    <cellStyle name="Calculation 3 5 2 2 2 2" xfId="32150" xr:uid="{BC73B1E6-39B6-41C6-BBD2-4923636B575D}"/>
    <cellStyle name="Calculation 3 5 2 2 3" xfId="11492" xr:uid="{00000000-0005-0000-0000-0000F10F0000}"/>
    <cellStyle name="Calculation 3 5 2 2 3 2" xfId="31487" xr:uid="{AB55824F-8EF5-47D2-A0E6-EECE00AD1660}"/>
    <cellStyle name="Calculation 3 5 2 2 4" xfId="19328" xr:uid="{00000000-0005-0000-0000-0000F20F0000}"/>
    <cellStyle name="Calculation 3 5 2 2 4 2" xfId="39206" xr:uid="{1C18BDEE-FE1D-4023-BA4A-3BD8160A7DF4}"/>
    <cellStyle name="Calculation 3 5 2 2 5" xfId="10568" xr:uid="{00000000-0005-0000-0000-0000F30F0000}"/>
    <cellStyle name="Calculation 3 5 2 2 5 2" xfId="30580" xr:uid="{94F1F725-19EF-4A7E-BF61-1C977ABCE254}"/>
    <cellStyle name="Calculation 3 5 2 2 6" xfId="16778" xr:uid="{00000000-0005-0000-0000-0000F40F0000}"/>
    <cellStyle name="Calculation 3 5 2 2 6 2" xfId="36669" xr:uid="{90D9AD68-91C6-403D-B9CD-A3A10D72A55E}"/>
    <cellStyle name="Calculation 3 5 2 2 7" xfId="22917" xr:uid="{00000000-0005-0000-0000-0000F50F0000}"/>
    <cellStyle name="Calculation 3 5 2 2 7 2" xfId="42788" xr:uid="{5ACBF3A5-ABD4-4395-951B-2B425050B6F0}"/>
    <cellStyle name="Calculation 3 5 2 2 8" xfId="26113" xr:uid="{94E98ABA-622D-4B4D-AD45-913874402283}"/>
    <cellStyle name="Calculation 3 5 2 3" xfId="12159" xr:uid="{00000000-0005-0000-0000-0000F60F0000}"/>
    <cellStyle name="Calculation 3 5 2 3 2" xfId="32149" xr:uid="{683673EA-31B9-4619-BA99-D01E4C0DEB1E}"/>
    <cellStyle name="Calculation 3 5 2 4" xfId="10126" xr:uid="{00000000-0005-0000-0000-0000F70F0000}"/>
    <cellStyle name="Calculation 3 5 2 4 2" xfId="30140" xr:uid="{AC8A74AD-F91A-4858-B6BD-0B00FBC6302A}"/>
    <cellStyle name="Calculation 3 5 2 5" xfId="12261" xr:uid="{00000000-0005-0000-0000-0000F80F0000}"/>
    <cellStyle name="Calculation 3 5 2 5 2" xfId="32250" xr:uid="{C5443498-DE35-4A52-A845-52CE071521C8}"/>
    <cellStyle name="Calculation 3 5 2 6" xfId="20221" xr:uid="{00000000-0005-0000-0000-0000F90F0000}"/>
    <cellStyle name="Calculation 3 5 2 6 2" xfId="40097" xr:uid="{14082B66-7B64-471F-A5F8-B358706289AF}"/>
    <cellStyle name="Calculation 3 5 2 7" xfId="18012" xr:uid="{00000000-0005-0000-0000-0000FA0F0000}"/>
    <cellStyle name="Calculation 3 5 2 7 2" xfId="37897" xr:uid="{06B1479F-21DC-4334-A23C-2776DBC08DCB}"/>
    <cellStyle name="Calculation 3 5 2 8" xfId="22916" xr:uid="{00000000-0005-0000-0000-0000FB0F0000}"/>
    <cellStyle name="Calculation 3 5 2 8 2" xfId="42787" xr:uid="{23299C12-764F-4BC0-8935-DA469EECBE03}"/>
    <cellStyle name="Calculation 3 5 2 9" xfId="26112" xr:uid="{B274401A-0A7D-4D84-B4E4-8D4A4168BBD4}"/>
    <cellStyle name="Calculation 3 5 3" xfId="4350" xr:uid="{00000000-0005-0000-0000-0000FC0F0000}"/>
    <cellStyle name="Calculation 3 5 3 2" xfId="4351" xr:uid="{00000000-0005-0000-0000-0000FD0F0000}"/>
    <cellStyle name="Calculation 3 5 3 2 2" xfId="12162" xr:uid="{00000000-0005-0000-0000-0000FE0F0000}"/>
    <cellStyle name="Calculation 3 5 3 2 2 2" xfId="32152" xr:uid="{D2016CD5-E6E6-4828-99BA-FE19FE2F27CD}"/>
    <cellStyle name="Calculation 3 5 3 2 3" xfId="10128" xr:uid="{00000000-0005-0000-0000-0000FF0F0000}"/>
    <cellStyle name="Calculation 3 5 3 2 3 2" xfId="30142" xr:uid="{BD2EF1DF-78B6-492D-B094-AFEA10248788}"/>
    <cellStyle name="Calculation 3 5 3 2 4" xfId="16069" xr:uid="{00000000-0005-0000-0000-000000100000}"/>
    <cellStyle name="Calculation 3 5 3 2 4 2" xfId="35964" xr:uid="{15E17128-7668-4943-AB67-6A6A5B2BAC95}"/>
    <cellStyle name="Calculation 3 5 3 2 5" xfId="14796" xr:uid="{00000000-0005-0000-0000-000001100000}"/>
    <cellStyle name="Calculation 3 5 3 2 5 2" xfId="34707" xr:uid="{1FC782BA-0BD6-495D-AF25-725F570D5D72}"/>
    <cellStyle name="Calculation 3 5 3 2 6" xfId="16687" xr:uid="{00000000-0005-0000-0000-000002100000}"/>
    <cellStyle name="Calculation 3 5 3 2 6 2" xfId="36579" xr:uid="{30403994-E39F-43F8-AB64-0A27A0F9CB91}"/>
    <cellStyle name="Calculation 3 5 3 2 7" xfId="24792" xr:uid="{00000000-0005-0000-0000-000003100000}"/>
    <cellStyle name="Calculation 3 5 3 2 7 2" xfId="44651" xr:uid="{FFCDFBAE-BB00-4BA1-9B3A-191A400A07A1}"/>
    <cellStyle name="Calculation 3 5 3 2 8" xfId="26115" xr:uid="{EDD3B74F-9D8E-46AD-B6C8-290479C18923}"/>
    <cellStyle name="Calculation 3 5 3 3" xfId="12161" xr:uid="{00000000-0005-0000-0000-000004100000}"/>
    <cellStyle name="Calculation 3 5 3 3 2" xfId="32151" xr:uid="{94701682-C03B-4BB6-8C8E-D7FA4FCBF27A}"/>
    <cellStyle name="Calculation 3 5 3 4" xfId="10127" xr:uid="{00000000-0005-0000-0000-000005100000}"/>
    <cellStyle name="Calculation 3 5 3 4 2" xfId="30141" xr:uid="{2FAA497E-F7B8-4E20-8085-C7E4E30304C0}"/>
    <cellStyle name="Calculation 3 5 3 5" xfId="14731" xr:uid="{00000000-0005-0000-0000-000006100000}"/>
    <cellStyle name="Calculation 3 5 3 5 2" xfId="34642" xr:uid="{EB75E14A-5DAB-4C8E-89E5-2A681AF00A55}"/>
    <cellStyle name="Calculation 3 5 3 6" xfId="14795" xr:uid="{00000000-0005-0000-0000-000007100000}"/>
    <cellStyle name="Calculation 3 5 3 6 2" xfId="34706" xr:uid="{21DDAF98-EEFB-4854-AF18-33FDB770D305}"/>
    <cellStyle name="Calculation 3 5 3 7" xfId="11247" xr:uid="{00000000-0005-0000-0000-000008100000}"/>
    <cellStyle name="Calculation 3 5 3 7 2" xfId="31243" xr:uid="{774A0914-CE9A-472A-B90B-7E33F1ECAC33}"/>
    <cellStyle name="Calculation 3 5 3 8" xfId="23006" xr:uid="{00000000-0005-0000-0000-000009100000}"/>
    <cellStyle name="Calculation 3 5 3 8 2" xfId="42871" xr:uid="{7505230B-CCE3-4BB7-8E35-9F798EA70DE5}"/>
    <cellStyle name="Calculation 3 5 3 9" xfId="26114" xr:uid="{7C1A91F6-211B-40B2-9371-37D5FD22B07D}"/>
    <cellStyle name="Calculation 3 5 4" xfId="4352" xr:uid="{00000000-0005-0000-0000-00000A100000}"/>
    <cellStyle name="Calculation 3 5 4 2" xfId="4353" xr:uid="{00000000-0005-0000-0000-00000B100000}"/>
    <cellStyle name="Calculation 3 5 4 2 2" xfId="12164" xr:uid="{00000000-0005-0000-0000-00000C100000}"/>
    <cellStyle name="Calculation 3 5 4 2 2 2" xfId="32154" xr:uid="{AF992976-F76E-4384-8F01-10AC1DA254E2}"/>
    <cellStyle name="Calculation 3 5 4 2 3" xfId="10129" xr:uid="{00000000-0005-0000-0000-00000D100000}"/>
    <cellStyle name="Calculation 3 5 4 2 3 2" xfId="30143" xr:uid="{3DA9702E-8337-40B5-AAF6-1AFD740AABF0}"/>
    <cellStyle name="Calculation 3 5 4 2 4" xfId="9353" xr:uid="{00000000-0005-0000-0000-00000E100000}"/>
    <cellStyle name="Calculation 3 5 4 2 4 2" xfId="29380" xr:uid="{E4DAD62C-58AC-421C-AB20-D1F009425FB5}"/>
    <cellStyle name="Calculation 3 5 4 2 5" xfId="12244" xr:uid="{00000000-0005-0000-0000-00000F100000}"/>
    <cellStyle name="Calculation 3 5 4 2 5 2" xfId="32234" xr:uid="{1BE5C6F9-6279-4306-B6B3-62D83CFF7115}"/>
    <cellStyle name="Calculation 3 5 4 2 6" xfId="9789" xr:uid="{00000000-0005-0000-0000-000010100000}"/>
    <cellStyle name="Calculation 3 5 4 2 6 2" xfId="29815" xr:uid="{9FBFAB76-68BA-4DEB-B661-3F73F9FB5555}"/>
    <cellStyle name="Calculation 3 5 4 2 7" xfId="24793" xr:uid="{00000000-0005-0000-0000-000011100000}"/>
    <cellStyle name="Calculation 3 5 4 2 7 2" xfId="44652" xr:uid="{A173FB58-C1C0-496F-9E0F-EBCFB97EFC46}"/>
    <cellStyle name="Calculation 3 5 4 2 8" xfId="26117" xr:uid="{CBBFB34E-80D6-4D8D-B8FA-350C0A878A54}"/>
    <cellStyle name="Calculation 3 5 4 3" xfId="12163" xr:uid="{00000000-0005-0000-0000-000012100000}"/>
    <cellStyle name="Calculation 3 5 4 3 2" xfId="32153" xr:uid="{E3FA8F19-0F05-4CAD-BE9E-E591B3947D04}"/>
    <cellStyle name="Calculation 3 5 4 4" xfId="15494" xr:uid="{00000000-0005-0000-0000-000013100000}"/>
    <cellStyle name="Calculation 3 5 4 4 2" xfId="35397" xr:uid="{4D9B4291-12C7-490D-9D0C-A7E600C6AA0F}"/>
    <cellStyle name="Calculation 3 5 4 5" xfId="19004" xr:uid="{00000000-0005-0000-0000-000014100000}"/>
    <cellStyle name="Calculation 3 5 4 5 2" xfId="38887" xr:uid="{288331D8-DDEB-4310-9DA0-8720F44BEE0B}"/>
    <cellStyle name="Calculation 3 5 4 6" xfId="17185" xr:uid="{00000000-0005-0000-0000-000015100000}"/>
    <cellStyle name="Calculation 3 5 4 6 2" xfId="37076" xr:uid="{DE05958E-1796-4514-8A34-E1D42B6EF4E5}"/>
    <cellStyle name="Calculation 3 5 4 7" xfId="16756" xr:uid="{00000000-0005-0000-0000-000016100000}"/>
    <cellStyle name="Calculation 3 5 4 7 2" xfId="36647" xr:uid="{528229B7-212A-48DB-9058-4A81EDD5A591}"/>
    <cellStyle name="Calculation 3 5 4 8" xfId="22626" xr:uid="{00000000-0005-0000-0000-000017100000}"/>
    <cellStyle name="Calculation 3 5 4 8 2" xfId="42497" xr:uid="{0039CBC4-A1B7-4EF8-A3BE-A53FD0FF4457}"/>
    <cellStyle name="Calculation 3 5 4 9" xfId="26116" xr:uid="{7904CCA4-131D-4D2F-8F7F-686FD08ED1D3}"/>
    <cellStyle name="Calculation 3 5 5" xfId="4354" xr:uid="{00000000-0005-0000-0000-000018100000}"/>
    <cellStyle name="Calculation 3 5 5 2" xfId="12165" xr:uid="{00000000-0005-0000-0000-000019100000}"/>
    <cellStyle name="Calculation 3 5 5 2 2" xfId="32155" xr:uid="{2ACA94D4-106E-47C2-84B2-8081CE45E54F}"/>
    <cellStyle name="Calculation 3 5 5 3" xfId="10130" xr:uid="{00000000-0005-0000-0000-00001A100000}"/>
    <cellStyle name="Calculation 3 5 5 3 2" xfId="30144" xr:uid="{C8E073E9-3627-4828-B6FF-DADB3893FE70}"/>
    <cellStyle name="Calculation 3 5 5 4" xfId="17343" xr:uid="{00000000-0005-0000-0000-00001B100000}"/>
    <cellStyle name="Calculation 3 5 5 4 2" xfId="37232" xr:uid="{4859C833-2172-42FB-A0DC-E66618C8517E}"/>
    <cellStyle name="Calculation 3 5 5 5" xfId="19124" xr:uid="{00000000-0005-0000-0000-00001C100000}"/>
    <cellStyle name="Calculation 3 5 5 5 2" xfId="39003" xr:uid="{C10C76EE-3713-4FAF-A058-A91D08775E99}"/>
    <cellStyle name="Calculation 3 5 5 6" xfId="11094" xr:uid="{00000000-0005-0000-0000-00001D100000}"/>
    <cellStyle name="Calculation 3 5 5 6 2" xfId="31090" xr:uid="{34CD22CC-5C36-4E3A-B9AD-A91AEE84884A}"/>
    <cellStyle name="Calculation 3 5 5 7" xfId="24794" xr:uid="{00000000-0005-0000-0000-00001E100000}"/>
    <cellStyle name="Calculation 3 5 5 7 2" xfId="44653" xr:uid="{38C35AF8-8A58-43E4-B401-338F323F7EEF}"/>
    <cellStyle name="Calculation 3 5 5 8" xfId="26118" xr:uid="{907848FD-507D-4120-A4EE-FAD735E3ADFD}"/>
    <cellStyle name="Calculation 3 5 6" xfId="10897" xr:uid="{00000000-0005-0000-0000-00001F100000}"/>
    <cellStyle name="Calculation 3 5 6 2" xfId="30894" xr:uid="{D8E5DBE2-A3F7-41E7-953A-9CFB1073FC67}"/>
    <cellStyle name="Calculation 3 5 7" xfId="3651" xr:uid="{00000000-0005-0000-0000-000020100000}"/>
    <cellStyle name="Calculation 3 6" xfId="4355" xr:uid="{00000000-0005-0000-0000-000021100000}"/>
    <cellStyle name="Calculation 3 6 2" xfId="4356" xr:uid="{00000000-0005-0000-0000-000022100000}"/>
    <cellStyle name="Calculation 3 6 2 2" xfId="12167" xr:uid="{00000000-0005-0000-0000-000023100000}"/>
    <cellStyle name="Calculation 3 6 2 2 2" xfId="32157" xr:uid="{F297BB19-DFEF-49C9-9BA7-58271F9BF903}"/>
    <cellStyle name="Calculation 3 6 2 3" xfId="8976" xr:uid="{00000000-0005-0000-0000-000024100000}"/>
    <cellStyle name="Calculation 3 6 2 3 2" xfId="29009" xr:uid="{1ED9B188-BC37-40AE-A5CA-2B388ADDEA4A}"/>
    <cellStyle name="Calculation 3 6 2 4" xfId="16352" xr:uid="{00000000-0005-0000-0000-000025100000}"/>
    <cellStyle name="Calculation 3 6 2 4 2" xfId="36245" xr:uid="{E036DABA-F0CA-41B1-90FD-3EE0E87885C0}"/>
    <cellStyle name="Calculation 3 6 2 5" xfId="11240" xr:uid="{00000000-0005-0000-0000-000026100000}"/>
    <cellStyle name="Calculation 3 6 2 5 2" xfId="31236" xr:uid="{6B8D21BB-DCBC-48E8-BFCC-F380E163BFDF}"/>
    <cellStyle name="Calculation 3 6 2 6" xfId="19775" xr:uid="{00000000-0005-0000-0000-000027100000}"/>
    <cellStyle name="Calculation 3 6 2 6 2" xfId="39652" xr:uid="{1DA4FE99-13EB-497E-A77C-FB06BEFC703D}"/>
    <cellStyle name="Calculation 3 6 2 7" xfId="16600" xr:uid="{00000000-0005-0000-0000-000028100000}"/>
    <cellStyle name="Calculation 3 6 2 7 2" xfId="36493" xr:uid="{61ABF88D-843B-429E-9AD3-48020A877735}"/>
    <cellStyle name="Calculation 3 6 2 8" xfId="26120" xr:uid="{6EBDE00D-B47A-474A-B91A-9714167D748B}"/>
    <cellStyle name="Calculation 3 6 3" xfId="12166" xr:uid="{00000000-0005-0000-0000-000029100000}"/>
    <cellStyle name="Calculation 3 6 3 2" xfId="32156" xr:uid="{1A090E75-324E-4637-AFD6-9DE6C1F7EAEC}"/>
    <cellStyle name="Calculation 3 6 4" xfId="10131" xr:uid="{00000000-0005-0000-0000-00002A100000}"/>
    <cellStyle name="Calculation 3 6 4 2" xfId="30145" xr:uid="{245A18E6-47E6-4C21-8FA3-C94358FA2F47}"/>
    <cellStyle name="Calculation 3 6 5" xfId="19343" xr:uid="{00000000-0005-0000-0000-00002B100000}"/>
    <cellStyle name="Calculation 3 6 5 2" xfId="39221" xr:uid="{0888B3CA-409D-4D73-B374-3235D9822C0A}"/>
    <cellStyle name="Calculation 3 6 6" xfId="9134" xr:uid="{00000000-0005-0000-0000-00002C100000}"/>
    <cellStyle name="Calculation 3 6 6 2" xfId="29165" xr:uid="{FC5C6107-C0C5-43A6-8338-32AC267C56F6}"/>
    <cellStyle name="Calculation 3 6 7" xfId="20270" xr:uid="{00000000-0005-0000-0000-00002D100000}"/>
    <cellStyle name="Calculation 3 6 7 2" xfId="40146" xr:uid="{C0E36A23-DD26-4590-AE20-B0A2A321160B}"/>
    <cellStyle name="Calculation 3 6 8" xfId="24795" xr:uid="{00000000-0005-0000-0000-00002E100000}"/>
    <cellStyle name="Calculation 3 6 8 2" xfId="44654" xr:uid="{9BB41D96-7D2D-4E54-914A-64B3FFF23A2F}"/>
    <cellStyle name="Calculation 3 6 9" xfId="26119" xr:uid="{3BBD7FB4-0040-4413-9131-33B3D1A424AE}"/>
    <cellStyle name="Calculation 3 7" xfId="4357" xr:uid="{00000000-0005-0000-0000-00002F100000}"/>
    <cellStyle name="Calculation 3 7 2" xfId="4358" xr:uid="{00000000-0005-0000-0000-000030100000}"/>
    <cellStyle name="Calculation 3 7 2 2" xfId="12169" xr:uid="{00000000-0005-0000-0000-000031100000}"/>
    <cellStyle name="Calculation 3 7 2 2 2" xfId="32159" xr:uid="{E299B920-5A75-4427-893C-F3BD6E2BB9C8}"/>
    <cellStyle name="Calculation 3 7 2 3" xfId="10132" xr:uid="{00000000-0005-0000-0000-000032100000}"/>
    <cellStyle name="Calculation 3 7 2 3 2" xfId="30146" xr:uid="{0B224D69-A4EE-4237-982E-E678ED8F782B}"/>
    <cellStyle name="Calculation 3 7 2 4" xfId="19341" xr:uid="{00000000-0005-0000-0000-000033100000}"/>
    <cellStyle name="Calculation 3 7 2 4 2" xfId="39219" xr:uid="{44B4667A-C580-4696-92D7-737D9CE2EBCC}"/>
    <cellStyle name="Calculation 3 7 2 5" xfId="12850" xr:uid="{00000000-0005-0000-0000-000034100000}"/>
    <cellStyle name="Calculation 3 7 2 5 2" xfId="32833" xr:uid="{FDA28EEA-CE77-44F0-BF2D-37907E596930}"/>
    <cellStyle name="Calculation 3 7 2 6" xfId="18321" xr:uid="{00000000-0005-0000-0000-000035100000}"/>
    <cellStyle name="Calculation 3 7 2 6 2" xfId="38205" xr:uid="{B956A3DC-B883-4ECA-9795-605EA9F2CB9A}"/>
    <cellStyle name="Calculation 3 7 2 7" xfId="24796" xr:uid="{00000000-0005-0000-0000-000036100000}"/>
    <cellStyle name="Calculation 3 7 2 7 2" xfId="44655" xr:uid="{86113022-8498-42D7-BF93-8FF0AC28A638}"/>
    <cellStyle name="Calculation 3 7 2 8" xfId="26122" xr:uid="{FE6814CB-22D6-44DC-A05F-34A9426C3A3A}"/>
    <cellStyle name="Calculation 3 7 3" xfId="12168" xr:uid="{00000000-0005-0000-0000-000037100000}"/>
    <cellStyle name="Calculation 3 7 3 2" xfId="32158" xr:uid="{27772578-53EA-41AA-BC65-49BC184DBEAC}"/>
    <cellStyle name="Calculation 3 7 4" xfId="11493" xr:uid="{00000000-0005-0000-0000-000038100000}"/>
    <cellStyle name="Calculation 3 7 4 2" xfId="31488" xr:uid="{EF352987-6CFE-495E-A1AE-2FF7CF234C0A}"/>
    <cellStyle name="Calculation 3 7 5" xfId="19334" xr:uid="{00000000-0005-0000-0000-000039100000}"/>
    <cellStyle name="Calculation 3 7 5 2" xfId="39212" xr:uid="{10E38B4D-1975-452E-94CD-FFE8A4F095E2}"/>
    <cellStyle name="Calculation 3 7 6" xfId="17183" xr:uid="{00000000-0005-0000-0000-00003A100000}"/>
    <cellStyle name="Calculation 3 7 6 2" xfId="37074" xr:uid="{134F63D8-F2A2-487D-8320-B2B44BCB7C1A}"/>
    <cellStyle name="Calculation 3 7 7" xfId="19971" xr:uid="{00000000-0005-0000-0000-00003B100000}"/>
    <cellStyle name="Calculation 3 7 7 2" xfId="39847" xr:uid="{3329F088-9894-4A87-B418-5316775CE905}"/>
    <cellStyle name="Calculation 3 7 8" xfId="24449" xr:uid="{00000000-0005-0000-0000-00003C100000}"/>
    <cellStyle name="Calculation 3 7 8 2" xfId="44309" xr:uid="{1BD7F9FA-E1CF-4534-B2E8-A4EAD39753F3}"/>
    <cellStyle name="Calculation 3 7 9" xfId="26121" xr:uid="{03245BB7-55F4-4173-A711-4489E9B6FCAF}"/>
    <cellStyle name="Calculation 3 8" xfId="4359" xr:uid="{00000000-0005-0000-0000-00003D100000}"/>
    <cellStyle name="Calculation 3 8 2" xfId="4360" xr:uid="{00000000-0005-0000-0000-00003E100000}"/>
    <cellStyle name="Calculation 3 8 2 2" xfId="12171" xr:uid="{00000000-0005-0000-0000-00003F100000}"/>
    <cellStyle name="Calculation 3 8 2 2 2" xfId="32161" xr:uid="{B189D570-B7D8-4C9E-9B20-21C14CB8F68B}"/>
    <cellStyle name="Calculation 3 8 2 3" xfId="10134" xr:uid="{00000000-0005-0000-0000-000040100000}"/>
    <cellStyle name="Calculation 3 8 2 3 2" xfId="30148" xr:uid="{D883B90F-4969-4F37-8DAC-5D7AA6AA0360}"/>
    <cellStyle name="Calculation 3 8 2 4" xfId="8408" xr:uid="{00000000-0005-0000-0000-000041100000}"/>
    <cellStyle name="Calculation 3 8 2 4 2" xfId="28548" xr:uid="{BF4BCB5C-4748-4A1F-A0BD-C25FD51128DB}"/>
    <cellStyle name="Calculation 3 8 2 5" xfId="19149" xr:uid="{00000000-0005-0000-0000-000042100000}"/>
    <cellStyle name="Calculation 3 8 2 5 2" xfId="39028" xr:uid="{EDDED162-07DD-4CDA-BDEB-5D345232F38F}"/>
    <cellStyle name="Calculation 3 8 2 6" xfId="9897" xr:uid="{00000000-0005-0000-0000-000043100000}"/>
    <cellStyle name="Calculation 3 8 2 6 2" xfId="29916" xr:uid="{CFC1726B-7CDC-4F96-8FD2-2E5A8F539031}"/>
    <cellStyle name="Calculation 3 8 2 7" xfId="24798" xr:uid="{00000000-0005-0000-0000-000044100000}"/>
    <cellStyle name="Calculation 3 8 2 7 2" xfId="44657" xr:uid="{708E2084-7E94-4611-9192-2E2BB6A77AB0}"/>
    <cellStyle name="Calculation 3 8 2 8" xfId="26124" xr:uid="{0BF85B57-E9D0-48D5-AC39-A863F682CEB0}"/>
    <cellStyle name="Calculation 3 8 3" xfId="12170" xr:uid="{00000000-0005-0000-0000-000045100000}"/>
    <cellStyle name="Calculation 3 8 3 2" xfId="32160" xr:uid="{A46D85A6-A4D0-4652-9995-0893A26AD77B}"/>
    <cellStyle name="Calculation 3 8 4" xfId="10133" xr:uid="{00000000-0005-0000-0000-000046100000}"/>
    <cellStyle name="Calculation 3 8 4 2" xfId="30147" xr:uid="{555FF2D5-2DDB-40DA-81E5-8A73070108D9}"/>
    <cellStyle name="Calculation 3 8 5" xfId="15814" xr:uid="{00000000-0005-0000-0000-000047100000}"/>
    <cellStyle name="Calculation 3 8 5 2" xfId="35712" xr:uid="{41002D69-3EAC-4BAF-8EE2-AA055642CF9D}"/>
    <cellStyle name="Calculation 3 8 6" xfId="19164" xr:uid="{00000000-0005-0000-0000-000048100000}"/>
    <cellStyle name="Calculation 3 8 6 2" xfId="39043" xr:uid="{87017FC3-1E56-475F-90B7-70C42B5DBC74}"/>
    <cellStyle name="Calculation 3 8 7" xfId="11265" xr:uid="{00000000-0005-0000-0000-000049100000}"/>
    <cellStyle name="Calculation 3 8 7 2" xfId="31261" xr:uid="{B4EABB23-AAE1-4DFF-85D1-843C718A369B}"/>
    <cellStyle name="Calculation 3 8 8" xfId="24797" xr:uid="{00000000-0005-0000-0000-00004A100000}"/>
    <cellStyle name="Calculation 3 8 8 2" xfId="44656" xr:uid="{BA19F2C9-B5D8-4AD1-8F15-65FFEEE67A31}"/>
    <cellStyle name="Calculation 3 8 9" xfId="26123" xr:uid="{38014678-0E3B-4A07-9903-BF8C3C962C86}"/>
    <cellStyle name="Calculation 3 9" xfId="4361" xr:uid="{00000000-0005-0000-0000-00004B100000}"/>
    <cellStyle name="Calculation 3 9 2" xfId="12172" xr:uid="{00000000-0005-0000-0000-00004C100000}"/>
    <cellStyle name="Calculation 3 9 2 2" xfId="32162" xr:uid="{A228FBC1-EFEE-4557-8406-89C48AB21FDA}"/>
    <cellStyle name="Calculation 3 9 3" xfId="11494" xr:uid="{00000000-0005-0000-0000-00004D100000}"/>
    <cellStyle name="Calculation 3 9 3 2" xfId="31489" xr:uid="{25B7A74F-8529-4FB3-B057-4179F3D4FE38}"/>
    <cellStyle name="Calculation 3 9 4" xfId="11513" xr:uid="{00000000-0005-0000-0000-00004E100000}"/>
    <cellStyle name="Calculation 3 9 4 2" xfId="31508" xr:uid="{11009D7B-0E7C-4F40-A7D4-D3C628AE55CF}"/>
    <cellStyle name="Calculation 3 9 5" xfId="19162" xr:uid="{00000000-0005-0000-0000-00004F100000}"/>
    <cellStyle name="Calculation 3 9 5 2" xfId="39041" xr:uid="{94B87239-5106-46DD-ACA4-548FDF1FA3F1}"/>
    <cellStyle name="Calculation 3 9 6" xfId="9703" xr:uid="{00000000-0005-0000-0000-000050100000}"/>
    <cellStyle name="Calculation 3 9 6 2" xfId="29729" xr:uid="{2DBF4F77-CE3D-4151-9F6F-5BDBD07116C7}"/>
    <cellStyle name="Calculation 3 9 7" xfId="24799" xr:uid="{00000000-0005-0000-0000-000051100000}"/>
    <cellStyle name="Calculation 3 9 7 2" xfId="44658" xr:uid="{2C3C5B74-F566-4AA1-BB0D-663FA2566898}"/>
    <cellStyle name="Calculation 3 9 8" xfId="26125" xr:uid="{9C2A471E-F7E2-400F-B324-85B1B3C5382A}"/>
    <cellStyle name="Calculation 4" xfId="176" xr:uid="{00000000-0005-0000-0000-000052100000}"/>
    <cellStyle name="Calculation 4 2" xfId="2628" xr:uid="{00000000-0005-0000-0000-000053100000}"/>
    <cellStyle name="Calculation 4 2 2" xfId="4362" xr:uid="{00000000-0005-0000-0000-000054100000}"/>
    <cellStyle name="Calculation 4 2 2 2" xfId="4363" xr:uid="{00000000-0005-0000-0000-000055100000}"/>
    <cellStyle name="Calculation 4 2 2 2 2" xfId="12174" xr:uid="{00000000-0005-0000-0000-000056100000}"/>
    <cellStyle name="Calculation 4 2 2 2 2 2" xfId="32164" xr:uid="{33EC44DF-A42F-4815-B3FF-2520B1DAE5D9}"/>
    <cellStyle name="Calculation 4 2 2 2 3" xfId="10135" xr:uid="{00000000-0005-0000-0000-000057100000}"/>
    <cellStyle name="Calculation 4 2 2 2 3 2" xfId="30149" xr:uid="{D78F7FA7-5FAD-4A80-AD62-B718E9341E29}"/>
    <cellStyle name="Calculation 4 2 2 2 4" xfId="9835" xr:uid="{00000000-0005-0000-0000-000058100000}"/>
    <cellStyle name="Calculation 4 2 2 2 4 2" xfId="29861" xr:uid="{30CCF0C9-6F5B-4AD8-B090-98EF203C8435}"/>
    <cellStyle name="Calculation 4 2 2 2 5" xfId="16510" xr:uid="{00000000-0005-0000-0000-000059100000}"/>
    <cellStyle name="Calculation 4 2 2 2 5 2" xfId="36403" xr:uid="{2FEAD7BC-F897-4A0F-BF78-279A33256F90}"/>
    <cellStyle name="Calculation 4 2 2 2 6" xfId="9370" xr:uid="{00000000-0005-0000-0000-00005A100000}"/>
    <cellStyle name="Calculation 4 2 2 2 6 2" xfId="29397" xr:uid="{5087F971-6BD7-4AA1-8F6F-CBF4F46D1EC0}"/>
    <cellStyle name="Calculation 4 2 2 2 7" xfId="24800" xr:uid="{00000000-0005-0000-0000-00005B100000}"/>
    <cellStyle name="Calculation 4 2 2 2 7 2" xfId="44659" xr:uid="{92A748E6-6071-4124-BF1F-F657EDC954E3}"/>
    <cellStyle name="Calculation 4 2 2 2 8" xfId="26127" xr:uid="{E933FFA3-30A5-4D8E-9363-6D9553F48FDB}"/>
    <cellStyle name="Calculation 4 2 2 3" xfId="12173" xr:uid="{00000000-0005-0000-0000-00005C100000}"/>
    <cellStyle name="Calculation 4 2 2 3 2" xfId="32163" xr:uid="{EA6F7C99-0ABC-44D2-83FB-D750DD8C9499}"/>
    <cellStyle name="Calculation 4 2 2 4" xfId="11161" xr:uid="{00000000-0005-0000-0000-00005D100000}"/>
    <cellStyle name="Calculation 4 2 2 4 2" xfId="31157" xr:uid="{4ED021B4-948E-4E1D-9249-503C3B0FB000}"/>
    <cellStyle name="Calculation 4 2 2 5" xfId="16353" xr:uid="{00000000-0005-0000-0000-00005E100000}"/>
    <cellStyle name="Calculation 4 2 2 5 2" xfId="36246" xr:uid="{EA99B5D3-7C17-480C-9A10-01F621E5D3FB}"/>
    <cellStyle name="Calculation 4 2 2 6" xfId="14797" xr:uid="{00000000-0005-0000-0000-00005F100000}"/>
    <cellStyle name="Calculation 4 2 2 6 2" xfId="34708" xr:uid="{1A7A4F8D-F7B5-49FD-8AC4-76345F3DFF66}"/>
    <cellStyle name="Calculation 4 2 2 7" xfId="9712" xr:uid="{00000000-0005-0000-0000-000060100000}"/>
    <cellStyle name="Calculation 4 2 2 7 2" xfId="29738" xr:uid="{A1208C99-26A0-483B-834E-6CB564818009}"/>
    <cellStyle name="Calculation 4 2 2 8" xfId="9739" xr:uid="{00000000-0005-0000-0000-000061100000}"/>
    <cellStyle name="Calculation 4 2 2 8 2" xfId="29765" xr:uid="{7F6FD099-0B58-4EBE-9E7C-EFA7697D0595}"/>
    <cellStyle name="Calculation 4 2 2 9" xfId="26126" xr:uid="{6A03AD2C-2EDF-4F11-8D5A-FAE17B7590FD}"/>
    <cellStyle name="Calculation 4 2 3" xfId="4364" xr:uid="{00000000-0005-0000-0000-000062100000}"/>
    <cellStyle name="Calculation 4 2 3 2" xfId="4365" xr:uid="{00000000-0005-0000-0000-000063100000}"/>
    <cellStyle name="Calculation 4 2 3 2 2" xfId="12176" xr:uid="{00000000-0005-0000-0000-000064100000}"/>
    <cellStyle name="Calculation 4 2 3 2 2 2" xfId="32166" xr:uid="{738C157F-C0AE-43D4-A999-81FD348D6B1B}"/>
    <cellStyle name="Calculation 4 2 3 2 3" xfId="10137" xr:uid="{00000000-0005-0000-0000-000065100000}"/>
    <cellStyle name="Calculation 4 2 3 2 3 2" xfId="30151" xr:uid="{11B519B3-AE5C-44CF-98FA-E12E1A966D27}"/>
    <cellStyle name="Calculation 4 2 3 2 4" xfId="15822" xr:uid="{00000000-0005-0000-0000-000066100000}"/>
    <cellStyle name="Calculation 4 2 3 2 4 2" xfId="35720" xr:uid="{AD92618A-5D51-48F8-B5BA-E930F99C875B}"/>
    <cellStyle name="Calculation 4 2 3 2 5" xfId="15798" xr:uid="{00000000-0005-0000-0000-000067100000}"/>
    <cellStyle name="Calculation 4 2 3 2 5 2" xfId="35696" xr:uid="{147C04B6-B4A0-498B-B72B-80966D0174D9}"/>
    <cellStyle name="Calculation 4 2 3 2 6" xfId="19019" xr:uid="{00000000-0005-0000-0000-000068100000}"/>
    <cellStyle name="Calculation 4 2 3 2 6 2" xfId="38902" xr:uid="{B4A32935-DD9E-4305-969A-CD27B5D55011}"/>
    <cellStyle name="Calculation 4 2 3 2 7" xfId="24802" xr:uid="{00000000-0005-0000-0000-000069100000}"/>
    <cellStyle name="Calculation 4 2 3 2 7 2" xfId="44661" xr:uid="{B42921B8-08B5-4C9B-BCAB-300EC2041504}"/>
    <cellStyle name="Calculation 4 2 3 2 8" xfId="26129" xr:uid="{602B4040-4395-49A4-A25F-DC74784308A7}"/>
    <cellStyle name="Calculation 4 2 3 3" xfId="12175" xr:uid="{00000000-0005-0000-0000-00006A100000}"/>
    <cellStyle name="Calculation 4 2 3 3 2" xfId="32165" xr:uid="{893BFFEA-9410-442C-8ACC-95244C071B10}"/>
    <cellStyle name="Calculation 4 2 3 4" xfId="10136" xr:uid="{00000000-0005-0000-0000-00006B100000}"/>
    <cellStyle name="Calculation 4 2 3 4 2" xfId="30150" xr:uid="{949964E2-CB07-40A2-AFE4-EB61C6CCEAB8}"/>
    <cellStyle name="Calculation 4 2 3 5" xfId="9834" xr:uid="{00000000-0005-0000-0000-00006C100000}"/>
    <cellStyle name="Calculation 4 2 3 5 2" xfId="29860" xr:uid="{1D85A268-CE47-4EDB-A5C1-78C6B6EA1403}"/>
    <cellStyle name="Calculation 4 2 3 6" xfId="19986" xr:uid="{00000000-0005-0000-0000-00006D100000}"/>
    <cellStyle name="Calculation 4 2 3 6 2" xfId="39862" xr:uid="{CFB8D210-9758-43FC-A125-779C794F4411}"/>
    <cellStyle name="Calculation 4 2 3 7" xfId="20386" xr:uid="{00000000-0005-0000-0000-00006E100000}"/>
    <cellStyle name="Calculation 4 2 3 7 2" xfId="40261" xr:uid="{D4FA2F4E-A53D-4311-A78D-366EA579A81E}"/>
    <cellStyle name="Calculation 4 2 3 8" xfId="24801" xr:uid="{00000000-0005-0000-0000-00006F100000}"/>
    <cellStyle name="Calculation 4 2 3 8 2" xfId="44660" xr:uid="{8E8FE1F3-5773-4FE9-B752-1F8E1D7947E6}"/>
    <cellStyle name="Calculation 4 2 3 9" xfId="26128" xr:uid="{C4F60A4C-F05E-4D7E-BE63-ACE490AF1A7D}"/>
    <cellStyle name="Calculation 4 2 4" xfId="4366" xr:uid="{00000000-0005-0000-0000-000070100000}"/>
    <cellStyle name="Calculation 4 2 4 2" xfId="4367" xr:uid="{00000000-0005-0000-0000-000071100000}"/>
    <cellStyle name="Calculation 4 2 4 2 2" xfId="12178" xr:uid="{00000000-0005-0000-0000-000072100000}"/>
    <cellStyle name="Calculation 4 2 4 2 2 2" xfId="32168" xr:uid="{0403DB6C-2429-400A-9F35-A7026527828B}"/>
    <cellStyle name="Calculation 4 2 4 2 3" xfId="10138" xr:uid="{00000000-0005-0000-0000-000073100000}"/>
    <cellStyle name="Calculation 4 2 4 2 3 2" xfId="30152" xr:uid="{61EEEDF1-CC82-4C45-834E-ACACA876C82A}"/>
    <cellStyle name="Calculation 4 2 4 2 4" xfId="17592" xr:uid="{00000000-0005-0000-0000-000074100000}"/>
    <cellStyle name="Calculation 4 2 4 2 4 2" xfId="37477" xr:uid="{9EF99F75-716F-46AA-B86C-B4CCF4AAFC6C}"/>
    <cellStyle name="Calculation 4 2 4 2 5" xfId="16654" xr:uid="{00000000-0005-0000-0000-000075100000}"/>
    <cellStyle name="Calculation 4 2 4 2 5 2" xfId="36547" xr:uid="{90B6DAE2-A619-4884-9CC7-F8B0ED124AEB}"/>
    <cellStyle name="Calculation 4 2 4 2 6" xfId="16828" xr:uid="{00000000-0005-0000-0000-000076100000}"/>
    <cellStyle name="Calculation 4 2 4 2 6 2" xfId="36719" xr:uid="{7FF8FDA4-41D7-4687-BCFB-A296C153F166}"/>
    <cellStyle name="Calculation 4 2 4 2 7" xfId="24803" xr:uid="{00000000-0005-0000-0000-000077100000}"/>
    <cellStyle name="Calculation 4 2 4 2 7 2" xfId="44662" xr:uid="{827B0A3B-F719-4B4A-8448-30C898E3EFF7}"/>
    <cellStyle name="Calculation 4 2 4 2 8" xfId="26131" xr:uid="{807A894D-6F57-4FCD-8534-54E3EB9C7386}"/>
    <cellStyle name="Calculation 4 2 4 3" xfId="12177" xr:uid="{00000000-0005-0000-0000-000078100000}"/>
    <cellStyle name="Calculation 4 2 4 3 2" xfId="32167" xr:uid="{FC287644-A4DC-4F58-9809-86980D1742B4}"/>
    <cellStyle name="Calculation 4 2 4 4" xfId="15495" xr:uid="{00000000-0005-0000-0000-000079100000}"/>
    <cellStyle name="Calculation 4 2 4 4 2" xfId="35398" xr:uid="{E039B5BD-9FCC-45CB-97BB-80D87EE965C2}"/>
    <cellStyle name="Calculation 4 2 4 5" xfId="8660" xr:uid="{00000000-0005-0000-0000-00007A100000}"/>
    <cellStyle name="Calculation 4 2 4 5 2" xfId="28711" xr:uid="{0A024E19-BE71-43D8-AA73-EF584004922A}"/>
    <cellStyle name="Calculation 4 2 4 6" xfId="19183" xr:uid="{00000000-0005-0000-0000-00007B100000}"/>
    <cellStyle name="Calculation 4 2 4 6 2" xfId="39061" xr:uid="{3966D69A-94E2-49E2-A8D2-4D653BB9E11D}"/>
    <cellStyle name="Calculation 4 2 4 7" xfId="19815" xr:uid="{00000000-0005-0000-0000-00007C100000}"/>
    <cellStyle name="Calculation 4 2 4 7 2" xfId="39692" xr:uid="{14557456-DFF5-4E96-BD6E-F930726652EA}"/>
    <cellStyle name="Calculation 4 2 4 8" xfId="20269" xr:uid="{00000000-0005-0000-0000-00007D100000}"/>
    <cellStyle name="Calculation 4 2 4 8 2" xfId="40145" xr:uid="{29D57997-CA20-4014-B6BC-B33EA2F4441A}"/>
    <cellStyle name="Calculation 4 2 4 9" xfId="26130" xr:uid="{7C714AB5-79CC-4F70-8A7B-77C4472E78DC}"/>
    <cellStyle name="Calculation 4 2 5" xfId="4368" xr:uid="{00000000-0005-0000-0000-00007E100000}"/>
    <cellStyle name="Calculation 4 2 5 2" xfId="12179" xr:uid="{00000000-0005-0000-0000-00007F100000}"/>
    <cellStyle name="Calculation 4 2 5 2 2" xfId="32169" xr:uid="{2FCA7421-BEF8-44D3-BC2E-63B9C5999393}"/>
    <cellStyle name="Calculation 4 2 5 3" xfId="10139" xr:uid="{00000000-0005-0000-0000-000080100000}"/>
    <cellStyle name="Calculation 4 2 5 3 2" xfId="30153" xr:uid="{E59B5208-57D8-4C5B-975F-2274BD272A32}"/>
    <cellStyle name="Calculation 4 2 5 4" xfId="19366" xr:uid="{00000000-0005-0000-0000-000081100000}"/>
    <cellStyle name="Calculation 4 2 5 4 2" xfId="39244" xr:uid="{1A69DEB6-9781-4293-821F-42CB185E2CB1}"/>
    <cellStyle name="Calculation 4 2 5 5" xfId="9766" xr:uid="{00000000-0005-0000-0000-000082100000}"/>
    <cellStyle name="Calculation 4 2 5 5 2" xfId="29792" xr:uid="{8AA4EFBB-DF0C-417B-A5AA-759E3D92E3BF}"/>
    <cellStyle name="Calculation 4 2 5 6" xfId="20195" xr:uid="{00000000-0005-0000-0000-000083100000}"/>
    <cellStyle name="Calculation 4 2 5 6 2" xfId="40071" xr:uid="{12823E55-B7FB-4FD5-9555-A7F8F18BB331}"/>
    <cellStyle name="Calculation 4 2 5 7" xfId="24804" xr:uid="{00000000-0005-0000-0000-000084100000}"/>
    <cellStyle name="Calculation 4 2 5 7 2" xfId="44663" xr:uid="{568861CC-A2D9-462E-AD66-064D4A6F48C7}"/>
    <cellStyle name="Calculation 4 2 5 8" xfId="26132" xr:uid="{A1F99409-67CC-4352-9961-B6D519971F4A}"/>
    <cellStyle name="Calculation 4 2 6" xfId="10898" xr:uid="{00000000-0005-0000-0000-000085100000}"/>
    <cellStyle name="Calculation 4 2 6 2" xfId="30895" xr:uid="{B80712FA-5D96-43E1-ACF9-FCD9C51FA218}"/>
    <cellStyle name="Calculation 4 2 7" xfId="3652" xr:uid="{00000000-0005-0000-0000-000086100000}"/>
    <cellStyle name="Calculation 4 3" xfId="4369" xr:uid="{00000000-0005-0000-0000-000087100000}"/>
    <cellStyle name="Calculation 4 3 2" xfId="4370" xr:uid="{00000000-0005-0000-0000-000088100000}"/>
    <cellStyle name="Calculation 4 3 2 2" xfId="12181" xr:uid="{00000000-0005-0000-0000-000089100000}"/>
    <cellStyle name="Calculation 4 3 2 2 2" xfId="32171" xr:uid="{11535FFF-98C2-4C3D-A876-B911549BF79C}"/>
    <cellStyle name="Calculation 4 3 2 3" xfId="10140" xr:uid="{00000000-0005-0000-0000-00008A100000}"/>
    <cellStyle name="Calculation 4 3 2 3 2" xfId="30154" xr:uid="{AE609CD5-932A-4845-9B0C-3FEBC68FB781}"/>
    <cellStyle name="Calculation 4 3 2 4" xfId="19398" xr:uid="{00000000-0005-0000-0000-00008B100000}"/>
    <cellStyle name="Calculation 4 3 2 4 2" xfId="39276" xr:uid="{899DDAC0-B713-4850-8013-07599D9C3A29}"/>
    <cellStyle name="Calculation 4 3 2 5" xfId="10291" xr:uid="{00000000-0005-0000-0000-00008C100000}"/>
    <cellStyle name="Calculation 4 3 2 5 2" xfId="30304" xr:uid="{0DCB139D-B1B8-4E55-9219-44B4F2A56EC6}"/>
    <cellStyle name="Calculation 4 3 2 6" xfId="16876" xr:uid="{00000000-0005-0000-0000-00008D100000}"/>
    <cellStyle name="Calculation 4 3 2 6 2" xfId="36767" xr:uid="{CF540E4C-0F0C-4F1D-AF0B-A898AD2FB83A}"/>
    <cellStyle name="Calculation 4 3 2 7" xfId="24806" xr:uid="{00000000-0005-0000-0000-00008E100000}"/>
    <cellStyle name="Calculation 4 3 2 7 2" xfId="44665" xr:uid="{F3E837E1-978C-493A-8ED7-18738194B85E}"/>
    <cellStyle name="Calculation 4 3 2 8" xfId="26134" xr:uid="{96B6ECAB-D75E-4DAB-9AA1-9CFC27DA8FDD}"/>
    <cellStyle name="Calculation 4 3 3" xfId="12180" xr:uid="{00000000-0005-0000-0000-00008F100000}"/>
    <cellStyle name="Calculation 4 3 3 2" xfId="32170" xr:uid="{8BB2C58F-CE18-4178-85A4-2D9F01F04B06}"/>
    <cellStyle name="Calculation 4 3 4" xfId="11495" xr:uid="{00000000-0005-0000-0000-000090100000}"/>
    <cellStyle name="Calculation 4 3 4 2" xfId="31490" xr:uid="{8D5DC545-9718-48C8-BF79-9A6B50A65833}"/>
    <cellStyle name="Calculation 4 3 5" xfId="19381" xr:uid="{00000000-0005-0000-0000-000091100000}"/>
    <cellStyle name="Calculation 4 3 5 2" xfId="39259" xr:uid="{3D8EA528-2051-4931-986F-65CF5CA99118}"/>
    <cellStyle name="Calculation 4 3 6" xfId="9459" xr:uid="{00000000-0005-0000-0000-000092100000}"/>
    <cellStyle name="Calculation 4 3 6 2" xfId="29485" xr:uid="{2BADEF53-8A4D-4625-8F12-3D2AE5DB443D}"/>
    <cellStyle name="Calculation 4 3 7" xfId="20197" xr:uid="{00000000-0005-0000-0000-000093100000}"/>
    <cellStyle name="Calculation 4 3 7 2" xfId="40073" xr:uid="{BF91CA2B-3783-4CED-8B4C-F96EFEEA72E1}"/>
    <cellStyle name="Calculation 4 3 8" xfId="24805" xr:uid="{00000000-0005-0000-0000-000094100000}"/>
    <cellStyle name="Calculation 4 3 8 2" xfId="44664" xr:uid="{2E7A1A9C-C24C-44B2-A3BE-3B9D6C814AE5}"/>
    <cellStyle name="Calculation 4 3 9" xfId="26133" xr:uid="{D8830F6B-F593-4997-852C-88C0CCEF6E48}"/>
    <cellStyle name="Calculation 4 4" xfId="4371" xr:uid="{00000000-0005-0000-0000-000095100000}"/>
    <cellStyle name="Calculation 4 4 2" xfId="4372" xr:uid="{00000000-0005-0000-0000-000096100000}"/>
    <cellStyle name="Calculation 4 4 2 2" xfId="12183" xr:uid="{00000000-0005-0000-0000-000097100000}"/>
    <cellStyle name="Calculation 4 4 2 2 2" xfId="32173" xr:uid="{7045FF53-42FF-4454-9BE8-7FFFD89699D6}"/>
    <cellStyle name="Calculation 4 4 2 3" xfId="8977" xr:uid="{00000000-0005-0000-0000-000098100000}"/>
    <cellStyle name="Calculation 4 4 2 3 2" xfId="29010" xr:uid="{C407CB93-423C-4478-B106-92F100BD296D}"/>
    <cellStyle name="Calculation 4 4 2 4" xfId="19006" xr:uid="{00000000-0005-0000-0000-000099100000}"/>
    <cellStyle name="Calculation 4 4 2 4 2" xfId="38889" xr:uid="{3BA58F5A-62BD-479A-BAA8-4D3B117BA3F2}"/>
    <cellStyle name="Calculation 4 4 2 5" xfId="18840" xr:uid="{00000000-0005-0000-0000-00009A100000}"/>
    <cellStyle name="Calculation 4 4 2 5 2" xfId="38723" xr:uid="{75DCBCF2-CA09-4499-AE9B-D75C3680D9C1}"/>
    <cellStyle name="Calculation 4 4 2 6" xfId="8796" xr:uid="{00000000-0005-0000-0000-00009B100000}"/>
    <cellStyle name="Calculation 4 4 2 6 2" xfId="28837" xr:uid="{DAE36A9B-5DB5-437C-A846-C979A549F677}"/>
    <cellStyle name="Calculation 4 4 2 7" xfId="17441" xr:uid="{00000000-0005-0000-0000-00009C100000}"/>
    <cellStyle name="Calculation 4 4 2 7 2" xfId="37329" xr:uid="{51B06F16-4D00-4D0B-8D82-E0CC7A10EE67}"/>
    <cellStyle name="Calculation 4 4 2 8" xfId="26136" xr:uid="{99909F26-483B-4C6B-8D10-395F215D5F3B}"/>
    <cellStyle name="Calculation 4 4 3" xfId="12182" xr:uid="{00000000-0005-0000-0000-00009D100000}"/>
    <cellStyle name="Calculation 4 4 3 2" xfId="32172" xr:uid="{072EB63B-EC7F-4D9C-8518-8DEBE598CF45}"/>
    <cellStyle name="Calculation 4 4 4" xfId="10141" xr:uid="{00000000-0005-0000-0000-00009E100000}"/>
    <cellStyle name="Calculation 4 4 4 2" xfId="30155" xr:uid="{01ED0C47-72A0-426B-B3D0-4FBBEFEE96A6}"/>
    <cellStyle name="Calculation 4 4 5" xfId="19413" xr:uid="{00000000-0005-0000-0000-00009F100000}"/>
    <cellStyle name="Calculation 4 4 5 2" xfId="39291" xr:uid="{EBB87811-3BFE-4D9B-A753-395846247824}"/>
    <cellStyle name="Calculation 4 4 6" xfId="18889" xr:uid="{00000000-0005-0000-0000-0000A0100000}"/>
    <cellStyle name="Calculation 4 4 6 2" xfId="38772" xr:uid="{C214C871-0DAE-4F0C-A377-2E95CAEE3B54}"/>
    <cellStyle name="Calculation 4 4 7" xfId="17563" xr:uid="{00000000-0005-0000-0000-0000A1100000}"/>
    <cellStyle name="Calculation 4 4 7 2" xfId="37448" xr:uid="{42FB80B7-1EF5-454B-B38C-482E69C6CE15}"/>
    <cellStyle name="Calculation 4 4 8" xfId="24807" xr:uid="{00000000-0005-0000-0000-0000A2100000}"/>
    <cellStyle name="Calculation 4 4 8 2" xfId="44666" xr:uid="{FA2AB49C-3931-4A0B-9A55-FAAB9E5213AF}"/>
    <cellStyle name="Calculation 4 4 9" xfId="26135" xr:uid="{7E221569-A941-4FAD-9A21-5B980F159935}"/>
    <cellStyle name="Calculation 4 5" xfId="4373" xr:uid="{00000000-0005-0000-0000-0000A3100000}"/>
    <cellStyle name="Calculation 4 5 2" xfId="4374" xr:uid="{00000000-0005-0000-0000-0000A4100000}"/>
    <cellStyle name="Calculation 4 5 2 2" xfId="12185" xr:uid="{00000000-0005-0000-0000-0000A5100000}"/>
    <cellStyle name="Calculation 4 5 2 2 2" xfId="32175" xr:uid="{41CE72AA-576D-4D88-8784-111F855ACFDB}"/>
    <cellStyle name="Calculation 4 5 2 3" xfId="11496" xr:uid="{00000000-0005-0000-0000-0000A6100000}"/>
    <cellStyle name="Calculation 4 5 2 3 2" xfId="31491" xr:uid="{D7DA3EB6-8690-4A6A-8DAA-27617440DD56}"/>
    <cellStyle name="Calculation 4 5 2 4" xfId="19457" xr:uid="{00000000-0005-0000-0000-0000A7100000}"/>
    <cellStyle name="Calculation 4 5 2 4 2" xfId="39335" xr:uid="{A4BA96D2-D271-4ADD-8E5B-0D6ACCD2EE1C}"/>
    <cellStyle name="Calculation 4 5 2 5" xfId="18514" xr:uid="{00000000-0005-0000-0000-0000A8100000}"/>
    <cellStyle name="Calculation 4 5 2 5 2" xfId="38397" xr:uid="{2F9D8AA1-0596-4970-A5B8-AC8A35E9A679}"/>
    <cellStyle name="Calculation 4 5 2 6" xfId="9379" xr:uid="{00000000-0005-0000-0000-0000A9100000}"/>
    <cellStyle name="Calculation 4 5 2 6 2" xfId="29406" xr:uid="{E44B3348-4BCA-4E1D-B1CE-DC56A4DD0D67}"/>
    <cellStyle name="Calculation 4 5 2 7" xfId="24809" xr:uid="{00000000-0005-0000-0000-0000AA100000}"/>
    <cellStyle name="Calculation 4 5 2 7 2" xfId="44668" xr:uid="{754C42DC-3340-4D20-9F99-2204BD7EBF5D}"/>
    <cellStyle name="Calculation 4 5 2 8" xfId="26138" xr:uid="{BE1CE1F0-10B4-4F5C-984F-018DFDF7C2C0}"/>
    <cellStyle name="Calculation 4 5 3" xfId="12184" xr:uid="{00000000-0005-0000-0000-0000AB100000}"/>
    <cellStyle name="Calculation 4 5 3 2" xfId="32174" xr:uid="{6D53D309-D698-4D78-AA21-6C76CBC06745}"/>
    <cellStyle name="Calculation 4 5 4" xfId="10142" xr:uid="{00000000-0005-0000-0000-0000AC100000}"/>
    <cellStyle name="Calculation 4 5 4 2" xfId="30156" xr:uid="{DE5E2F57-EB89-4CDE-8663-E8438C63521C}"/>
    <cellStyle name="Calculation 4 5 5" xfId="19430" xr:uid="{00000000-0005-0000-0000-0000AD100000}"/>
    <cellStyle name="Calculation 4 5 5 2" xfId="39308" xr:uid="{B3E086D3-EC00-4FE2-9235-F7F49BA8B6CE}"/>
    <cellStyle name="Calculation 4 5 6" xfId="17613" xr:uid="{00000000-0005-0000-0000-0000AE100000}"/>
    <cellStyle name="Calculation 4 5 6 2" xfId="37498" xr:uid="{C425BB85-B2C8-438D-95D7-A8263FC2D72D}"/>
    <cellStyle name="Calculation 4 5 7" xfId="8492" xr:uid="{00000000-0005-0000-0000-0000AF100000}"/>
    <cellStyle name="Calculation 4 5 7 2" xfId="28566" xr:uid="{0F036ADB-A180-4166-B312-4C5A2F051B14}"/>
    <cellStyle name="Calculation 4 5 8" xfId="24808" xr:uid="{00000000-0005-0000-0000-0000B0100000}"/>
    <cellStyle name="Calculation 4 5 8 2" xfId="44667" xr:uid="{1D296496-AB17-4315-944C-C6038A79E1B9}"/>
    <cellStyle name="Calculation 4 5 9" xfId="26137" xr:uid="{F740F4FA-C89A-4C10-99CC-973F977DE251}"/>
    <cellStyle name="Calculation 4 6" xfId="4375" xr:uid="{00000000-0005-0000-0000-0000B1100000}"/>
    <cellStyle name="Calculation 4 6 2" xfId="12186" xr:uid="{00000000-0005-0000-0000-0000B2100000}"/>
    <cellStyle name="Calculation 4 6 2 2" xfId="32176" xr:uid="{6FD64867-CD40-4ACA-8047-230A710E9924}"/>
    <cellStyle name="Calculation 4 6 3" xfId="10143" xr:uid="{00000000-0005-0000-0000-0000B3100000}"/>
    <cellStyle name="Calculation 4 6 3 2" xfId="30157" xr:uid="{8E06AB63-A438-4534-838C-72D358D7DAA4}"/>
    <cellStyle name="Calculation 4 6 4" xfId="19369" xr:uid="{00000000-0005-0000-0000-0000B4100000}"/>
    <cellStyle name="Calculation 4 6 4 2" xfId="39247" xr:uid="{5DEE3380-CD26-4682-A51D-3567F9314EF7}"/>
    <cellStyle name="Calculation 4 6 5" xfId="10304" xr:uid="{00000000-0005-0000-0000-0000B5100000}"/>
    <cellStyle name="Calculation 4 6 5 2" xfId="30317" xr:uid="{82B820C3-DD5C-4964-A3BA-EEEA6205997A}"/>
    <cellStyle name="Calculation 4 6 6" xfId="19331" xr:uid="{00000000-0005-0000-0000-0000B6100000}"/>
    <cellStyle name="Calculation 4 6 6 2" xfId="39209" xr:uid="{DFCD5D70-4688-4D2F-AAD2-7B75AAC3B2AD}"/>
    <cellStyle name="Calculation 4 6 7" xfId="24810" xr:uid="{00000000-0005-0000-0000-0000B7100000}"/>
    <cellStyle name="Calculation 4 6 7 2" xfId="44669" xr:uid="{E4CB5DDB-0265-468C-AB7F-D0C60307B2C1}"/>
    <cellStyle name="Calculation 4 6 8" xfId="26139" xr:uid="{020F7A49-86BF-4538-AB92-4485B350AADD}"/>
    <cellStyle name="Calculation 4 7" xfId="8693" xr:uid="{00000000-0005-0000-0000-0000B8100000}"/>
    <cellStyle name="Calculation 4 7 2" xfId="28744" xr:uid="{2659A0C0-789C-417D-821D-C82A87F18AD1}"/>
    <cellStyle name="Calculation 5" xfId="177" xr:uid="{00000000-0005-0000-0000-0000B9100000}"/>
    <cellStyle name="Calculation 5 2" xfId="2629" xr:uid="{00000000-0005-0000-0000-0000BA100000}"/>
    <cellStyle name="Calculation 5 2 2" xfId="4376" xr:uid="{00000000-0005-0000-0000-0000BB100000}"/>
    <cellStyle name="Calculation 5 2 2 2" xfId="4377" xr:uid="{00000000-0005-0000-0000-0000BC100000}"/>
    <cellStyle name="Calculation 5 2 2 2 2" xfId="12188" xr:uid="{00000000-0005-0000-0000-0000BD100000}"/>
    <cellStyle name="Calculation 5 2 2 2 2 2" xfId="32178" xr:uid="{F500DCCE-815C-4627-BE8A-03E337BC58EC}"/>
    <cellStyle name="Calculation 5 2 2 2 3" xfId="10144" xr:uid="{00000000-0005-0000-0000-0000BE100000}"/>
    <cellStyle name="Calculation 5 2 2 2 3 2" xfId="30158" xr:uid="{DDB259A3-2C08-489C-AE6A-0E7869D7F305}"/>
    <cellStyle name="Calculation 5 2 2 2 4" xfId="19396" xr:uid="{00000000-0005-0000-0000-0000BF100000}"/>
    <cellStyle name="Calculation 5 2 2 2 4 2" xfId="39274" xr:uid="{79D8495B-DD47-4A8A-8C7D-F21276402B57}"/>
    <cellStyle name="Calculation 5 2 2 2 5" xfId="16006" xr:uid="{00000000-0005-0000-0000-0000C0100000}"/>
    <cellStyle name="Calculation 5 2 2 2 5 2" xfId="35902" xr:uid="{8A290F80-8051-4189-BBE5-C8248AEA216E}"/>
    <cellStyle name="Calculation 5 2 2 2 6" xfId="9442" xr:uid="{00000000-0005-0000-0000-0000C1100000}"/>
    <cellStyle name="Calculation 5 2 2 2 6 2" xfId="29468" xr:uid="{65708A7A-EE03-4E08-BB6E-C597B92D4740}"/>
    <cellStyle name="Calculation 5 2 2 2 7" xfId="24811" xr:uid="{00000000-0005-0000-0000-0000C2100000}"/>
    <cellStyle name="Calculation 5 2 2 2 7 2" xfId="44670" xr:uid="{AC172832-32F6-4A10-BFF5-4777C8A8AE87}"/>
    <cellStyle name="Calculation 5 2 2 2 8" xfId="26141" xr:uid="{5376A72F-E98C-4DB7-910A-FDB464073384}"/>
    <cellStyle name="Calculation 5 2 2 3" xfId="12187" xr:uid="{00000000-0005-0000-0000-0000C3100000}"/>
    <cellStyle name="Calculation 5 2 2 3 2" xfId="32177" xr:uid="{576B003A-0615-467A-899D-0BD3317FC73D}"/>
    <cellStyle name="Calculation 5 2 2 4" xfId="14712" xr:uid="{00000000-0005-0000-0000-0000C4100000}"/>
    <cellStyle name="Calculation 5 2 2 4 2" xfId="34624" xr:uid="{FADBB919-8488-460C-BE72-FB236871E4D0}"/>
    <cellStyle name="Calculation 5 2 2 5" xfId="11392" xr:uid="{00000000-0005-0000-0000-0000C5100000}"/>
    <cellStyle name="Calculation 5 2 2 5 2" xfId="31387" xr:uid="{89E8D879-3EE4-4A65-8409-3F6D7F55ECE9}"/>
    <cellStyle name="Calculation 5 2 2 6" xfId="16649" xr:uid="{00000000-0005-0000-0000-0000C6100000}"/>
    <cellStyle name="Calculation 5 2 2 6 2" xfId="36542" xr:uid="{2D7E1FAB-D770-4BFD-9FCC-F650F89CF802}"/>
    <cellStyle name="Calculation 5 2 2 7" xfId="19633" xr:uid="{00000000-0005-0000-0000-0000C7100000}"/>
    <cellStyle name="Calculation 5 2 2 7 2" xfId="39510" xr:uid="{4912EE43-9511-4660-AD3B-6BA22660749C}"/>
    <cellStyle name="Calculation 5 2 2 8" xfId="18310" xr:uid="{00000000-0005-0000-0000-0000C8100000}"/>
    <cellStyle name="Calculation 5 2 2 8 2" xfId="38194" xr:uid="{E08708F8-1371-4FC5-8972-EA6CFCC8C1ED}"/>
    <cellStyle name="Calculation 5 2 2 9" xfId="26140" xr:uid="{EF1DDE0C-294C-451B-884B-B8D238532E5B}"/>
    <cellStyle name="Calculation 5 2 3" xfId="4378" xr:uid="{00000000-0005-0000-0000-0000C9100000}"/>
    <cellStyle name="Calculation 5 2 3 2" xfId="4379" xr:uid="{00000000-0005-0000-0000-0000CA100000}"/>
    <cellStyle name="Calculation 5 2 3 2 2" xfId="12190" xr:uid="{00000000-0005-0000-0000-0000CB100000}"/>
    <cellStyle name="Calculation 5 2 3 2 2 2" xfId="32180" xr:uid="{114435F7-53C4-4FA6-8AD5-573ABF330BB2}"/>
    <cellStyle name="Calculation 5 2 3 2 3" xfId="10146" xr:uid="{00000000-0005-0000-0000-0000CC100000}"/>
    <cellStyle name="Calculation 5 2 3 2 3 2" xfId="30160" xr:uid="{099178A0-D69D-4D00-9FCB-48F4D0C2F1EE}"/>
    <cellStyle name="Calculation 5 2 3 2 4" xfId="9729" xr:uid="{00000000-0005-0000-0000-0000CD100000}"/>
    <cellStyle name="Calculation 5 2 3 2 4 2" xfId="29755" xr:uid="{BEAD051F-4331-4BAA-BBB7-63E81C5EB95A}"/>
    <cellStyle name="Calculation 5 2 3 2 5" xfId="18340" xr:uid="{00000000-0005-0000-0000-0000CE100000}"/>
    <cellStyle name="Calculation 5 2 3 2 5 2" xfId="38224" xr:uid="{94083BEA-9596-48FD-8EE5-3E728763F1CD}"/>
    <cellStyle name="Calculation 5 2 3 2 6" xfId="17920" xr:uid="{00000000-0005-0000-0000-0000CF100000}"/>
    <cellStyle name="Calculation 5 2 3 2 6 2" xfId="37805" xr:uid="{404587BD-39ED-40F8-949E-BC37332BF407}"/>
    <cellStyle name="Calculation 5 2 3 2 7" xfId="24813" xr:uid="{00000000-0005-0000-0000-0000D0100000}"/>
    <cellStyle name="Calculation 5 2 3 2 7 2" xfId="44672" xr:uid="{482B79AB-DDD8-472F-89AD-D1A83BFAD493}"/>
    <cellStyle name="Calculation 5 2 3 2 8" xfId="26143" xr:uid="{08F29C72-A6D7-4268-BBFC-3740DCECBA97}"/>
    <cellStyle name="Calculation 5 2 3 3" xfId="12189" xr:uid="{00000000-0005-0000-0000-0000D1100000}"/>
    <cellStyle name="Calculation 5 2 3 3 2" xfId="32179" xr:uid="{BB1B53A8-3F78-4369-9417-0332A62BCA9F}"/>
    <cellStyle name="Calculation 5 2 3 4" xfId="10145" xr:uid="{00000000-0005-0000-0000-0000D2100000}"/>
    <cellStyle name="Calculation 5 2 3 4 2" xfId="30159" xr:uid="{E3B796DA-320D-47A0-ACED-6A4A5FF927CA}"/>
    <cellStyle name="Calculation 5 2 3 5" xfId="19390" xr:uid="{00000000-0005-0000-0000-0000D3100000}"/>
    <cellStyle name="Calculation 5 2 3 5 2" xfId="39268" xr:uid="{25D7E90B-2A58-43C8-B37E-D83B90E23CA3}"/>
    <cellStyle name="Calculation 5 2 3 6" xfId="17653" xr:uid="{00000000-0005-0000-0000-0000D4100000}"/>
    <cellStyle name="Calculation 5 2 3 6 2" xfId="37538" xr:uid="{32D2274F-3236-46F4-ABC9-FA0B4BE71904}"/>
    <cellStyle name="Calculation 5 2 3 7" xfId="19329" xr:uid="{00000000-0005-0000-0000-0000D5100000}"/>
    <cellStyle name="Calculation 5 2 3 7 2" xfId="39207" xr:uid="{5FC915D0-2E17-43EE-8E6F-E2244B8933F4}"/>
    <cellStyle name="Calculation 5 2 3 8" xfId="24812" xr:uid="{00000000-0005-0000-0000-0000D6100000}"/>
    <cellStyle name="Calculation 5 2 3 8 2" xfId="44671" xr:uid="{BCF81852-5F7B-4287-9423-B50C2629EC45}"/>
    <cellStyle name="Calculation 5 2 3 9" xfId="26142" xr:uid="{4650CF8C-84FA-4AE4-A10B-46ECFA61CE2C}"/>
    <cellStyle name="Calculation 5 2 4" xfId="4380" xr:uid="{00000000-0005-0000-0000-0000D7100000}"/>
    <cellStyle name="Calculation 5 2 4 2" xfId="4381" xr:uid="{00000000-0005-0000-0000-0000D8100000}"/>
    <cellStyle name="Calculation 5 2 4 2 2" xfId="12192" xr:uid="{00000000-0005-0000-0000-0000D9100000}"/>
    <cellStyle name="Calculation 5 2 4 2 2 2" xfId="32182" xr:uid="{85A7F762-CEB0-44EC-AFC5-37969CE13294}"/>
    <cellStyle name="Calculation 5 2 4 2 3" xfId="11497" xr:uid="{00000000-0005-0000-0000-0000DA100000}"/>
    <cellStyle name="Calculation 5 2 4 2 3 2" xfId="31492" xr:uid="{5CDA6B9D-4E53-4D80-B19E-546F854A4560}"/>
    <cellStyle name="Calculation 5 2 4 2 4" xfId="19429" xr:uid="{00000000-0005-0000-0000-0000DB100000}"/>
    <cellStyle name="Calculation 5 2 4 2 4 2" xfId="39307" xr:uid="{E0E1F0C2-4CB5-4F50-BC93-7A46E9F8CECD}"/>
    <cellStyle name="Calculation 5 2 4 2 5" xfId="19140" xr:uid="{00000000-0005-0000-0000-0000DC100000}"/>
    <cellStyle name="Calculation 5 2 4 2 5 2" xfId="39019" xr:uid="{B4969CDB-DDE2-422F-8D3F-0846647DE946}"/>
    <cellStyle name="Calculation 5 2 4 2 6" xfId="9371" xr:uid="{00000000-0005-0000-0000-0000DD100000}"/>
    <cellStyle name="Calculation 5 2 4 2 6 2" xfId="29398" xr:uid="{7BC5B1DD-B607-400E-BAA3-27AA806E1775}"/>
    <cellStyle name="Calculation 5 2 4 2 7" xfId="24815" xr:uid="{00000000-0005-0000-0000-0000DE100000}"/>
    <cellStyle name="Calculation 5 2 4 2 7 2" xfId="44674" xr:uid="{EECB6533-CFA0-4CC1-8DF5-83A675841903}"/>
    <cellStyle name="Calculation 5 2 4 2 8" xfId="26145" xr:uid="{25CCD9EF-348D-4E9B-A8DF-05189BE19022}"/>
    <cellStyle name="Calculation 5 2 4 3" xfId="12191" xr:uid="{00000000-0005-0000-0000-0000DF100000}"/>
    <cellStyle name="Calculation 5 2 4 3 2" xfId="32181" xr:uid="{A222D556-279F-4B91-9469-527C09E52E5B}"/>
    <cellStyle name="Calculation 5 2 4 4" xfId="10147" xr:uid="{00000000-0005-0000-0000-0000E0100000}"/>
    <cellStyle name="Calculation 5 2 4 4 2" xfId="30161" xr:uid="{B1432B38-DB86-41F6-8E29-BEAFA20E4DDF}"/>
    <cellStyle name="Calculation 5 2 4 5" xfId="15480" xr:uid="{00000000-0005-0000-0000-0000E1100000}"/>
    <cellStyle name="Calculation 5 2 4 5 2" xfId="35383" xr:uid="{B662B4A2-1F96-494E-BF40-A291E5CB69C7}"/>
    <cellStyle name="Calculation 5 2 4 6" xfId="19033" xr:uid="{00000000-0005-0000-0000-0000E2100000}"/>
    <cellStyle name="Calculation 5 2 4 6 2" xfId="38915" xr:uid="{112DA609-C3E4-46AC-8D4B-CFEAF77AA73D}"/>
    <cellStyle name="Calculation 5 2 4 7" xfId="11387" xr:uid="{00000000-0005-0000-0000-0000E3100000}"/>
    <cellStyle name="Calculation 5 2 4 7 2" xfId="31382" xr:uid="{806B3F18-E982-4090-BC9D-AF1215168F07}"/>
    <cellStyle name="Calculation 5 2 4 8" xfId="24814" xr:uid="{00000000-0005-0000-0000-0000E4100000}"/>
    <cellStyle name="Calculation 5 2 4 8 2" xfId="44673" xr:uid="{95007822-1D1D-4FFE-A380-31689C5942A3}"/>
    <cellStyle name="Calculation 5 2 4 9" xfId="26144" xr:uid="{58A2717C-0BB2-4F00-99CF-A3075F21DEBD}"/>
    <cellStyle name="Calculation 5 2 5" xfId="4382" xr:uid="{00000000-0005-0000-0000-0000E5100000}"/>
    <cellStyle name="Calculation 5 2 5 2" xfId="12193" xr:uid="{00000000-0005-0000-0000-0000E6100000}"/>
    <cellStyle name="Calculation 5 2 5 2 2" xfId="32183" xr:uid="{6AFF8C99-6518-4125-A706-6BB5D4640041}"/>
    <cellStyle name="Calculation 5 2 5 3" xfId="8981" xr:uid="{00000000-0005-0000-0000-0000E7100000}"/>
    <cellStyle name="Calculation 5 2 5 3 2" xfId="29014" xr:uid="{714CEE07-A7A1-4CF7-BE24-5E81662F579F}"/>
    <cellStyle name="Calculation 5 2 5 4" xfId="17842" xr:uid="{00000000-0005-0000-0000-0000E8100000}"/>
    <cellStyle name="Calculation 5 2 5 4 2" xfId="37727" xr:uid="{8396D53B-350B-46B7-B9F6-C7B52E48B553}"/>
    <cellStyle name="Calculation 5 2 5 5" xfId="11020" xr:uid="{00000000-0005-0000-0000-0000E9100000}"/>
    <cellStyle name="Calculation 5 2 5 5 2" xfId="31016" xr:uid="{A0319060-4B78-401F-AB9D-30F8D94F19E3}"/>
    <cellStyle name="Calculation 5 2 5 6" xfId="16563" xr:uid="{00000000-0005-0000-0000-0000EA100000}"/>
    <cellStyle name="Calculation 5 2 5 6 2" xfId="36456" xr:uid="{F1069E83-0CCD-48C3-B98C-ADBB29575C3E}"/>
    <cellStyle name="Calculation 5 2 5 7" xfId="18105" xr:uid="{00000000-0005-0000-0000-0000EB100000}"/>
    <cellStyle name="Calculation 5 2 5 7 2" xfId="37990" xr:uid="{5931C27F-8CF0-414D-A566-7BD67EB33E41}"/>
    <cellStyle name="Calculation 5 2 5 8" xfId="26146" xr:uid="{669600DC-4A2B-439B-825B-166A3111788A}"/>
    <cellStyle name="Calculation 5 2 6" xfId="10899" xr:uid="{00000000-0005-0000-0000-0000EC100000}"/>
    <cellStyle name="Calculation 5 2 6 2" xfId="30896" xr:uid="{59476083-1F51-4F81-B148-7FED62A39078}"/>
    <cellStyle name="Calculation 5 2 7" xfId="3653" xr:uid="{00000000-0005-0000-0000-0000ED100000}"/>
    <cellStyle name="Calculation 5 3" xfId="4383" xr:uid="{00000000-0005-0000-0000-0000EE100000}"/>
    <cellStyle name="Calculation 5 3 2" xfId="4384" xr:uid="{00000000-0005-0000-0000-0000EF100000}"/>
    <cellStyle name="Calculation 5 3 2 2" xfId="12195" xr:uid="{00000000-0005-0000-0000-0000F0100000}"/>
    <cellStyle name="Calculation 5 3 2 2 2" xfId="32185" xr:uid="{2923323E-9520-451F-AA53-EC732E7B8C91}"/>
    <cellStyle name="Calculation 5 3 2 3" xfId="10149" xr:uid="{00000000-0005-0000-0000-0000F1100000}"/>
    <cellStyle name="Calculation 5 3 2 3 2" xfId="30163" xr:uid="{ACD81D48-4E1E-46E5-B29B-D2364BA247BE}"/>
    <cellStyle name="Calculation 5 3 2 4" xfId="17019" xr:uid="{00000000-0005-0000-0000-0000F2100000}"/>
    <cellStyle name="Calculation 5 3 2 4 2" xfId="36910" xr:uid="{BCFCE687-2863-43EB-B647-7F64744F6A4E}"/>
    <cellStyle name="Calculation 5 3 2 5" xfId="19663" xr:uid="{00000000-0005-0000-0000-0000F3100000}"/>
    <cellStyle name="Calculation 5 3 2 5 2" xfId="39540" xr:uid="{7A3BEAE7-C4CE-43A4-925F-4D09C67ABB08}"/>
    <cellStyle name="Calculation 5 3 2 6" xfId="16626" xr:uid="{00000000-0005-0000-0000-0000F4100000}"/>
    <cellStyle name="Calculation 5 3 2 6 2" xfId="36519" xr:uid="{10A6282E-B261-41CB-AB8F-202F4BDFC488}"/>
    <cellStyle name="Calculation 5 3 2 7" xfId="24817" xr:uid="{00000000-0005-0000-0000-0000F5100000}"/>
    <cellStyle name="Calculation 5 3 2 7 2" xfId="44676" xr:uid="{AE416688-086D-44EB-AED5-31409487C7D1}"/>
    <cellStyle name="Calculation 5 3 2 8" xfId="26148" xr:uid="{9787CA63-BE96-4853-A677-C8DE3B450224}"/>
    <cellStyle name="Calculation 5 3 3" xfId="12194" xr:uid="{00000000-0005-0000-0000-0000F6100000}"/>
    <cellStyle name="Calculation 5 3 3 2" xfId="32184" xr:uid="{B5BE6000-683C-409F-B6E9-6E153DCC8E5A}"/>
    <cellStyle name="Calculation 5 3 4" xfId="10148" xr:uid="{00000000-0005-0000-0000-0000F7100000}"/>
    <cellStyle name="Calculation 5 3 4 2" xfId="30162" xr:uid="{662F038F-09C5-4E5C-803A-61EF06CB4A02}"/>
    <cellStyle name="Calculation 5 3 5" xfId="16025" xr:uid="{00000000-0005-0000-0000-0000F8100000}"/>
    <cellStyle name="Calculation 5 3 5 2" xfId="35920" xr:uid="{20D68127-9D44-45D7-BE98-DF9762D7729E}"/>
    <cellStyle name="Calculation 5 3 6" xfId="15405" xr:uid="{00000000-0005-0000-0000-0000F9100000}"/>
    <cellStyle name="Calculation 5 3 6 2" xfId="35310" xr:uid="{8B98B195-CBAE-46B8-AF0C-E16B0DAC5946}"/>
    <cellStyle name="Calculation 5 3 7" xfId="18537" xr:uid="{00000000-0005-0000-0000-0000FA100000}"/>
    <cellStyle name="Calculation 5 3 7 2" xfId="38420" xr:uid="{75B9CC93-8426-49D7-BA94-94127202F11D}"/>
    <cellStyle name="Calculation 5 3 8" xfId="22987" xr:uid="{00000000-0005-0000-0000-0000FB100000}"/>
    <cellStyle name="Calculation 5 3 8 2" xfId="42853" xr:uid="{77EE5A1A-2BD0-4717-8FB0-458B230F6E8A}"/>
    <cellStyle name="Calculation 5 3 9" xfId="26147" xr:uid="{8DD40786-38FF-4C41-8984-B9AC02723C9F}"/>
    <cellStyle name="Calculation 5 4" xfId="4385" xr:uid="{00000000-0005-0000-0000-0000FC100000}"/>
    <cellStyle name="Calculation 5 4 2" xfId="4386" xr:uid="{00000000-0005-0000-0000-0000FD100000}"/>
    <cellStyle name="Calculation 5 4 2 2" xfId="12197" xr:uid="{00000000-0005-0000-0000-0000FE100000}"/>
    <cellStyle name="Calculation 5 4 2 2 2" xfId="32187" xr:uid="{E78B9301-8C9C-4C56-8DFF-D57B593F4E52}"/>
    <cellStyle name="Calculation 5 4 2 3" xfId="8982" xr:uid="{00000000-0005-0000-0000-0000FF100000}"/>
    <cellStyle name="Calculation 5 4 2 3 2" xfId="29015" xr:uid="{3ABB5528-34F0-4124-99B4-0DEB0F479653}"/>
    <cellStyle name="Calculation 5 4 2 4" xfId="11391" xr:uid="{00000000-0005-0000-0000-000000110000}"/>
    <cellStyle name="Calculation 5 4 2 4 2" xfId="31386" xr:uid="{7C6E6682-8FF1-40B9-A238-F04BA23E7DD0}"/>
    <cellStyle name="Calculation 5 4 2 5" xfId="10305" xr:uid="{00000000-0005-0000-0000-000001110000}"/>
    <cellStyle name="Calculation 5 4 2 5 2" xfId="30318" xr:uid="{0502F030-83E9-482B-B9F3-92310CC9985A}"/>
    <cellStyle name="Calculation 5 4 2 6" xfId="18077" xr:uid="{00000000-0005-0000-0000-000002110000}"/>
    <cellStyle name="Calculation 5 4 2 6 2" xfId="37962" xr:uid="{2F136E4D-7F33-4A3E-AC35-12C86BD5FC75}"/>
    <cellStyle name="Calculation 5 4 2 7" xfId="17828" xr:uid="{00000000-0005-0000-0000-000003110000}"/>
    <cellStyle name="Calculation 5 4 2 7 2" xfId="37713" xr:uid="{AD6ADA9E-1ED6-4340-BA23-8F32CC862E85}"/>
    <cellStyle name="Calculation 5 4 2 8" xfId="26150" xr:uid="{2248CB4B-925B-448D-B520-783115EC1477}"/>
    <cellStyle name="Calculation 5 4 3" xfId="12196" xr:uid="{00000000-0005-0000-0000-000004110000}"/>
    <cellStyle name="Calculation 5 4 3 2" xfId="32186" xr:uid="{6D570E33-B1EE-4C53-934A-54C1ED63486D}"/>
    <cellStyle name="Calculation 5 4 4" xfId="10150" xr:uid="{00000000-0005-0000-0000-000005110000}"/>
    <cellStyle name="Calculation 5 4 4 2" xfId="30164" xr:uid="{A9B3B5FE-B140-4604-A1C1-E8DCF36BFB90}"/>
    <cellStyle name="Calculation 5 4 5" xfId="16453" xr:uid="{00000000-0005-0000-0000-000006110000}"/>
    <cellStyle name="Calculation 5 4 5 2" xfId="36346" xr:uid="{29403E87-1475-4BBE-B14A-0447731EF5AC}"/>
    <cellStyle name="Calculation 5 4 6" xfId="19664" xr:uid="{00000000-0005-0000-0000-000007110000}"/>
    <cellStyle name="Calculation 5 4 6 2" xfId="39541" xr:uid="{F633F32C-5DBA-4581-A485-EAA723321CD5}"/>
    <cellStyle name="Calculation 5 4 7" xfId="17200" xr:uid="{00000000-0005-0000-0000-000008110000}"/>
    <cellStyle name="Calculation 5 4 7 2" xfId="37091" xr:uid="{517AAA48-1FB7-4909-9317-D33F357935C7}"/>
    <cellStyle name="Calculation 5 4 8" xfId="24818" xr:uid="{00000000-0005-0000-0000-000009110000}"/>
    <cellStyle name="Calculation 5 4 8 2" xfId="44677" xr:uid="{BF8FFC6F-E283-48EE-80A6-F6C42D0539AC}"/>
    <cellStyle name="Calculation 5 4 9" xfId="26149" xr:uid="{09B0C09D-AABF-4555-968A-E22F054B2FAA}"/>
    <cellStyle name="Calculation 5 5" xfId="4387" xr:uid="{00000000-0005-0000-0000-00000A110000}"/>
    <cellStyle name="Calculation 5 5 2" xfId="4388" xr:uid="{00000000-0005-0000-0000-00000B110000}"/>
    <cellStyle name="Calculation 5 5 2 2" xfId="12199" xr:uid="{00000000-0005-0000-0000-00000C110000}"/>
    <cellStyle name="Calculation 5 5 2 2 2" xfId="32189" xr:uid="{411A2D12-6B08-4A00-BD6B-400E7E454908}"/>
    <cellStyle name="Calculation 5 5 2 3" xfId="10151" xr:uid="{00000000-0005-0000-0000-00000D110000}"/>
    <cellStyle name="Calculation 5 5 2 3 2" xfId="30165" xr:uid="{FC23DB91-2259-4F63-A31C-606087A2540F}"/>
    <cellStyle name="Calculation 5 5 2 4" xfId="18757" xr:uid="{00000000-0005-0000-0000-00000E110000}"/>
    <cellStyle name="Calculation 5 5 2 4 2" xfId="38640" xr:uid="{ED662DE2-6216-412B-A74F-0A1FC8F46F16}"/>
    <cellStyle name="Calculation 5 5 2 5" xfId="18985" xr:uid="{00000000-0005-0000-0000-00000F110000}"/>
    <cellStyle name="Calculation 5 5 2 5 2" xfId="38868" xr:uid="{71BA44DD-C1CE-4F32-8F3A-18F1CA7630F2}"/>
    <cellStyle name="Calculation 5 5 2 6" xfId="11201" xr:uid="{00000000-0005-0000-0000-000010110000}"/>
    <cellStyle name="Calculation 5 5 2 6 2" xfId="31197" xr:uid="{D9AA940F-464B-4A0F-B246-FAF2173E6F95}"/>
    <cellStyle name="Calculation 5 5 2 7" xfId="24820" xr:uid="{00000000-0005-0000-0000-000011110000}"/>
    <cellStyle name="Calculation 5 5 2 7 2" xfId="44679" xr:uid="{9ECAF80E-6B87-4DFE-A1F3-A239BA4BCE4A}"/>
    <cellStyle name="Calculation 5 5 2 8" xfId="26152" xr:uid="{B1E88C9A-45E7-4F5F-80B7-6B299A4FCD7F}"/>
    <cellStyle name="Calculation 5 5 3" xfId="12198" xr:uid="{00000000-0005-0000-0000-000012110000}"/>
    <cellStyle name="Calculation 5 5 3 2" xfId="32188" xr:uid="{8C0F771F-173B-4B0A-94A4-5FB1EC716F9C}"/>
    <cellStyle name="Calculation 5 5 4" xfId="11498" xr:uid="{00000000-0005-0000-0000-000013110000}"/>
    <cellStyle name="Calculation 5 5 4 2" xfId="31493" xr:uid="{50507CEE-1A4F-4882-8689-E4A15297E953}"/>
    <cellStyle name="Calculation 5 5 5" xfId="12830" xr:uid="{00000000-0005-0000-0000-000014110000}"/>
    <cellStyle name="Calculation 5 5 5 2" xfId="32815" xr:uid="{A8CC11FF-F18B-4D90-B640-053AD8358D0A}"/>
    <cellStyle name="Calculation 5 5 6" xfId="10306" xr:uid="{00000000-0005-0000-0000-000015110000}"/>
    <cellStyle name="Calculation 5 5 6 2" xfId="30319" xr:uid="{C87E2977-B653-4F48-B0D1-46521B423EEF}"/>
    <cellStyle name="Calculation 5 5 7" xfId="18868" xr:uid="{00000000-0005-0000-0000-000016110000}"/>
    <cellStyle name="Calculation 5 5 7 2" xfId="38751" xr:uid="{B4170CE4-A64D-4E7E-B692-04A9C4F511AE}"/>
    <cellStyle name="Calculation 5 5 8" xfId="24819" xr:uid="{00000000-0005-0000-0000-000017110000}"/>
    <cellStyle name="Calculation 5 5 8 2" xfId="44678" xr:uid="{E068E78A-CEE7-4553-AD63-909BD41F38DC}"/>
    <cellStyle name="Calculation 5 5 9" xfId="26151" xr:uid="{267A4107-05E8-4058-A62D-C7D701BB23B9}"/>
    <cellStyle name="Calculation 5 6" xfId="4389" xr:uid="{00000000-0005-0000-0000-000018110000}"/>
    <cellStyle name="Calculation 5 6 2" xfId="12200" xr:uid="{00000000-0005-0000-0000-000019110000}"/>
    <cellStyle name="Calculation 5 6 2 2" xfId="32190" xr:uid="{F34FC6E2-431A-4780-B430-CB5F577A6FAB}"/>
    <cellStyle name="Calculation 5 6 3" xfId="10152" xr:uid="{00000000-0005-0000-0000-00001A110000}"/>
    <cellStyle name="Calculation 5 6 3 2" xfId="30166" xr:uid="{9E213021-12B5-499A-9917-74C65D2A7368}"/>
    <cellStyle name="Calculation 5 6 4" xfId="16780" xr:uid="{00000000-0005-0000-0000-00001B110000}"/>
    <cellStyle name="Calculation 5 6 4 2" xfId="36671" xr:uid="{C0E0DE26-47AB-4884-B7BF-DD23DB567FC0}"/>
    <cellStyle name="Calculation 5 6 5" xfId="18974" xr:uid="{00000000-0005-0000-0000-00001C110000}"/>
    <cellStyle name="Calculation 5 6 5 2" xfId="38857" xr:uid="{B861F25A-C8B7-429E-9E06-695315E84EF3}"/>
    <cellStyle name="Calculation 5 6 6" xfId="9790" xr:uid="{00000000-0005-0000-0000-00001D110000}"/>
    <cellStyle name="Calculation 5 6 6 2" xfId="29816" xr:uid="{53DA5BB1-5301-4B1F-ACCA-2064E6BD0EEF}"/>
    <cellStyle name="Calculation 5 6 7" xfId="24925" xr:uid="{00000000-0005-0000-0000-00001E110000}"/>
    <cellStyle name="Calculation 5 6 7 2" xfId="44783" xr:uid="{85CFADC9-E45A-47AC-817A-D8779F131B2D}"/>
    <cellStyle name="Calculation 5 6 8" xfId="26153" xr:uid="{04465D4E-6347-4279-B0C4-581C1E5915F5}"/>
    <cellStyle name="Calculation 5 7" xfId="8694" xr:uid="{00000000-0005-0000-0000-00001F110000}"/>
    <cellStyle name="Calculation 5 7 2" xfId="28745" xr:uid="{2120D316-8402-4C10-8C01-0086D1864C7E}"/>
    <cellStyle name="Calculation 6" xfId="2487" xr:uid="{00000000-0005-0000-0000-000020110000}"/>
    <cellStyle name="Calculation 6 2" xfId="2630" xr:uid="{00000000-0005-0000-0000-000021110000}"/>
    <cellStyle name="Calculation 6 2 2" xfId="4390" xr:uid="{00000000-0005-0000-0000-000022110000}"/>
    <cellStyle name="Calculation 6 2 2 2" xfId="4391" xr:uid="{00000000-0005-0000-0000-000023110000}"/>
    <cellStyle name="Calculation 6 2 2 2 2" xfId="12202" xr:uid="{00000000-0005-0000-0000-000024110000}"/>
    <cellStyle name="Calculation 6 2 2 2 2 2" xfId="32192" xr:uid="{D786172C-7DD9-4ACA-94A2-F6C17A314E1C}"/>
    <cellStyle name="Calculation 6 2 2 2 3" xfId="10154" xr:uid="{00000000-0005-0000-0000-000025110000}"/>
    <cellStyle name="Calculation 6 2 2 2 3 2" xfId="30168" xr:uid="{0EB76D29-D42E-47CD-B2F9-EF84FAB76D86}"/>
    <cellStyle name="Calculation 6 2 2 2 4" xfId="14727" xr:uid="{00000000-0005-0000-0000-000026110000}"/>
    <cellStyle name="Calculation 6 2 2 2 4 2" xfId="34638" xr:uid="{F4D2EB58-DB82-4BDB-825B-C22BF4A56D39}"/>
    <cellStyle name="Calculation 6 2 2 2 5" xfId="18962" xr:uid="{00000000-0005-0000-0000-000027110000}"/>
    <cellStyle name="Calculation 6 2 2 2 5 2" xfId="38845" xr:uid="{ECE4AAD5-2297-4861-8A9B-204347794206}"/>
    <cellStyle name="Calculation 6 2 2 2 6" xfId="10206" xr:uid="{00000000-0005-0000-0000-000028110000}"/>
    <cellStyle name="Calculation 6 2 2 2 6 2" xfId="30220" xr:uid="{7E9AD8F5-A598-4C1B-A7B3-69C23C66991A}"/>
    <cellStyle name="Calculation 6 2 2 2 7" xfId="22989" xr:uid="{00000000-0005-0000-0000-000029110000}"/>
    <cellStyle name="Calculation 6 2 2 2 7 2" xfId="42855" xr:uid="{846F57C1-145B-4804-B6D1-9A6EB3E3446A}"/>
    <cellStyle name="Calculation 6 2 2 2 8" xfId="26155" xr:uid="{93A87B74-2DAC-4DB2-AF7F-EFF987F85696}"/>
    <cellStyle name="Calculation 6 2 2 3" xfId="12201" xr:uid="{00000000-0005-0000-0000-00002A110000}"/>
    <cellStyle name="Calculation 6 2 2 3 2" xfId="32191" xr:uid="{1E27BD87-3B0F-49D8-B73B-A18F5B1723C6}"/>
    <cellStyle name="Calculation 6 2 2 4" xfId="10153" xr:uid="{00000000-0005-0000-0000-00002B110000}"/>
    <cellStyle name="Calculation 6 2 2 4 2" xfId="30167" xr:uid="{7BB8D15F-9E37-4370-BAC3-7371749A7826}"/>
    <cellStyle name="Calculation 6 2 2 5" xfId="16269" xr:uid="{00000000-0005-0000-0000-00002C110000}"/>
    <cellStyle name="Calculation 6 2 2 5 2" xfId="36162" xr:uid="{6788DD61-C2E4-4920-957F-250E9332541D}"/>
    <cellStyle name="Calculation 6 2 2 6" xfId="19170" xr:uid="{00000000-0005-0000-0000-00002D110000}"/>
    <cellStyle name="Calculation 6 2 2 6 2" xfId="39049" xr:uid="{62F6A67F-6D87-40F2-84E4-0BCE85360B92}"/>
    <cellStyle name="Calculation 6 2 2 7" xfId="8999" xr:uid="{00000000-0005-0000-0000-00002E110000}"/>
    <cellStyle name="Calculation 6 2 2 7 2" xfId="29031" xr:uid="{D9A6E879-575D-467A-A00D-DC3586742632}"/>
    <cellStyle name="Calculation 6 2 2 8" xfId="24816" xr:uid="{00000000-0005-0000-0000-00002F110000}"/>
    <cellStyle name="Calculation 6 2 2 8 2" xfId="44675" xr:uid="{7911B925-38CA-4100-AEA2-99A6483D6FCF}"/>
    <cellStyle name="Calculation 6 2 2 9" xfId="26154" xr:uid="{0FF5CAAA-3310-49C2-9447-9BD3C58F53C2}"/>
    <cellStyle name="Calculation 6 2 3" xfId="4392" xr:uid="{00000000-0005-0000-0000-000030110000}"/>
    <cellStyle name="Calculation 6 2 3 2" xfId="4393" xr:uid="{00000000-0005-0000-0000-000031110000}"/>
    <cellStyle name="Calculation 6 2 3 2 2" xfId="12204" xr:uid="{00000000-0005-0000-0000-000032110000}"/>
    <cellStyle name="Calculation 6 2 3 2 2 2" xfId="32194" xr:uid="{A2FCA271-B813-4F98-A801-B6A54772F2FC}"/>
    <cellStyle name="Calculation 6 2 3 2 3" xfId="10155" xr:uid="{00000000-0005-0000-0000-000033110000}"/>
    <cellStyle name="Calculation 6 2 3 2 3 2" xfId="30169" xr:uid="{DE2DF4DF-C7E5-4132-9BAC-FE5EA7A21FA4}"/>
    <cellStyle name="Calculation 6 2 3 2 4" xfId="17413" xr:uid="{00000000-0005-0000-0000-000034110000}"/>
    <cellStyle name="Calculation 6 2 3 2 4 2" xfId="37301" xr:uid="{E0A218AB-555E-461F-AED3-4C1ED661C85C}"/>
    <cellStyle name="Calculation 6 2 3 2 5" xfId="10326" xr:uid="{00000000-0005-0000-0000-000035110000}"/>
    <cellStyle name="Calculation 6 2 3 2 5 2" xfId="30339" xr:uid="{554811F1-DBE1-4B1F-8E7A-4F75CCE65431}"/>
    <cellStyle name="Calculation 6 2 3 2 6" xfId="9130" xr:uid="{00000000-0005-0000-0000-000036110000}"/>
    <cellStyle name="Calculation 6 2 3 2 6 2" xfId="29161" xr:uid="{2C43B167-BBC7-45DC-9619-BB49B5FB0B44}"/>
    <cellStyle name="Calculation 6 2 3 2 7" xfId="22708" xr:uid="{00000000-0005-0000-0000-000037110000}"/>
    <cellStyle name="Calculation 6 2 3 2 7 2" xfId="42579" xr:uid="{AB778BF6-DB2F-484C-B40C-2A228F4EF813}"/>
    <cellStyle name="Calculation 6 2 3 2 8" xfId="26157" xr:uid="{30070AF7-4F95-4324-ABA4-1632603772E8}"/>
    <cellStyle name="Calculation 6 2 3 3" xfId="12203" xr:uid="{00000000-0005-0000-0000-000038110000}"/>
    <cellStyle name="Calculation 6 2 3 3 2" xfId="32193" xr:uid="{3F54F9C6-B19A-40C8-8DDA-854E8E8DE2C2}"/>
    <cellStyle name="Calculation 6 2 3 4" xfId="8983" xr:uid="{00000000-0005-0000-0000-000039110000}"/>
    <cellStyle name="Calculation 6 2 3 4 2" xfId="29016" xr:uid="{534CF13D-E4FC-4E34-B427-49F1AF61965D}"/>
    <cellStyle name="Calculation 6 2 3 5" xfId="8482" xr:uid="{00000000-0005-0000-0000-00003A110000}"/>
    <cellStyle name="Calculation 6 2 3 5 2" xfId="28564" xr:uid="{E2F80D16-EAF4-4DAE-8776-BD81E42DC481}"/>
    <cellStyle name="Calculation 6 2 3 6" xfId="9768" xr:uid="{00000000-0005-0000-0000-00003B110000}"/>
    <cellStyle name="Calculation 6 2 3 6 2" xfId="29794" xr:uid="{E8D58262-101D-4C60-8312-6E0462025FF5}"/>
    <cellStyle name="Calculation 6 2 3 7" xfId="16177" xr:uid="{00000000-0005-0000-0000-00003C110000}"/>
    <cellStyle name="Calculation 6 2 3 7 2" xfId="36070" xr:uid="{3D913379-8CC6-4A71-84B5-F1AD6A7FD0D6}"/>
    <cellStyle name="Calculation 6 2 3 8" xfId="9722" xr:uid="{00000000-0005-0000-0000-00003D110000}"/>
    <cellStyle name="Calculation 6 2 3 8 2" xfId="29748" xr:uid="{DD8722AC-E932-4012-B5CA-58D88B4BA027}"/>
    <cellStyle name="Calculation 6 2 3 9" xfId="26156" xr:uid="{C0968C3E-BF1B-4475-A9CC-5415CF71ADD6}"/>
    <cellStyle name="Calculation 6 2 4" xfId="4394" xr:uid="{00000000-0005-0000-0000-00003E110000}"/>
    <cellStyle name="Calculation 6 2 4 2" xfId="4395" xr:uid="{00000000-0005-0000-0000-00003F110000}"/>
    <cellStyle name="Calculation 6 2 4 2 2" xfId="12206" xr:uid="{00000000-0005-0000-0000-000040110000}"/>
    <cellStyle name="Calculation 6 2 4 2 2 2" xfId="32196" xr:uid="{317CEF3B-7CDD-4251-8CA1-DCFC289A61A0}"/>
    <cellStyle name="Calculation 6 2 4 2 3" xfId="10156" xr:uid="{00000000-0005-0000-0000-000041110000}"/>
    <cellStyle name="Calculation 6 2 4 2 3 2" xfId="30170" xr:uid="{EDD3D24B-0F36-44AA-8499-D379D1F1D814}"/>
    <cellStyle name="Calculation 6 2 4 2 4" xfId="19356" xr:uid="{00000000-0005-0000-0000-000042110000}"/>
    <cellStyle name="Calculation 6 2 4 2 4 2" xfId="39234" xr:uid="{4E31934A-AD8F-4073-B23B-BAB5D90F0AE1}"/>
    <cellStyle name="Calculation 6 2 4 2 5" xfId="19128" xr:uid="{00000000-0005-0000-0000-000043110000}"/>
    <cellStyle name="Calculation 6 2 4 2 5 2" xfId="39007" xr:uid="{776209B5-8ECF-47BE-BAA2-E3A7F3AEB78F}"/>
    <cellStyle name="Calculation 6 2 4 2 6" xfId="10576" xr:uid="{00000000-0005-0000-0000-000044110000}"/>
    <cellStyle name="Calculation 6 2 4 2 6 2" xfId="30588" xr:uid="{073EE564-6218-43E9-9577-D0BFDC8F110C}"/>
    <cellStyle name="Calculation 6 2 4 2 7" xfId="22918" xr:uid="{00000000-0005-0000-0000-000045110000}"/>
    <cellStyle name="Calculation 6 2 4 2 7 2" xfId="42789" xr:uid="{6A0D7DB2-90F2-496F-89EC-CF5D48F96C8A}"/>
    <cellStyle name="Calculation 6 2 4 2 8" xfId="26159" xr:uid="{D498F1A3-126F-43F9-A15C-A653D196D112}"/>
    <cellStyle name="Calculation 6 2 4 3" xfId="12205" xr:uid="{00000000-0005-0000-0000-000046110000}"/>
    <cellStyle name="Calculation 6 2 4 3 2" xfId="32195" xr:uid="{AEC675B7-078A-4DF5-AD91-77AF0F51D1A7}"/>
    <cellStyle name="Calculation 6 2 4 4" xfId="11499" xr:uid="{00000000-0005-0000-0000-000047110000}"/>
    <cellStyle name="Calculation 6 2 4 4 2" xfId="31494" xr:uid="{DF527D2A-A309-4BB0-9CA9-92BD3CDF15F9}"/>
    <cellStyle name="Calculation 6 2 4 5" xfId="19382" xr:uid="{00000000-0005-0000-0000-000048110000}"/>
    <cellStyle name="Calculation 6 2 4 5 2" xfId="39260" xr:uid="{178F7EB2-25C2-4784-9350-CBE4605E64E5}"/>
    <cellStyle name="Calculation 6 2 4 6" xfId="18979" xr:uid="{00000000-0005-0000-0000-000049110000}"/>
    <cellStyle name="Calculation 6 2 4 6 2" xfId="38862" xr:uid="{8E6EB74C-5B04-41B6-BF2E-38DA36470F60}"/>
    <cellStyle name="Calculation 6 2 4 7" xfId="17607" xr:uid="{00000000-0005-0000-0000-00004A110000}"/>
    <cellStyle name="Calculation 6 2 4 7 2" xfId="37492" xr:uid="{540C7A14-93A7-43F1-A49A-B9030EB6FA37}"/>
    <cellStyle name="Calculation 6 2 4 8" xfId="17145" xr:uid="{00000000-0005-0000-0000-00004B110000}"/>
    <cellStyle name="Calculation 6 2 4 8 2" xfId="37036" xr:uid="{B4CEAB2E-78BB-40F7-99A1-6C7B120D9421}"/>
    <cellStyle name="Calculation 6 2 4 9" xfId="26158" xr:uid="{4B3DEC4C-EED8-4E07-A765-6B529C46F489}"/>
    <cellStyle name="Calculation 6 2 5" xfId="4396" xr:uid="{00000000-0005-0000-0000-00004C110000}"/>
    <cellStyle name="Calculation 6 2 5 2" xfId="12207" xr:uid="{00000000-0005-0000-0000-00004D110000}"/>
    <cellStyle name="Calculation 6 2 5 2 2" xfId="32197" xr:uid="{C73386DE-41AA-4767-B6BB-A23E5540751C}"/>
    <cellStyle name="Calculation 6 2 5 3" xfId="15496" xr:uid="{00000000-0005-0000-0000-00004E110000}"/>
    <cellStyle name="Calculation 6 2 5 3 2" xfId="35399" xr:uid="{08EE86B8-BE65-4A49-98B6-EC77769D00FB}"/>
    <cellStyle name="Calculation 6 2 5 4" xfId="19687" xr:uid="{00000000-0005-0000-0000-00004F110000}"/>
    <cellStyle name="Calculation 6 2 5 4 2" xfId="39564" xr:uid="{D7C098EF-ECCE-46D0-840F-57F5C4B2B688}"/>
    <cellStyle name="Calculation 6 2 5 5" xfId="18870" xr:uid="{00000000-0005-0000-0000-000050110000}"/>
    <cellStyle name="Calculation 6 2 5 5 2" xfId="38753" xr:uid="{AA16E548-E3EA-41B6-BE70-36E11F568445}"/>
    <cellStyle name="Calculation 6 2 5 6" xfId="15779" xr:uid="{00000000-0005-0000-0000-000051110000}"/>
    <cellStyle name="Calculation 6 2 5 6 2" xfId="35677" xr:uid="{CF3D6535-EF44-4FBB-9D48-1D53E3B3009D}"/>
    <cellStyle name="Calculation 6 2 5 7" xfId="23611" xr:uid="{00000000-0005-0000-0000-000052110000}"/>
    <cellStyle name="Calculation 6 2 5 7 2" xfId="43474" xr:uid="{3BB9B25E-27BB-4BFA-B9F3-266F61D93233}"/>
    <cellStyle name="Calculation 6 2 5 8" xfId="26160" xr:uid="{D87AE393-4170-4387-8B16-D5324A1934FA}"/>
    <cellStyle name="Calculation 6 2 6" xfId="10900" xr:uid="{00000000-0005-0000-0000-000053110000}"/>
    <cellStyle name="Calculation 6 2 6 2" xfId="30897" xr:uid="{1F99730B-3BA3-4F31-82C4-E555A64A21C6}"/>
    <cellStyle name="Calculation 6 2 7" xfId="3654" xr:uid="{00000000-0005-0000-0000-000054110000}"/>
    <cellStyle name="Calculation 6 3" xfId="4397" xr:uid="{00000000-0005-0000-0000-000055110000}"/>
    <cellStyle name="Calculation 6 3 2" xfId="4398" xr:uid="{00000000-0005-0000-0000-000056110000}"/>
    <cellStyle name="Calculation 6 3 2 2" xfId="12209" xr:uid="{00000000-0005-0000-0000-000057110000}"/>
    <cellStyle name="Calculation 6 3 2 2 2" xfId="32199" xr:uid="{2D312DD2-C7DC-44E3-86FF-C29F9BA4B452}"/>
    <cellStyle name="Calculation 6 3 2 3" xfId="10158" xr:uid="{00000000-0005-0000-0000-000058110000}"/>
    <cellStyle name="Calculation 6 3 2 3 2" xfId="30172" xr:uid="{A6FA697B-B889-4850-A6DA-812DE07247E7}"/>
    <cellStyle name="Calculation 6 3 2 4" xfId="19528" xr:uid="{00000000-0005-0000-0000-000059110000}"/>
    <cellStyle name="Calculation 6 3 2 4 2" xfId="39405" xr:uid="{517BAC74-81D3-480F-BE1A-C7AA8114D9B1}"/>
    <cellStyle name="Calculation 6 3 2 5" xfId="17257" xr:uid="{00000000-0005-0000-0000-00005A110000}"/>
    <cellStyle name="Calculation 6 3 2 5 2" xfId="37146" xr:uid="{102A119D-4A53-4CF6-8030-AC9C88F4E9E6}"/>
    <cellStyle name="Calculation 6 3 2 6" xfId="11099" xr:uid="{00000000-0005-0000-0000-00005B110000}"/>
    <cellStyle name="Calculation 6 3 2 6 2" xfId="31095" xr:uid="{62C04F4D-928C-4883-9C3B-B6B831F5323C}"/>
    <cellStyle name="Calculation 6 3 2 7" xfId="23949" xr:uid="{00000000-0005-0000-0000-00005C110000}"/>
    <cellStyle name="Calculation 6 3 2 7 2" xfId="43812" xr:uid="{D00FF10C-353D-41FB-8965-1DD62FF6E0C4}"/>
    <cellStyle name="Calculation 6 3 2 8" xfId="26162" xr:uid="{1D18B6F2-E114-4ECA-8606-F8C6EC607269}"/>
    <cellStyle name="Calculation 6 3 3" xfId="12208" xr:uid="{00000000-0005-0000-0000-00005D110000}"/>
    <cellStyle name="Calculation 6 3 3 2" xfId="32198" xr:uid="{D66F9C48-C98B-4B7A-94F0-8773A22F632E}"/>
    <cellStyle name="Calculation 6 3 4" xfId="10157" xr:uid="{00000000-0005-0000-0000-00005E110000}"/>
    <cellStyle name="Calculation 6 3 4 2" xfId="30171" xr:uid="{8FCEF83E-6B01-43F9-8827-D083225CC67F}"/>
    <cellStyle name="Calculation 6 3 5" xfId="17786" xr:uid="{00000000-0005-0000-0000-00005F110000}"/>
    <cellStyle name="Calculation 6 3 5 2" xfId="37671" xr:uid="{1C538534-61FC-4196-98D6-469184693F0A}"/>
    <cellStyle name="Calculation 6 3 6" xfId="18972" xr:uid="{00000000-0005-0000-0000-000060110000}"/>
    <cellStyle name="Calculation 6 3 6 2" xfId="38855" xr:uid="{9B0691DA-9A0E-4B87-8588-A5C1001D4B26}"/>
    <cellStyle name="Calculation 6 3 7" xfId="9197" xr:uid="{00000000-0005-0000-0000-000061110000}"/>
    <cellStyle name="Calculation 6 3 7 2" xfId="29227" xr:uid="{5B0A4AC4-7DDF-4BAF-B2CE-F6E98DA59044}"/>
    <cellStyle name="Calculation 6 3 8" xfId="23948" xr:uid="{00000000-0005-0000-0000-000062110000}"/>
    <cellStyle name="Calculation 6 3 8 2" xfId="43811" xr:uid="{306FE241-C9AE-42F9-8629-DD1D18870CC4}"/>
    <cellStyle name="Calculation 6 3 9" xfId="26161" xr:uid="{0F2396D7-FEB4-423A-9313-5A65A7C2A95F}"/>
    <cellStyle name="Calculation 6 4" xfId="4399" xr:uid="{00000000-0005-0000-0000-000063110000}"/>
    <cellStyle name="Calculation 6 4 2" xfId="4400" xr:uid="{00000000-0005-0000-0000-000064110000}"/>
    <cellStyle name="Calculation 6 4 2 2" xfId="12211" xr:uid="{00000000-0005-0000-0000-000065110000}"/>
    <cellStyle name="Calculation 6 4 2 2 2" xfId="32201" xr:uid="{1D64136E-F30F-4C4A-AA6D-453BF46F03B1}"/>
    <cellStyle name="Calculation 6 4 2 3" xfId="10159" xr:uid="{00000000-0005-0000-0000-000066110000}"/>
    <cellStyle name="Calculation 6 4 2 3 2" xfId="30173" xr:uid="{4BF72DFC-0747-438C-9BDD-F56A1BD2CB45}"/>
    <cellStyle name="Calculation 6 4 2 4" xfId="16496" xr:uid="{00000000-0005-0000-0000-000067110000}"/>
    <cellStyle name="Calculation 6 4 2 4 2" xfId="36389" xr:uid="{2236416E-214E-4E0E-88B9-0F754A2015BD}"/>
    <cellStyle name="Calculation 6 4 2 5" xfId="17011" xr:uid="{00000000-0005-0000-0000-000068110000}"/>
    <cellStyle name="Calculation 6 4 2 5 2" xfId="36902" xr:uid="{A3A1721A-509C-4B95-B53A-DEB986D81781}"/>
    <cellStyle name="Calculation 6 4 2 6" xfId="13129" xr:uid="{00000000-0005-0000-0000-000069110000}"/>
    <cellStyle name="Calculation 6 4 2 6 2" xfId="33104" xr:uid="{9152F1E2-4FB2-4404-9231-5EC6EDF61763}"/>
    <cellStyle name="Calculation 6 4 2 7" xfId="23951" xr:uid="{00000000-0005-0000-0000-00006A110000}"/>
    <cellStyle name="Calculation 6 4 2 7 2" xfId="43814" xr:uid="{58CEBE02-08CC-4287-BA10-5BE1BD4B1D80}"/>
    <cellStyle name="Calculation 6 4 2 8" xfId="26164" xr:uid="{FDD9CFCC-3DC0-4897-BC55-BC8D61977145}"/>
    <cellStyle name="Calculation 6 4 3" xfId="12210" xr:uid="{00000000-0005-0000-0000-00006B110000}"/>
    <cellStyle name="Calculation 6 4 3 2" xfId="32200" xr:uid="{21481A81-3B1F-4368-9833-0CBA8DCEFA8D}"/>
    <cellStyle name="Calculation 6 4 4" xfId="11500" xr:uid="{00000000-0005-0000-0000-00006C110000}"/>
    <cellStyle name="Calculation 6 4 4 2" xfId="31495" xr:uid="{E74D3F71-29C9-44F0-9B55-35C7D7F1E993}"/>
    <cellStyle name="Calculation 6 4 5" xfId="11279" xr:uid="{00000000-0005-0000-0000-00006D110000}"/>
    <cellStyle name="Calculation 6 4 5 2" xfId="31275" xr:uid="{9AE38CE0-8D4F-4CF4-92A8-8119091786CF}"/>
    <cellStyle name="Calculation 6 4 6" xfId="17508" xr:uid="{00000000-0005-0000-0000-00006E110000}"/>
    <cellStyle name="Calculation 6 4 6 2" xfId="37393" xr:uid="{EA0858AB-D71F-4ED5-ADE3-2A99945709B4}"/>
    <cellStyle name="Calculation 6 4 7" xfId="10280" xr:uid="{00000000-0005-0000-0000-00006F110000}"/>
    <cellStyle name="Calculation 6 4 7 2" xfId="30293" xr:uid="{2E522A4D-F7E5-45F1-AD35-4651FB112BC8}"/>
    <cellStyle name="Calculation 6 4 8" xfId="23950" xr:uid="{00000000-0005-0000-0000-000070110000}"/>
    <cellStyle name="Calculation 6 4 8 2" xfId="43813" xr:uid="{1B69AE9C-F10D-4C8C-AC04-923594558904}"/>
    <cellStyle name="Calculation 6 4 9" xfId="26163" xr:uid="{012AF6E3-2ABA-4860-84AC-04DC6658E974}"/>
    <cellStyle name="Calculation 6 5" xfId="4401" xr:uid="{00000000-0005-0000-0000-000071110000}"/>
    <cellStyle name="Calculation 6 5 2" xfId="4402" xr:uid="{00000000-0005-0000-0000-000072110000}"/>
    <cellStyle name="Calculation 6 5 2 2" xfId="12213" xr:uid="{00000000-0005-0000-0000-000073110000}"/>
    <cellStyle name="Calculation 6 5 2 2 2" xfId="32203" xr:uid="{50C8F3FE-DA0B-433E-9FCF-832E549D28FC}"/>
    <cellStyle name="Calculation 6 5 2 3" xfId="10161" xr:uid="{00000000-0005-0000-0000-000074110000}"/>
    <cellStyle name="Calculation 6 5 2 3 2" xfId="30175" xr:uid="{45A8A25F-C43C-4012-AA51-6E7EE48AC739}"/>
    <cellStyle name="Calculation 6 5 2 4" xfId="17031" xr:uid="{00000000-0005-0000-0000-000075110000}"/>
    <cellStyle name="Calculation 6 5 2 4 2" xfId="36922" xr:uid="{2D31C05D-B79B-498A-9BEF-6F8AB227565F}"/>
    <cellStyle name="Calculation 6 5 2 5" xfId="16497" xr:uid="{00000000-0005-0000-0000-000076110000}"/>
    <cellStyle name="Calculation 6 5 2 5 2" xfId="36390" xr:uid="{835A70C0-4727-48CE-8C79-910CC2FA3BFB}"/>
    <cellStyle name="Calculation 6 5 2 6" xfId="20383" xr:uid="{00000000-0005-0000-0000-000077110000}"/>
    <cellStyle name="Calculation 6 5 2 6 2" xfId="40258" xr:uid="{6A7F4E80-5499-4609-8EFA-6096C1E9CB11}"/>
    <cellStyle name="Calculation 6 5 2 7" xfId="23953" xr:uid="{00000000-0005-0000-0000-000078110000}"/>
    <cellStyle name="Calculation 6 5 2 7 2" xfId="43816" xr:uid="{3C32B4A1-906C-4374-9735-15B25F878587}"/>
    <cellStyle name="Calculation 6 5 2 8" xfId="26166" xr:uid="{CC1FD5E2-4931-4B7A-8C14-1BF05C72BC2D}"/>
    <cellStyle name="Calculation 6 5 3" xfId="12212" xr:uid="{00000000-0005-0000-0000-000079110000}"/>
    <cellStyle name="Calculation 6 5 3 2" xfId="32202" xr:uid="{1F0E80FE-C97D-4B24-87F5-816E87E38BA5}"/>
    <cellStyle name="Calculation 6 5 4" xfId="10160" xr:uid="{00000000-0005-0000-0000-00007A110000}"/>
    <cellStyle name="Calculation 6 5 4 2" xfId="30174" xr:uid="{2BEF683A-6B37-4AC4-95B1-2E769C873F89}"/>
    <cellStyle name="Calculation 6 5 5" xfId="9366" xr:uid="{00000000-0005-0000-0000-00007B110000}"/>
    <cellStyle name="Calculation 6 5 5 2" xfId="29393" xr:uid="{1D5BEB6D-89FE-449B-8B63-135852CCD1EF}"/>
    <cellStyle name="Calculation 6 5 6" xfId="10307" xr:uid="{00000000-0005-0000-0000-00007C110000}"/>
    <cellStyle name="Calculation 6 5 6 2" xfId="30320" xr:uid="{BF8EE954-8BFD-4867-8607-85ABF26DFCEA}"/>
    <cellStyle name="Calculation 6 5 7" xfId="16525" xr:uid="{00000000-0005-0000-0000-00007D110000}"/>
    <cellStyle name="Calculation 6 5 7 2" xfId="36418" xr:uid="{34841544-8D24-4594-BC0C-D58DC25DA55F}"/>
    <cellStyle name="Calculation 6 5 8" xfId="23952" xr:uid="{00000000-0005-0000-0000-00007E110000}"/>
    <cellStyle name="Calculation 6 5 8 2" xfId="43815" xr:uid="{15A558EC-FCDA-4538-B284-50CFEB5D5FFC}"/>
    <cellStyle name="Calculation 6 5 9" xfId="26165" xr:uid="{18A5044D-97A5-4866-BB6E-BB1086B644C0}"/>
    <cellStyle name="Calculation 6 6" xfId="4403" xr:uid="{00000000-0005-0000-0000-00007F110000}"/>
    <cellStyle name="Calculation 6 6 2" xfId="12214" xr:uid="{00000000-0005-0000-0000-000080110000}"/>
    <cellStyle name="Calculation 6 6 2 2" xfId="32204" xr:uid="{673B4A59-3D5A-4991-9006-1B22964C2F69}"/>
    <cellStyle name="Calculation 6 6 3" xfId="10162" xr:uid="{00000000-0005-0000-0000-000081110000}"/>
    <cellStyle name="Calculation 6 6 3 2" xfId="30176" xr:uid="{ED9E3A16-A2AB-446A-B3AA-38EC2A2DDF10}"/>
    <cellStyle name="Calculation 6 6 4" xfId="19426" xr:uid="{00000000-0005-0000-0000-000082110000}"/>
    <cellStyle name="Calculation 6 6 4 2" xfId="39304" xr:uid="{75888115-CA75-40BF-846C-37DF34D0776E}"/>
    <cellStyle name="Calculation 6 6 5" xfId="18961" xr:uid="{00000000-0005-0000-0000-000083110000}"/>
    <cellStyle name="Calculation 6 6 5 2" xfId="38844" xr:uid="{8CDD67AD-F94E-4FA7-A949-86ED822E2545}"/>
    <cellStyle name="Calculation 6 6 6" xfId="9395" xr:uid="{00000000-0005-0000-0000-000084110000}"/>
    <cellStyle name="Calculation 6 6 6 2" xfId="29422" xr:uid="{32F56DD7-4B77-473A-A160-605FC02A1B37}"/>
    <cellStyle name="Calculation 6 6 7" xfId="23954" xr:uid="{00000000-0005-0000-0000-000085110000}"/>
    <cellStyle name="Calculation 6 6 7 2" xfId="43817" xr:uid="{D2BDD7BB-9305-4A0D-A460-EA5CC7474FA6}"/>
    <cellStyle name="Calculation 6 6 8" xfId="26167" xr:uid="{C2A29BCF-FA3D-4843-BD55-D77B087D244F}"/>
    <cellStyle name="Calculation 6 7" xfId="10762" xr:uid="{00000000-0005-0000-0000-000086110000}"/>
    <cellStyle name="Calculation 6 7 2" xfId="30763" xr:uid="{E89AC01F-CBB0-42DC-A08D-753C0F74DA9A}"/>
    <cellStyle name="Calculation 7" xfId="2473" xr:uid="{00000000-0005-0000-0000-000087110000}"/>
    <cellStyle name="Calculation 7 2" xfId="2631" xr:uid="{00000000-0005-0000-0000-000088110000}"/>
    <cellStyle name="Calculation 7 2 2" xfId="4404" xr:uid="{00000000-0005-0000-0000-000089110000}"/>
    <cellStyle name="Calculation 7 2 2 2" xfId="4405" xr:uid="{00000000-0005-0000-0000-00008A110000}"/>
    <cellStyle name="Calculation 7 2 2 2 2" xfId="12216" xr:uid="{00000000-0005-0000-0000-00008B110000}"/>
    <cellStyle name="Calculation 7 2 2 2 2 2" xfId="32206" xr:uid="{0B363789-6A44-4758-B1E1-0FAE0B235CF7}"/>
    <cellStyle name="Calculation 7 2 2 2 3" xfId="11501" xr:uid="{00000000-0005-0000-0000-00008C110000}"/>
    <cellStyle name="Calculation 7 2 2 2 3 2" xfId="31496" xr:uid="{B955F8F2-C740-463F-94AC-65648E4476CD}"/>
    <cellStyle name="Calculation 7 2 2 2 4" xfId="18833" xr:uid="{00000000-0005-0000-0000-00008D110000}"/>
    <cellStyle name="Calculation 7 2 2 2 4 2" xfId="38716" xr:uid="{59940526-FDA4-45EB-B20C-A30827C486BF}"/>
    <cellStyle name="Calculation 7 2 2 2 5" xfId="18964" xr:uid="{00000000-0005-0000-0000-00008E110000}"/>
    <cellStyle name="Calculation 7 2 2 2 5 2" xfId="38847" xr:uid="{35E48F72-0852-4524-82B9-E82EC597706D}"/>
    <cellStyle name="Calculation 7 2 2 2 6" xfId="9491" xr:uid="{00000000-0005-0000-0000-00008F110000}"/>
    <cellStyle name="Calculation 7 2 2 2 6 2" xfId="29517" xr:uid="{035790FF-383A-41A6-8B3C-6E2E6E03AD88}"/>
    <cellStyle name="Calculation 7 2 2 2 7" xfId="23956" xr:uid="{00000000-0005-0000-0000-000090110000}"/>
    <cellStyle name="Calculation 7 2 2 2 7 2" xfId="43819" xr:uid="{74361A04-2A94-4107-9E06-6A52AFC72340}"/>
    <cellStyle name="Calculation 7 2 2 2 8" xfId="26169" xr:uid="{E81B431D-E61B-45B4-B894-3127436A9021}"/>
    <cellStyle name="Calculation 7 2 2 3" xfId="12215" xr:uid="{00000000-0005-0000-0000-000091110000}"/>
    <cellStyle name="Calculation 7 2 2 3 2" xfId="32205" xr:uid="{211A2F9F-B3A0-45D3-B101-D170DCAB4D74}"/>
    <cellStyle name="Calculation 7 2 2 4" xfId="10163" xr:uid="{00000000-0005-0000-0000-000092110000}"/>
    <cellStyle name="Calculation 7 2 2 4 2" xfId="30177" xr:uid="{90AFF481-BDFC-41F8-AFFC-BA6373A63121}"/>
    <cellStyle name="Calculation 7 2 2 5" xfId="17239" xr:uid="{00000000-0005-0000-0000-000093110000}"/>
    <cellStyle name="Calculation 7 2 2 5 2" xfId="37130" xr:uid="{3F17F4C7-FFEB-4C99-BFCB-401BAD9CD5BA}"/>
    <cellStyle name="Calculation 7 2 2 6" xfId="18966" xr:uid="{00000000-0005-0000-0000-000094110000}"/>
    <cellStyle name="Calculation 7 2 2 6 2" xfId="38849" xr:uid="{94FD091E-8917-4C49-8A0F-3B45F950BF51}"/>
    <cellStyle name="Calculation 7 2 2 7" xfId="9490" xr:uid="{00000000-0005-0000-0000-000095110000}"/>
    <cellStyle name="Calculation 7 2 2 7 2" xfId="29516" xr:uid="{F512B89E-91FD-4450-8843-DAD2D8547C9D}"/>
    <cellStyle name="Calculation 7 2 2 8" xfId="23955" xr:uid="{00000000-0005-0000-0000-000096110000}"/>
    <cellStyle name="Calculation 7 2 2 8 2" xfId="43818" xr:uid="{C60F59BC-2DDA-4DD4-88DF-6E00B4EF9FE5}"/>
    <cellStyle name="Calculation 7 2 2 9" xfId="26168" xr:uid="{5E172C1E-2BC3-4A4D-BDD7-D12846F3698F}"/>
    <cellStyle name="Calculation 7 2 3" xfId="4406" xr:uid="{00000000-0005-0000-0000-000097110000}"/>
    <cellStyle name="Calculation 7 2 3 2" xfId="4407" xr:uid="{00000000-0005-0000-0000-000098110000}"/>
    <cellStyle name="Calculation 7 2 3 2 2" xfId="12218" xr:uid="{00000000-0005-0000-0000-000099110000}"/>
    <cellStyle name="Calculation 7 2 3 2 2 2" xfId="32208" xr:uid="{FF8C4A9F-9E64-4609-BBE8-E8EF0B993F55}"/>
    <cellStyle name="Calculation 7 2 3 2 3" xfId="10165" xr:uid="{00000000-0005-0000-0000-00009A110000}"/>
    <cellStyle name="Calculation 7 2 3 2 3 2" xfId="30179" xr:uid="{76235877-2709-49B9-BB51-E24F25EDA433}"/>
    <cellStyle name="Calculation 7 2 3 2 4" xfId="19529" xr:uid="{00000000-0005-0000-0000-00009B110000}"/>
    <cellStyle name="Calculation 7 2 3 2 4 2" xfId="39406" xr:uid="{8E100A42-CBC5-4C10-905F-DADED34502E9}"/>
    <cellStyle name="Calculation 7 2 3 2 5" xfId="18963" xr:uid="{00000000-0005-0000-0000-00009C110000}"/>
    <cellStyle name="Calculation 7 2 3 2 5 2" xfId="38846" xr:uid="{2A415498-37B8-4B7C-8575-C316E436ABBA}"/>
    <cellStyle name="Calculation 7 2 3 2 6" xfId="9745" xr:uid="{00000000-0005-0000-0000-00009D110000}"/>
    <cellStyle name="Calculation 7 2 3 2 6 2" xfId="29771" xr:uid="{A8C401A3-72D3-451C-BFF2-34C48E6BD42D}"/>
    <cellStyle name="Calculation 7 2 3 2 7" xfId="22709" xr:uid="{00000000-0005-0000-0000-00009E110000}"/>
    <cellStyle name="Calculation 7 2 3 2 7 2" xfId="42580" xr:uid="{79C2591C-4374-4004-8420-BF804E9829F1}"/>
    <cellStyle name="Calculation 7 2 3 2 8" xfId="26171" xr:uid="{6737AD7C-93F1-46C2-83A7-715028310692}"/>
    <cellStyle name="Calculation 7 2 3 3" xfId="12217" xr:uid="{00000000-0005-0000-0000-00009F110000}"/>
    <cellStyle name="Calculation 7 2 3 3 2" xfId="32207" xr:uid="{6656CB95-6D39-4524-83C7-BE2A281915E3}"/>
    <cellStyle name="Calculation 7 2 3 4" xfId="10164" xr:uid="{00000000-0005-0000-0000-0000A0110000}"/>
    <cellStyle name="Calculation 7 2 3 4 2" xfId="30178" xr:uid="{2B65AD92-E0E5-4DD8-B5B7-262D87FC10A2}"/>
    <cellStyle name="Calculation 7 2 3 5" xfId="18337" xr:uid="{00000000-0005-0000-0000-0000A1110000}"/>
    <cellStyle name="Calculation 7 2 3 5 2" xfId="38221" xr:uid="{48D4FD3F-107F-4D1D-BF20-08C73123D290}"/>
    <cellStyle name="Calculation 7 2 3 6" xfId="10322" xr:uid="{00000000-0005-0000-0000-0000A2110000}"/>
    <cellStyle name="Calculation 7 2 3 6 2" xfId="30335" xr:uid="{254A7DE6-51E7-463A-A73C-433631BF71B6}"/>
    <cellStyle name="Calculation 7 2 3 7" xfId="18741" xr:uid="{00000000-0005-0000-0000-0000A3110000}"/>
    <cellStyle name="Calculation 7 2 3 7 2" xfId="38624" xr:uid="{12F7893D-BA36-4D7F-B426-2732BEA5F039}"/>
    <cellStyle name="Calculation 7 2 3 8" xfId="23957" xr:uid="{00000000-0005-0000-0000-0000A4110000}"/>
    <cellStyle name="Calculation 7 2 3 8 2" xfId="43820" xr:uid="{977DD186-0EB9-4666-B33D-73417E231B9B}"/>
    <cellStyle name="Calculation 7 2 3 9" xfId="26170" xr:uid="{74524952-54C1-4DF4-BF5B-73CE5AA36559}"/>
    <cellStyle name="Calculation 7 2 4" xfId="4408" xr:uid="{00000000-0005-0000-0000-0000A5110000}"/>
    <cellStyle name="Calculation 7 2 4 2" xfId="4409" xr:uid="{00000000-0005-0000-0000-0000A6110000}"/>
    <cellStyle name="Calculation 7 2 4 2 2" xfId="12220" xr:uid="{00000000-0005-0000-0000-0000A7110000}"/>
    <cellStyle name="Calculation 7 2 4 2 2 2" xfId="32210" xr:uid="{30779E7A-7C7A-4776-AB6C-D3BC54F4C673}"/>
    <cellStyle name="Calculation 7 2 4 2 3" xfId="11502" xr:uid="{00000000-0005-0000-0000-0000A8110000}"/>
    <cellStyle name="Calculation 7 2 4 2 3 2" xfId="31497" xr:uid="{F7344F14-F7BC-4304-9C67-F85B8C2908A2}"/>
    <cellStyle name="Calculation 7 2 4 2 4" xfId="9650" xr:uid="{00000000-0005-0000-0000-0000A9110000}"/>
    <cellStyle name="Calculation 7 2 4 2 4 2" xfId="29676" xr:uid="{A3DA48B9-F7BF-4623-8ACF-F9876155F9B0}"/>
    <cellStyle name="Calculation 7 2 4 2 5" xfId="10327" xr:uid="{00000000-0005-0000-0000-0000AA110000}"/>
    <cellStyle name="Calculation 7 2 4 2 5 2" xfId="30340" xr:uid="{CC977C0B-D79E-4119-8C5B-B5CE7B894406}"/>
    <cellStyle name="Calculation 7 2 4 2 6" xfId="15967" xr:uid="{00000000-0005-0000-0000-0000AB110000}"/>
    <cellStyle name="Calculation 7 2 4 2 6 2" xfId="35863" xr:uid="{7D73D23C-06F9-4C10-8F0A-3049078A38DC}"/>
    <cellStyle name="Calculation 7 2 4 2 7" xfId="23959" xr:uid="{00000000-0005-0000-0000-0000AC110000}"/>
    <cellStyle name="Calculation 7 2 4 2 7 2" xfId="43822" xr:uid="{5BEE514A-4F22-4CF7-89E3-44909A6C9E1B}"/>
    <cellStyle name="Calculation 7 2 4 2 8" xfId="26173" xr:uid="{0F122958-E378-476C-9E3A-64CA83C87EA4}"/>
    <cellStyle name="Calculation 7 2 4 3" xfId="12219" xr:uid="{00000000-0005-0000-0000-0000AD110000}"/>
    <cellStyle name="Calculation 7 2 4 3 2" xfId="32209" xr:uid="{98DC19AA-EA6F-48CD-821A-5328A5681620}"/>
    <cellStyle name="Calculation 7 2 4 4" xfId="10166" xr:uid="{00000000-0005-0000-0000-0000AE110000}"/>
    <cellStyle name="Calculation 7 2 4 4 2" xfId="30180" xr:uid="{E0BE04DE-74FC-43D0-87DA-E7603C8AE098}"/>
    <cellStyle name="Calculation 7 2 4 5" xfId="19530" xr:uid="{00000000-0005-0000-0000-0000AF110000}"/>
    <cellStyle name="Calculation 7 2 4 5 2" xfId="39407" xr:uid="{25F468B9-91D8-4AD3-8B65-22BA65C38552}"/>
    <cellStyle name="Calculation 7 2 4 6" xfId="18699" xr:uid="{00000000-0005-0000-0000-0000B0110000}"/>
    <cellStyle name="Calculation 7 2 4 6 2" xfId="38582" xr:uid="{CBEFFC07-DB45-4208-BD5D-E1EEA9372CFB}"/>
    <cellStyle name="Calculation 7 2 4 7" xfId="19632" xr:uid="{00000000-0005-0000-0000-0000B1110000}"/>
    <cellStyle name="Calculation 7 2 4 7 2" xfId="39509" xr:uid="{427CDE00-3CCC-4B07-B7E5-9F5E1A625635}"/>
    <cellStyle name="Calculation 7 2 4 8" xfId="23958" xr:uid="{00000000-0005-0000-0000-0000B2110000}"/>
    <cellStyle name="Calculation 7 2 4 8 2" xfId="43821" xr:uid="{3E7DFA2A-05F8-4576-BCA9-BC160FF33EBE}"/>
    <cellStyle name="Calculation 7 2 4 9" xfId="26172" xr:uid="{E972F865-92BC-4FEB-A201-5483A8E6F6DD}"/>
    <cellStyle name="Calculation 7 2 5" xfId="4410" xr:uid="{00000000-0005-0000-0000-0000B3110000}"/>
    <cellStyle name="Calculation 7 2 5 2" xfId="12221" xr:uid="{00000000-0005-0000-0000-0000B4110000}"/>
    <cellStyle name="Calculation 7 2 5 2 2" xfId="32211" xr:uid="{92011FB7-BC6D-418E-AB6D-6B949AB58EE0}"/>
    <cellStyle name="Calculation 7 2 5 3" xfId="10167" xr:uid="{00000000-0005-0000-0000-0000B5110000}"/>
    <cellStyle name="Calculation 7 2 5 3 2" xfId="30181" xr:uid="{D06DA770-2956-4743-A486-78510FC662F4}"/>
    <cellStyle name="Calculation 7 2 5 4" xfId="17630" xr:uid="{00000000-0005-0000-0000-0000B6110000}"/>
    <cellStyle name="Calculation 7 2 5 4 2" xfId="37515" xr:uid="{2EABC324-AD72-4A60-8EEC-2AE92566F28C}"/>
    <cellStyle name="Calculation 7 2 5 5" xfId="19491" xr:uid="{00000000-0005-0000-0000-0000B7110000}"/>
    <cellStyle name="Calculation 7 2 5 5 2" xfId="39369" xr:uid="{1AE613FA-84E6-4F8A-9A32-EAF943530170}"/>
    <cellStyle name="Calculation 7 2 5 6" xfId="18736" xr:uid="{00000000-0005-0000-0000-0000B8110000}"/>
    <cellStyle name="Calculation 7 2 5 6 2" xfId="38619" xr:uid="{27A03E8A-A6F3-4A82-86E7-44E234191FB9}"/>
    <cellStyle name="Calculation 7 2 5 7" xfId="23960" xr:uid="{00000000-0005-0000-0000-0000B9110000}"/>
    <cellStyle name="Calculation 7 2 5 7 2" xfId="43823" xr:uid="{DA8215B1-133C-4D7A-81C7-0D6AFA0835CE}"/>
    <cellStyle name="Calculation 7 2 5 8" xfId="26174" xr:uid="{5F5A88EC-1F5F-420E-A226-2E3FE897AE7F}"/>
    <cellStyle name="Calculation 7 2 6" xfId="10901" xr:uid="{00000000-0005-0000-0000-0000BA110000}"/>
    <cellStyle name="Calculation 7 2 6 2" xfId="30898" xr:uid="{9E341B14-12D4-4D5A-9CBA-A3B62F716DDE}"/>
    <cellStyle name="Calculation 7 2 7" xfId="3655" xr:uid="{00000000-0005-0000-0000-0000BB110000}"/>
    <cellStyle name="Calculation 7 3" xfId="4411" xr:uid="{00000000-0005-0000-0000-0000BC110000}"/>
    <cellStyle name="Calculation 7 3 2" xfId="4412" xr:uid="{00000000-0005-0000-0000-0000BD110000}"/>
    <cellStyle name="Calculation 7 3 2 2" xfId="12223" xr:uid="{00000000-0005-0000-0000-0000BE110000}"/>
    <cellStyle name="Calculation 7 3 2 2 2" xfId="32213" xr:uid="{DD60E698-8863-46D1-A5E3-02B390269902}"/>
    <cellStyle name="Calculation 7 3 2 3" xfId="10169" xr:uid="{00000000-0005-0000-0000-0000BF110000}"/>
    <cellStyle name="Calculation 7 3 2 3 2" xfId="30183" xr:uid="{172718D2-2640-470E-9643-FDFE572B184B}"/>
    <cellStyle name="Calculation 7 3 2 4" xfId="14736" xr:uid="{00000000-0005-0000-0000-0000C0110000}"/>
    <cellStyle name="Calculation 7 3 2 4 2" xfId="34647" xr:uid="{E1E540CC-5CE9-473B-9740-E8300FF22D5D}"/>
    <cellStyle name="Calculation 7 3 2 5" xfId="17256" xr:uid="{00000000-0005-0000-0000-0000C1110000}"/>
    <cellStyle name="Calculation 7 3 2 5 2" xfId="37145" xr:uid="{75DA423E-A1FC-4C23-87D8-6B1EF46E9B31}"/>
    <cellStyle name="Calculation 7 3 2 6" xfId="19722" xr:uid="{00000000-0005-0000-0000-0000C2110000}"/>
    <cellStyle name="Calculation 7 3 2 6 2" xfId="39599" xr:uid="{C5BC5A04-F583-4D68-97CC-5C9E94F2AB44}"/>
    <cellStyle name="Calculation 7 3 2 7" xfId="23962" xr:uid="{00000000-0005-0000-0000-0000C3110000}"/>
    <cellStyle name="Calculation 7 3 2 7 2" xfId="43825" xr:uid="{A582BB99-02FF-418E-BBEE-B19285E1355F}"/>
    <cellStyle name="Calculation 7 3 2 8" xfId="26176" xr:uid="{6CD53BA1-B148-4FDD-A119-4BEBC4ED59A6}"/>
    <cellStyle name="Calculation 7 3 3" xfId="12222" xr:uid="{00000000-0005-0000-0000-0000C4110000}"/>
    <cellStyle name="Calculation 7 3 3 2" xfId="32212" xr:uid="{110DC6C7-AE3A-4E62-988F-AEBC3A75D962}"/>
    <cellStyle name="Calculation 7 3 4" xfId="10168" xr:uid="{00000000-0005-0000-0000-0000C5110000}"/>
    <cellStyle name="Calculation 7 3 4 2" xfId="30182" xr:uid="{9577B0E5-D73C-429D-9E48-0893BC1BE6D9}"/>
    <cellStyle name="Calculation 7 3 5" xfId="9749" xr:uid="{00000000-0005-0000-0000-0000C6110000}"/>
    <cellStyle name="Calculation 7 3 5 2" xfId="29775" xr:uid="{D2A1EAF3-8662-422F-9091-46A15B49B29C}"/>
    <cellStyle name="Calculation 7 3 6" xfId="19415" xr:uid="{00000000-0005-0000-0000-0000C7110000}"/>
    <cellStyle name="Calculation 7 3 6 2" xfId="39293" xr:uid="{BA3DD9A5-D216-46EB-81C7-D7718C0B0B99}"/>
    <cellStyle name="Calculation 7 3 7" xfId="17437" xr:uid="{00000000-0005-0000-0000-0000C8110000}"/>
    <cellStyle name="Calculation 7 3 7 2" xfId="37325" xr:uid="{A47EED9A-5EB2-4A9C-863E-51763A4918D9}"/>
    <cellStyle name="Calculation 7 3 8" xfId="23961" xr:uid="{00000000-0005-0000-0000-0000C9110000}"/>
    <cellStyle name="Calculation 7 3 8 2" xfId="43824" xr:uid="{FC9107D9-CA5E-4A74-B7F1-40E4F8A59C9A}"/>
    <cellStyle name="Calculation 7 3 9" xfId="26175" xr:uid="{7B7E243A-E9D5-4B76-B419-F8FF64FED426}"/>
    <cellStyle name="Calculation 7 4" xfId="4413" xr:uid="{00000000-0005-0000-0000-0000CA110000}"/>
    <cellStyle name="Calculation 7 4 2" xfId="4414" xr:uid="{00000000-0005-0000-0000-0000CB110000}"/>
    <cellStyle name="Calculation 7 4 2 2" xfId="12225" xr:uid="{00000000-0005-0000-0000-0000CC110000}"/>
    <cellStyle name="Calculation 7 4 2 2 2" xfId="32215" xr:uid="{9736CA6E-52C3-4971-AC53-7CC98287BEE9}"/>
    <cellStyle name="Calculation 7 4 2 3" xfId="11503" xr:uid="{00000000-0005-0000-0000-0000CD110000}"/>
    <cellStyle name="Calculation 7 4 2 3 2" xfId="31498" xr:uid="{EA8F44BA-AE63-4A02-B1EC-8E61FB7E01D3}"/>
    <cellStyle name="Calculation 7 4 2 4" xfId="19531" xr:uid="{00000000-0005-0000-0000-0000CE110000}"/>
    <cellStyle name="Calculation 7 4 2 4 2" xfId="39408" xr:uid="{94A9867E-5472-4CC4-96A6-7A449D2A2B84}"/>
    <cellStyle name="Calculation 7 4 2 5" xfId="14798" xr:uid="{00000000-0005-0000-0000-0000CF110000}"/>
    <cellStyle name="Calculation 7 4 2 5 2" xfId="34709" xr:uid="{C57FABA8-45C1-4DF9-ADF9-0828339E74B1}"/>
    <cellStyle name="Calculation 7 4 2 6" xfId="17372" xr:uid="{00000000-0005-0000-0000-0000D0110000}"/>
    <cellStyle name="Calculation 7 4 2 6 2" xfId="37261" xr:uid="{532C2DEE-9E72-4110-946E-66D9F5CC0F1C}"/>
    <cellStyle name="Calculation 7 4 2 7" xfId="23964" xr:uid="{00000000-0005-0000-0000-0000D1110000}"/>
    <cellStyle name="Calculation 7 4 2 7 2" xfId="43827" xr:uid="{F5FD573E-4BE9-4714-BA24-A1F134B8694C}"/>
    <cellStyle name="Calculation 7 4 2 8" xfId="26178" xr:uid="{7F6619B6-C5AC-494B-80BB-4DCD89D1D7A2}"/>
    <cellStyle name="Calculation 7 4 3" xfId="12224" xr:uid="{00000000-0005-0000-0000-0000D2110000}"/>
    <cellStyle name="Calculation 7 4 3 2" xfId="32214" xr:uid="{C2FAAD24-F1B8-43D2-B172-2AB478E1DB7F}"/>
    <cellStyle name="Calculation 7 4 4" xfId="10170" xr:uid="{00000000-0005-0000-0000-0000D3110000}"/>
    <cellStyle name="Calculation 7 4 4 2" xfId="30184" xr:uid="{81A5B86F-A453-485C-B85E-E19607AACCDC}"/>
    <cellStyle name="Calculation 7 4 5" xfId="16729" xr:uid="{00000000-0005-0000-0000-0000D4110000}"/>
    <cellStyle name="Calculation 7 4 5 2" xfId="36620" xr:uid="{FC3F478D-9982-48C6-849D-C2F374495656}"/>
    <cellStyle name="Calculation 7 4 6" xfId="16325" xr:uid="{00000000-0005-0000-0000-0000D5110000}"/>
    <cellStyle name="Calculation 7 4 6 2" xfId="36218" xr:uid="{7E9CD5B7-2535-44EF-B53F-3154E5201C66}"/>
    <cellStyle name="Calculation 7 4 7" xfId="9687" xr:uid="{00000000-0005-0000-0000-0000D6110000}"/>
    <cellStyle name="Calculation 7 4 7 2" xfId="29713" xr:uid="{02EB1131-48B9-4CBD-8E32-9B6F09DEB577}"/>
    <cellStyle name="Calculation 7 4 8" xfId="23963" xr:uid="{00000000-0005-0000-0000-0000D7110000}"/>
    <cellStyle name="Calculation 7 4 8 2" xfId="43826" xr:uid="{65E8256D-0AA5-4F63-B8DF-6DE0993C40D3}"/>
    <cellStyle name="Calculation 7 4 9" xfId="26177" xr:uid="{E5A8D566-A25D-44E4-97EF-CF43617EBB42}"/>
    <cellStyle name="Calculation 7 5" xfId="4415" xr:uid="{00000000-0005-0000-0000-0000D8110000}"/>
    <cellStyle name="Calculation 7 5 2" xfId="4416" xr:uid="{00000000-0005-0000-0000-0000D9110000}"/>
    <cellStyle name="Calculation 7 5 2 2" xfId="12227" xr:uid="{00000000-0005-0000-0000-0000DA110000}"/>
    <cellStyle name="Calculation 7 5 2 2 2" xfId="32217" xr:uid="{A88DD4B5-E2F2-4AA9-BB2C-E2E473D5E0FF}"/>
    <cellStyle name="Calculation 7 5 2 3" xfId="10172" xr:uid="{00000000-0005-0000-0000-0000DB110000}"/>
    <cellStyle name="Calculation 7 5 2 3 2" xfId="30186" xr:uid="{5B3254AF-DE4C-4580-9EFD-F77D74608E49}"/>
    <cellStyle name="Calculation 7 5 2 4" xfId="18533" xr:uid="{00000000-0005-0000-0000-0000DC110000}"/>
    <cellStyle name="Calculation 7 5 2 4 2" xfId="38416" xr:uid="{46822C38-1394-45AB-B0E1-295DA0695B61}"/>
    <cellStyle name="Calculation 7 5 2 5" xfId="19699" xr:uid="{00000000-0005-0000-0000-0000DD110000}"/>
    <cellStyle name="Calculation 7 5 2 5 2" xfId="39576" xr:uid="{C849F1AD-E248-413E-B0D2-6C44C3B6EFAF}"/>
    <cellStyle name="Calculation 7 5 2 6" xfId="11058" xr:uid="{00000000-0005-0000-0000-0000DE110000}"/>
    <cellStyle name="Calculation 7 5 2 6 2" xfId="31054" xr:uid="{FC401DEC-30CA-4F7B-A72D-3823D0C9805D}"/>
    <cellStyle name="Calculation 7 5 2 7" xfId="23966" xr:uid="{00000000-0005-0000-0000-0000DF110000}"/>
    <cellStyle name="Calculation 7 5 2 7 2" xfId="43829" xr:uid="{B874FD95-141F-4621-93CA-2C461D6252B7}"/>
    <cellStyle name="Calculation 7 5 2 8" xfId="26180" xr:uid="{F01C2211-741A-4613-A4AA-0DAD6267DBF7}"/>
    <cellStyle name="Calculation 7 5 3" xfId="12226" xr:uid="{00000000-0005-0000-0000-0000E0110000}"/>
    <cellStyle name="Calculation 7 5 3 2" xfId="32216" xr:uid="{50989F7C-EC5F-4FA2-A406-7D0FA028C927}"/>
    <cellStyle name="Calculation 7 5 4" xfId="10171" xr:uid="{00000000-0005-0000-0000-0000E1110000}"/>
    <cellStyle name="Calculation 7 5 4 2" xfId="30185" xr:uid="{6D454270-0031-44AB-90A1-AF479B564E37}"/>
    <cellStyle name="Calculation 7 5 5" xfId="19532" xr:uid="{00000000-0005-0000-0000-0000E2110000}"/>
    <cellStyle name="Calculation 7 5 5 2" xfId="39409" xr:uid="{44A3E570-FD30-430B-A757-0E3D1BAF3EBD}"/>
    <cellStyle name="Calculation 7 5 6" xfId="14799" xr:uid="{00000000-0005-0000-0000-0000E3110000}"/>
    <cellStyle name="Calculation 7 5 6 2" xfId="34710" xr:uid="{31C2E4F9-42F2-4002-9CA9-D063FF2D1BA5}"/>
    <cellStyle name="Calculation 7 5 7" xfId="11344" xr:uid="{00000000-0005-0000-0000-0000E4110000}"/>
    <cellStyle name="Calculation 7 5 7 2" xfId="31340" xr:uid="{40258921-58BD-4D3B-A16F-5A916F4094E8}"/>
    <cellStyle name="Calculation 7 5 8" xfId="23965" xr:uid="{00000000-0005-0000-0000-0000E5110000}"/>
    <cellStyle name="Calculation 7 5 8 2" xfId="43828" xr:uid="{DA3732FE-C023-4969-B3B6-34E7E5E93BA1}"/>
    <cellStyle name="Calculation 7 5 9" xfId="26179" xr:uid="{4A3C771B-CCC3-4CF2-A0F2-A789E9DFBF93}"/>
    <cellStyle name="Calculation 7 6" xfId="4417" xr:uid="{00000000-0005-0000-0000-0000E6110000}"/>
    <cellStyle name="Calculation 7 6 2" xfId="12228" xr:uid="{00000000-0005-0000-0000-0000E7110000}"/>
    <cellStyle name="Calculation 7 6 2 2" xfId="32218" xr:uid="{AB93CD49-052E-4C0D-96F0-DEF9C2FA39F4}"/>
    <cellStyle name="Calculation 7 6 3" xfId="10173" xr:uid="{00000000-0005-0000-0000-0000E8110000}"/>
    <cellStyle name="Calculation 7 6 3 2" xfId="30187" xr:uid="{1F7F546E-5410-4458-B264-A95C714E0236}"/>
    <cellStyle name="Calculation 7 6 4" xfId="8834" xr:uid="{00000000-0005-0000-0000-0000E9110000}"/>
    <cellStyle name="Calculation 7 6 4 2" xfId="28872" xr:uid="{9E997069-1CB3-4A94-8A3B-62041C6582B1}"/>
    <cellStyle name="Calculation 7 6 5" xfId="18863" xr:uid="{00000000-0005-0000-0000-0000EA110000}"/>
    <cellStyle name="Calculation 7 6 5 2" xfId="38746" xr:uid="{16EDB79E-9CCD-4837-A921-B5C4422D8D66}"/>
    <cellStyle name="Calculation 7 6 6" xfId="10993" xr:uid="{00000000-0005-0000-0000-0000EB110000}"/>
    <cellStyle name="Calculation 7 6 6 2" xfId="30989" xr:uid="{D4C3E812-910A-4E1A-BF04-A84364B16717}"/>
    <cellStyle name="Calculation 7 6 7" xfId="23967" xr:uid="{00000000-0005-0000-0000-0000EC110000}"/>
    <cellStyle name="Calculation 7 6 7 2" xfId="43830" xr:uid="{33AA37DF-3AB3-468F-A860-0A7A484769D9}"/>
    <cellStyle name="Calculation 7 6 8" xfId="26181" xr:uid="{39D46435-473F-4970-A867-3B4469C9626B}"/>
    <cellStyle name="Calculation 7 7" xfId="10748" xr:uid="{00000000-0005-0000-0000-0000ED110000}"/>
    <cellStyle name="Calculation 7 7 2" xfId="30749" xr:uid="{7C7040A1-C703-4C86-B826-763B830EFEFC}"/>
    <cellStyle name="Calculation 8" xfId="2632" xr:uid="{00000000-0005-0000-0000-0000EE110000}"/>
    <cellStyle name="Calculation 8 2" xfId="4418" xr:uid="{00000000-0005-0000-0000-0000EF110000}"/>
    <cellStyle name="Calculation 8 2 2" xfId="4419" xr:uid="{00000000-0005-0000-0000-0000F0110000}"/>
    <cellStyle name="Calculation 8 2 2 2" xfId="12230" xr:uid="{00000000-0005-0000-0000-0000F1110000}"/>
    <cellStyle name="Calculation 8 2 2 2 2" xfId="32220" xr:uid="{B24C8F1D-F3BC-4AFB-B4A7-D38C82F7AC36}"/>
    <cellStyle name="Calculation 8 2 2 3" xfId="10175" xr:uid="{00000000-0005-0000-0000-0000F2110000}"/>
    <cellStyle name="Calculation 8 2 2 3 2" xfId="30189" xr:uid="{5F89AD93-BCB1-429C-96E8-BF1F6C361AB4}"/>
    <cellStyle name="Calculation 8 2 2 4" xfId="18826" xr:uid="{00000000-0005-0000-0000-0000F3110000}"/>
    <cellStyle name="Calculation 8 2 2 4 2" xfId="38709" xr:uid="{99893AF5-FB3F-4823-8E75-A1139EC71A12}"/>
    <cellStyle name="Calculation 8 2 2 5" xfId="16681" xr:uid="{00000000-0005-0000-0000-0000F4110000}"/>
    <cellStyle name="Calculation 8 2 2 5 2" xfId="36573" xr:uid="{F3319DD7-FBDD-491A-A280-3B218B74744E}"/>
    <cellStyle name="Calculation 8 2 2 6" xfId="9396" xr:uid="{00000000-0005-0000-0000-0000F5110000}"/>
    <cellStyle name="Calculation 8 2 2 6 2" xfId="29423" xr:uid="{05C13339-4FA0-40C7-8C0D-F12D8FBE5B10}"/>
    <cellStyle name="Calculation 8 2 2 7" xfId="23969" xr:uid="{00000000-0005-0000-0000-0000F6110000}"/>
    <cellStyle name="Calculation 8 2 2 7 2" xfId="43832" xr:uid="{539898BB-3024-4DC2-98EB-697049F0DEA2}"/>
    <cellStyle name="Calculation 8 2 2 8" xfId="26183" xr:uid="{1F2DF9A1-5F5C-4B25-B6E9-7ABFA53B96A0}"/>
    <cellStyle name="Calculation 8 2 3" xfId="12229" xr:uid="{00000000-0005-0000-0000-0000F7110000}"/>
    <cellStyle name="Calculation 8 2 3 2" xfId="32219" xr:uid="{85088045-CAFB-4BE5-8272-97C6003E3446}"/>
    <cellStyle name="Calculation 8 2 4" xfId="10174" xr:uid="{00000000-0005-0000-0000-0000F8110000}"/>
    <cellStyle name="Calculation 8 2 4 2" xfId="30188" xr:uid="{7DFAECF9-FF32-4396-9D5B-DDD98F15AEC2}"/>
    <cellStyle name="Calculation 8 2 5" xfId="9205" xr:uid="{00000000-0005-0000-0000-0000F9110000}"/>
    <cellStyle name="Calculation 8 2 5 2" xfId="29235" xr:uid="{A2DDF244-99CE-4B51-98D6-A2FC79A858CD}"/>
    <cellStyle name="Calculation 8 2 6" xfId="16399" xr:uid="{00000000-0005-0000-0000-0000FA110000}"/>
    <cellStyle name="Calculation 8 2 6 2" xfId="36292" xr:uid="{B06A94EB-66E8-490D-A9A2-BC8C621FD67A}"/>
    <cellStyle name="Calculation 8 2 7" xfId="19721" xr:uid="{00000000-0005-0000-0000-0000FB110000}"/>
    <cellStyle name="Calculation 8 2 7 2" xfId="39598" xr:uid="{EFB89122-FD05-478D-993D-C57983F3F237}"/>
    <cellStyle name="Calculation 8 2 8" xfId="23968" xr:uid="{00000000-0005-0000-0000-0000FC110000}"/>
    <cellStyle name="Calculation 8 2 8 2" xfId="43831" xr:uid="{5099C007-C23F-44BA-9B65-923334786C93}"/>
    <cellStyle name="Calculation 8 2 9" xfId="26182" xr:uid="{44AAEB16-FEE4-4C90-B33B-954498E1BFB5}"/>
    <cellStyle name="Calculation 8 3" xfId="4420" xr:uid="{00000000-0005-0000-0000-0000FD110000}"/>
    <cellStyle name="Calculation 8 3 2" xfId="4421" xr:uid="{00000000-0005-0000-0000-0000FE110000}"/>
    <cellStyle name="Calculation 8 3 2 2" xfId="12232" xr:uid="{00000000-0005-0000-0000-0000FF110000}"/>
    <cellStyle name="Calculation 8 3 2 2 2" xfId="32222" xr:uid="{B0DF757E-AF9E-4194-B951-760B3D5C0546}"/>
    <cellStyle name="Calculation 8 3 2 3" xfId="10177" xr:uid="{00000000-0005-0000-0000-000000120000}"/>
    <cellStyle name="Calculation 8 3 2 3 2" xfId="30191" xr:uid="{A2C8586A-F14F-4E61-8320-D1F5AD6115AA}"/>
    <cellStyle name="Calculation 8 3 2 4" xfId="11349" xr:uid="{00000000-0005-0000-0000-000001120000}"/>
    <cellStyle name="Calculation 8 3 2 4 2" xfId="31345" xr:uid="{4BF8EAEF-9182-40C0-A4DF-2B71DC0F27F6}"/>
    <cellStyle name="Calculation 8 3 2 5" xfId="9751" xr:uid="{00000000-0005-0000-0000-000002120000}"/>
    <cellStyle name="Calculation 8 3 2 5 2" xfId="29777" xr:uid="{2DE46AA7-E964-4FE6-8274-5B2CB9836127}"/>
    <cellStyle name="Calculation 8 3 2 6" xfId="16827" xr:uid="{00000000-0005-0000-0000-000003120000}"/>
    <cellStyle name="Calculation 8 3 2 6 2" xfId="36718" xr:uid="{C7542FDE-D3D7-4AD9-9050-93AA4C64CAD4}"/>
    <cellStyle name="Calculation 8 3 2 7" xfId="9700" xr:uid="{00000000-0005-0000-0000-000004120000}"/>
    <cellStyle name="Calculation 8 3 2 7 2" xfId="29726" xr:uid="{9B3A4F54-AE45-47B9-9DB0-3ECB5E19F0E2}"/>
    <cellStyle name="Calculation 8 3 2 8" xfId="26185" xr:uid="{2C358AAC-E70A-49A5-8039-FAFA774089F4}"/>
    <cellStyle name="Calculation 8 3 3" xfId="12231" xr:uid="{00000000-0005-0000-0000-000005120000}"/>
    <cellStyle name="Calculation 8 3 3 2" xfId="32221" xr:uid="{E3AC399A-E736-4F12-89BD-23E4DEE85659}"/>
    <cellStyle name="Calculation 8 3 4" xfId="10176" xr:uid="{00000000-0005-0000-0000-000006120000}"/>
    <cellStyle name="Calculation 8 3 4 2" xfId="30190" xr:uid="{F9666149-F55A-4E8D-B3E7-4ACE99F9B9A3}"/>
    <cellStyle name="Calculation 8 3 5" xfId="18085" xr:uid="{00000000-0005-0000-0000-000007120000}"/>
    <cellStyle name="Calculation 8 3 5 2" xfId="37970" xr:uid="{93D2DD4A-11D5-4910-AB5D-F49A1BFBDA86}"/>
    <cellStyle name="Calculation 8 3 6" xfId="19840" xr:uid="{00000000-0005-0000-0000-000008120000}"/>
    <cellStyle name="Calculation 8 3 6 2" xfId="39717" xr:uid="{E0B4278E-E82F-411B-9009-86C83F0FC917}"/>
    <cellStyle name="Calculation 8 3 7" xfId="16148" xr:uid="{00000000-0005-0000-0000-000009120000}"/>
    <cellStyle name="Calculation 8 3 7 2" xfId="36042" xr:uid="{96FC4BCB-51B8-411F-9BC3-C055794D46BF}"/>
    <cellStyle name="Calculation 8 3 8" xfId="24926" xr:uid="{00000000-0005-0000-0000-00000A120000}"/>
    <cellStyle name="Calculation 8 3 8 2" xfId="44784" xr:uid="{AA11AE21-97AA-4F74-B58F-D338DB025878}"/>
    <cellStyle name="Calculation 8 3 9" xfId="26184" xr:uid="{FC053672-CD9B-4EB9-B2D2-BFD5A159CEE2}"/>
    <cellStyle name="Calculation 8 4" xfId="4422" xr:uid="{00000000-0005-0000-0000-00000B120000}"/>
    <cellStyle name="Calculation 8 4 2" xfId="4423" xr:uid="{00000000-0005-0000-0000-00000C120000}"/>
    <cellStyle name="Calculation 8 4 2 2" xfId="12234" xr:uid="{00000000-0005-0000-0000-00000D120000}"/>
    <cellStyle name="Calculation 8 4 2 2 2" xfId="32224" xr:uid="{496AC1A9-67EF-4310-A80E-8C79C012B33F}"/>
    <cellStyle name="Calculation 8 4 2 3" xfId="10178" xr:uid="{00000000-0005-0000-0000-00000E120000}"/>
    <cellStyle name="Calculation 8 4 2 3 2" xfId="30192" xr:uid="{C2BBF79F-6560-422E-9B47-894F729CA82B}"/>
    <cellStyle name="Calculation 8 4 2 4" xfId="10213" xr:uid="{00000000-0005-0000-0000-00000F120000}"/>
    <cellStyle name="Calculation 8 4 2 4 2" xfId="30227" xr:uid="{DACA5FCF-0D5A-430C-9843-4CF41E347FDC}"/>
    <cellStyle name="Calculation 8 4 2 5" xfId="17120" xr:uid="{00000000-0005-0000-0000-000010120000}"/>
    <cellStyle name="Calculation 8 4 2 5 2" xfId="37011" xr:uid="{2A136D04-7EE8-423B-B1C2-A3127277A8A3}"/>
    <cellStyle name="Calculation 8 4 2 6" xfId="9746" xr:uid="{00000000-0005-0000-0000-000011120000}"/>
    <cellStyle name="Calculation 8 4 2 6 2" xfId="29772" xr:uid="{A3476D68-0AF9-48AB-8E54-89CCFA7B0CA8}"/>
    <cellStyle name="Calculation 8 4 2 7" xfId="18753" xr:uid="{00000000-0005-0000-0000-000012120000}"/>
    <cellStyle name="Calculation 8 4 2 7 2" xfId="38636" xr:uid="{F8A6C83C-7175-4D1F-8EEF-B8795106A4FE}"/>
    <cellStyle name="Calculation 8 4 2 8" xfId="26187" xr:uid="{8408097C-BB72-44B7-8A35-37E7A9590F0A}"/>
    <cellStyle name="Calculation 8 4 3" xfId="12233" xr:uid="{00000000-0005-0000-0000-000013120000}"/>
    <cellStyle name="Calculation 8 4 3 2" xfId="32223" xr:uid="{81B4C5A9-EAF9-4FD9-B454-A413CCCF7C28}"/>
    <cellStyle name="Calculation 8 4 4" xfId="11504" xr:uid="{00000000-0005-0000-0000-000014120000}"/>
    <cellStyle name="Calculation 8 4 4 2" xfId="31499" xr:uid="{ADD6775D-844F-4E45-8202-C94C83888E6C}"/>
    <cellStyle name="Calculation 8 4 5" xfId="10253" xr:uid="{00000000-0005-0000-0000-000015120000}"/>
    <cellStyle name="Calculation 8 4 5 2" xfId="30266" xr:uid="{D26B895B-79FA-48A4-B4D3-AD7F4EC6104B}"/>
    <cellStyle name="Calculation 8 4 6" xfId="17130" xr:uid="{00000000-0005-0000-0000-000016120000}"/>
    <cellStyle name="Calculation 8 4 6 2" xfId="37021" xr:uid="{6691FCDA-A98F-4349-9A26-6376AE321E95}"/>
    <cellStyle name="Calculation 8 4 7" xfId="9733" xr:uid="{00000000-0005-0000-0000-000017120000}"/>
    <cellStyle name="Calculation 8 4 7 2" xfId="29759" xr:uid="{B69EA5C6-DF80-4CEC-87C4-0F4DCA91ED04}"/>
    <cellStyle name="Calculation 8 4 8" xfId="22710" xr:uid="{00000000-0005-0000-0000-000018120000}"/>
    <cellStyle name="Calculation 8 4 8 2" xfId="42581" xr:uid="{F964B8ED-8F24-40A8-9493-585D8F341317}"/>
    <cellStyle name="Calculation 8 4 9" xfId="26186" xr:uid="{488BEC35-05E2-42E5-A1A4-41BDDEF1F8C4}"/>
    <cellStyle name="Calculation 8 5" xfId="4424" xr:uid="{00000000-0005-0000-0000-000019120000}"/>
    <cellStyle name="Calculation 8 5 2" xfId="12235" xr:uid="{00000000-0005-0000-0000-00001A120000}"/>
    <cellStyle name="Calculation 8 5 2 2" xfId="32225" xr:uid="{16E18FE7-CBF0-4596-919C-6C016CBA466D}"/>
    <cellStyle name="Calculation 8 5 3" xfId="10179" xr:uid="{00000000-0005-0000-0000-00001B120000}"/>
    <cellStyle name="Calculation 8 5 3 2" xfId="30193" xr:uid="{BCA30A71-EDB3-4C1C-8113-AE616F81F577}"/>
    <cellStyle name="Calculation 8 5 4" xfId="19374" xr:uid="{00000000-0005-0000-0000-00001C120000}"/>
    <cellStyle name="Calculation 8 5 4 2" xfId="39252" xr:uid="{A4A8B4C5-2527-4C0B-B82C-2AF38E6EC3D0}"/>
    <cellStyle name="Calculation 8 5 5" xfId="10570" xr:uid="{00000000-0005-0000-0000-00001D120000}"/>
    <cellStyle name="Calculation 8 5 5 2" xfId="30582" xr:uid="{00CD8270-BA47-4193-BE06-4AED8D56FB46}"/>
    <cellStyle name="Calculation 8 5 6" xfId="20387" xr:uid="{00000000-0005-0000-0000-00001E120000}"/>
    <cellStyle name="Calculation 8 5 6 2" xfId="40262" xr:uid="{19F081E1-9B76-4274-B8ED-1293F3750896}"/>
    <cellStyle name="Calculation 8 5 7" xfId="24821" xr:uid="{00000000-0005-0000-0000-00001F120000}"/>
    <cellStyle name="Calculation 8 5 7 2" xfId="44680" xr:uid="{A3836947-5808-4CA7-9881-FA9D8AC1B5BA}"/>
    <cellStyle name="Calculation 8 5 8" xfId="26188" xr:uid="{42AAD0D2-B238-4130-BBC9-89DA8911873B}"/>
    <cellStyle name="Calculation 8 6" xfId="10902" xr:uid="{00000000-0005-0000-0000-000020120000}"/>
    <cellStyle name="Calculation 8 6 2" xfId="30899" xr:uid="{983E3040-CE87-4663-966B-C3733417101F}"/>
    <cellStyle name="Calculation 8 7" xfId="3656" xr:uid="{00000000-0005-0000-0000-000021120000}"/>
    <cellStyle name="Calculation 9" xfId="4425" xr:uid="{00000000-0005-0000-0000-000022120000}"/>
    <cellStyle name="Calculation 9 2" xfId="4426" xr:uid="{00000000-0005-0000-0000-000023120000}"/>
    <cellStyle name="Calculation 9 2 2" xfId="12237" xr:uid="{00000000-0005-0000-0000-000024120000}"/>
    <cellStyle name="Calculation 9 2 2 2" xfId="32227" xr:uid="{6A292EAE-8D2A-4D01-87EF-DFF076626268}"/>
    <cellStyle name="Calculation 9 2 3" xfId="8984" xr:uid="{00000000-0005-0000-0000-000025120000}"/>
    <cellStyle name="Calculation 9 2 3 2" xfId="29017" xr:uid="{9B82FA49-8546-421E-82FF-6084A3948BBA}"/>
    <cellStyle name="Calculation 9 2 4" xfId="19011" xr:uid="{00000000-0005-0000-0000-000026120000}"/>
    <cellStyle name="Calculation 9 2 4 2" xfId="38894" xr:uid="{29EEB94C-06CD-4BC8-8EB9-8FAABA5643FB}"/>
    <cellStyle name="Calculation 9 2 5" xfId="15631" xr:uid="{00000000-0005-0000-0000-000027120000}"/>
    <cellStyle name="Calculation 9 2 5 2" xfId="35533" xr:uid="{84CA9C72-9BAE-4758-9041-30DEBAA0E3A6}"/>
    <cellStyle name="Calculation 9 2 6" xfId="9493" xr:uid="{00000000-0005-0000-0000-000028120000}"/>
    <cellStyle name="Calculation 9 2 6 2" xfId="29519" xr:uid="{C2E1250D-98CE-4B74-B31D-E1996CBF9CF4}"/>
    <cellStyle name="Calculation 9 2 7" xfId="23359" xr:uid="{00000000-0005-0000-0000-000029120000}"/>
    <cellStyle name="Calculation 9 2 7 2" xfId="43223" xr:uid="{46EDB925-684E-4C56-9226-8F05100CF287}"/>
    <cellStyle name="Calculation 9 2 8" xfId="26190" xr:uid="{0A0B3601-4B1A-48A2-9F4C-4239476D878C}"/>
    <cellStyle name="Calculation 9 3" xfId="12236" xr:uid="{00000000-0005-0000-0000-00002A120000}"/>
    <cellStyle name="Calculation 9 3 2" xfId="32226" xr:uid="{8A1166D8-9DB6-4E05-A414-9EF5E4A943A9}"/>
    <cellStyle name="Calculation 9 4" xfId="10180" xr:uid="{00000000-0005-0000-0000-00002B120000}"/>
    <cellStyle name="Calculation 9 4 2" xfId="30194" xr:uid="{B1B79DB4-935B-4E26-9AA4-7C3E3CE890F8}"/>
    <cellStyle name="Calculation 9 5" xfId="19389" xr:uid="{00000000-0005-0000-0000-00002C120000}"/>
    <cellStyle name="Calculation 9 5 2" xfId="39267" xr:uid="{4DC908F3-E428-47B9-8F19-9849D7C7506F}"/>
    <cellStyle name="Calculation 9 6" xfId="15674" xr:uid="{00000000-0005-0000-0000-00002D120000}"/>
    <cellStyle name="Calculation 9 6 2" xfId="35573" xr:uid="{085B0862-54CB-4B3F-AB1B-5EB757DF07A8}"/>
    <cellStyle name="Calculation 9 7" xfId="9492" xr:uid="{00000000-0005-0000-0000-00002E120000}"/>
    <cellStyle name="Calculation 9 7 2" xfId="29518" xr:uid="{D1704BCC-38C8-47D2-9B5D-DE98F30F16E7}"/>
    <cellStyle name="Calculation 9 8" xfId="24822" xr:uid="{00000000-0005-0000-0000-00002F120000}"/>
    <cellStyle name="Calculation 9 8 2" xfId="44681" xr:uid="{D84A0A63-C1C4-478D-A868-76032C55E1A9}"/>
    <cellStyle name="Calculation 9 9" xfId="26189" xr:uid="{87A2F4C5-9776-488A-949F-6A5F92AB1472}"/>
    <cellStyle name="Case courante 2" xfId="25422" xr:uid="{00000000-0005-0000-0000-000030120000}"/>
    <cellStyle name="Case courante 3" xfId="25423" xr:uid="{00000000-0005-0000-0000-000031120000}"/>
    <cellStyle name="CE" xfId="178" xr:uid="{00000000-0005-0000-0000-000032120000}"/>
    <cellStyle name="Cellule liée 2" xfId="179" xr:uid="{00000000-0005-0000-0000-000033120000}"/>
    <cellStyle name="Cellule liée 2 2" xfId="180" xr:uid="{00000000-0005-0000-0000-000034120000}"/>
    <cellStyle name="Cellule liée 2 3" xfId="7644" xr:uid="{00000000-0005-0000-0000-000035120000}"/>
    <cellStyle name="Cellule liée 3" xfId="7645" xr:uid="{00000000-0005-0000-0000-000036120000}"/>
    <cellStyle name="Cellule liée 4" xfId="7646" xr:uid="{00000000-0005-0000-0000-000037120000}"/>
    <cellStyle name="Cellule liée 5" xfId="7647" xr:uid="{00000000-0005-0000-0000-000038120000}"/>
    <cellStyle name="Cellule liée 6" xfId="7648" xr:uid="{00000000-0005-0000-0000-000039120000}"/>
    <cellStyle name="Chap 1" xfId="181" xr:uid="{00000000-0005-0000-0000-00003A120000}"/>
    <cellStyle name="Chap 1 2" xfId="7961" xr:uid="{00000000-0005-0000-0000-00003B120000}"/>
    <cellStyle name="Chap 1 3" xfId="8698" xr:uid="{00000000-0005-0000-0000-00003C120000}"/>
    <cellStyle name="Chap 2" xfId="182" xr:uid="{00000000-0005-0000-0000-00003D120000}"/>
    <cellStyle name="Chap 2 2" xfId="7962" xr:uid="{00000000-0005-0000-0000-00003E120000}"/>
    <cellStyle name="Chap 2 3" xfId="8699" xr:uid="{00000000-0005-0000-0000-00003F120000}"/>
    <cellStyle name="Chap 3" xfId="183" xr:uid="{00000000-0005-0000-0000-000040120000}"/>
    <cellStyle name="Chap 3 2" xfId="7963" xr:uid="{00000000-0005-0000-0000-000041120000}"/>
    <cellStyle name="Chap 3 3" xfId="8700" xr:uid="{00000000-0005-0000-0000-000042120000}"/>
    <cellStyle name="Chapitre" xfId="184" xr:uid="{00000000-0005-0000-0000-000043120000}"/>
    <cellStyle name="chapitre 10" xfId="44874" xr:uid="{16E31735-CAEF-4A76-BF98-9FAB6BCC3CDE}"/>
    <cellStyle name="Chapitre 11" xfId="44936" xr:uid="{27DA36AC-50FE-4351-9ADC-D0FB60BDCE29}"/>
    <cellStyle name="Chapitre 12" xfId="45049" xr:uid="{9C92BE52-C2F4-44EE-BAA8-4C99E44513DC}"/>
    <cellStyle name="Chapitre 13" xfId="45094" xr:uid="{B6182D48-82AE-46DC-BBC0-4A3D0ABA488B}"/>
    <cellStyle name="Chapitre 14" xfId="44937" xr:uid="{3017A591-C4E4-489F-8803-5657096480B0}"/>
    <cellStyle name="Chapitre 15" xfId="45096" xr:uid="{37CDCFCB-7098-454E-B046-2DC7F648D15C}"/>
    <cellStyle name="Chapitre 16" xfId="44968" xr:uid="{A3745921-0D06-4E93-A620-B09A3198407E}"/>
    <cellStyle name="Chapitre 17" xfId="45098" xr:uid="{93FCA131-981B-4818-AFBF-AC65BB8CA19B}"/>
    <cellStyle name="Chapitre 18" xfId="44953" xr:uid="{C33EDD2E-3F68-42D3-8EF4-AA6B2EF932C7}"/>
    <cellStyle name="Chapitre 19" xfId="45110" xr:uid="{B861EBA0-0D45-4753-85E1-258B23A0392E}"/>
    <cellStyle name="Chapitre 2" xfId="185" xr:uid="{00000000-0005-0000-0000-000044120000}"/>
    <cellStyle name="Chapitre 2 2" xfId="186" xr:uid="{00000000-0005-0000-0000-000045120000}"/>
    <cellStyle name="Chapitre 2 3" xfId="187" xr:uid="{00000000-0005-0000-0000-000046120000}"/>
    <cellStyle name="Chapitre 2 4" xfId="7649" xr:uid="{00000000-0005-0000-0000-000047120000}"/>
    <cellStyle name="Chapitre 2 4 2" xfId="15394" xr:uid="{00000000-0005-0000-0000-000048120000}"/>
    <cellStyle name="Chapitre 20" xfId="45130" xr:uid="{557EE35B-EE9A-4B1C-82EC-0D8A2584239E}"/>
    <cellStyle name="Chapitre 21" xfId="45143" xr:uid="{93B41D54-7F99-4564-B3A2-BB1BB2456952}"/>
    <cellStyle name="Chapitre 22" xfId="45129" xr:uid="{34C7C1F9-25B6-4313-9DFC-920E023E3B14}"/>
    <cellStyle name="Chapitre 23" xfId="45134" xr:uid="{63EEFB9D-D255-45AB-80D2-B8B974B60167}"/>
    <cellStyle name="Chapitre 3" xfId="188" xr:uid="{00000000-0005-0000-0000-000049120000}"/>
    <cellStyle name="Chapitre 4" xfId="7650" xr:uid="{00000000-0005-0000-0000-00004A120000}"/>
    <cellStyle name="Chapitre 4 2" xfId="15395" xr:uid="{00000000-0005-0000-0000-00004B120000}"/>
    <cellStyle name="Chapitre 5" xfId="7651" xr:uid="{00000000-0005-0000-0000-00004C120000}"/>
    <cellStyle name="Chapitre 5 2" xfId="15396" xr:uid="{00000000-0005-0000-0000-00004D120000}"/>
    <cellStyle name="Chapitre 6" xfId="7964" xr:uid="{00000000-0005-0000-0000-00004E120000}"/>
    <cellStyle name="Chapitre 7" xfId="8701" xr:uid="{00000000-0005-0000-0000-00004F120000}"/>
    <cellStyle name="chapitre 8" xfId="44860" xr:uid="{087C4915-E445-49AE-A5D0-FE2FC46A5810}"/>
    <cellStyle name="chapitre 9" xfId="44870" xr:uid="{72F94588-0C0D-4925-B8C6-23E78ADA2A22}"/>
    <cellStyle name="Chapitre_G.O multidevis.xlsx" xfId="189" xr:uid="{00000000-0005-0000-0000-000050120000}"/>
    <cellStyle name="ChapRecap1" xfId="4427" xr:uid="{00000000-0005-0000-0000-000051120000}"/>
    <cellStyle name="ChapTitre0" xfId="4428" xr:uid="{00000000-0005-0000-0000-000052120000}"/>
    <cellStyle name="ChapTitre1" xfId="4429" xr:uid="{00000000-0005-0000-0000-000053120000}"/>
    <cellStyle name="ChapTitre2" xfId="4430" xr:uid="{00000000-0005-0000-0000-000054120000}"/>
    <cellStyle name="ChapTitre3" xfId="4431" xr:uid="{00000000-0005-0000-0000-000055120000}"/>
    <cellStyle name="Check Cell" xfId="190" xr:uid="{00000000-0005-0000-0000-000056120000}"/>
    <cellStyle name="Check Cell 2" xfId="191" xr:uid="{00000000-0005-0000-0000-000057120000}"/>
    <cellStyle name="Check Cell 2 2" xfId="7652" xr:uid="{00000000-0005-0000-0000-000058120000}"/>
    <cellStyle name="Check Cell 3" xfId="45050" xr:uid="{E2C75493-3DD0-4E15-BFC0-509B62E8BA55}"/>
    <cellStyle name="CL-Normal" xfId="4432" xr:uid="{00000000-0005-0000-0000-000059120000}"/>
    <cellStyle name="code" xfId="4433" xr:uid="{00000000-0005-0000-0000-00005A120000}"/>
    <cellStyle name="Colonne01" xfId="4434" xr:uid="{00000000-0005-0000-0000-00005B120000}"/>
    <cellStyle name="Colonne02" xfId="4435" xr:uid="{00000000-0005-0000-0000-00005C120000}"/>
    <cellStyle name="Colonne03" xfId="4436" xr:uid="{00000000-0005-0000-0000-00005D120000}"/>
    <cellStyle name="Colonne04" xfId="4437" xr:uid="{00000000-0005-0000-0000-00005E120000}"/>
    <cellStyle name="Colonne05" xfId="4438" xr:uid="{00000000-0005-0000-0000-00005F120000}"/>
    <cellStyle name="Colonne06" xfId="4439" xr:uid="{00000000-0005-0000-0000-000060120000}"/>
    <cellStyle name="Colonne07" xfId="4440" xr:uid="{00000000-0005-0000-0000-000061120000}"/>
    <cellStyle name="Colonne08" xfId="4441" xr:uid="{00000000-0005-0000-0000-000062120000}"/>
    <cellStyle name="Colonne09" xfId="4442" xr:uid="{00000000-0005-0000-0000-000063120000}"/>
    <cellStyle name="Colonne1" xfId="4443" xr:uid="{00000000-0005-0000-0000-000064120000}"/>
    <cellStyle name="Colonne10" xfId="4444" xr:uid="{00000000-0005-0000-0000-000065120000}"/>
    <cellStyle name="Colonne11" xfId="4445" xr:uid="{00000000-0005-0000-0000-000066120000}"/>
    <cellStyle name="Colonne12" xfId="4446" xr:uid="{00000000-0005-0000-0000-000067120000}"/>
    <cellStyle name="Colonne13" xfId="4447" xr:uid="{00000000-0005-0000-0000-000068120000}"/>
    <cellStyle name="Colonne14" xfId="4448" xr:uid="{00000000-0005-0000-0000-000069120000}"/>
    <cellStyle name="Colonne14 2" xfId="4449" xr:uid="{00000000-0005-0000-0000-00006A120000}"/>
    <cellStyle name="Colonne15" xfId="4450" xr:uid="{00000000-0005-0000-0000-00006B120000}"/>
    <cellStyle name="Colonne16" xfId="4451" xr:uid="{00000000-0005-0000-0000-00006C120000}"/>
    <cellStyle name="Colonne16 2" xfId="4452" xr:uid="{00000000-0005-0000-0000-00006D120000}"/>
    <cellStyle name="Colonne17" xfId="4453" xr:uid="{00000000-0005-0000-0000-00006E120000}"/>
    <cellStyle name="Colonne18" xfId="4454" xr:uid="{00000000-0005-0000-0000-00006F120000}"/>
    <cellStyle name="Colonne19" xfId="4455" xr:uid="{00000000-0005-0000-0000-000070120000}"/>
    <cellStyle name="Colonne2" xfId="4456" xr:uid="{00000000-0005-0000-0000-000071120000}"/>
    <cellStyle name="Colonne20" xfId="4457" xr:uid="{00000000-0005-0000-0000-000072120000}"/>
    <cellStyle name="Colonne21" xfId="4458" xr:uid="{00000000-0005-0000-0000-000073120000}"/>
    <cellStyle name="Colonne22" xfId="4459" xr:uid="{00000000-0005-0000-0000-000074120000}"/>
    <cellStyle name="Colonne23" xfId="4460" xr:uid="{00000000-0005-0000-0000-000075120000}"/>
    <cellStyle name="Colonne24" xfId="4461" xr:uid="{00000000-0005-0000-0000-000076120000}"/>
    <cellStyle name="Colonne25" xfId="4462" xr:uid="{00000000-0005-0000-0000-000077120000}"/>
    <cellStyle name="Colonne29" xfId="4463" xr:uid="{00000000-0005-0000-0000-000078120000}"/>
    <cellStyle name="Colonne3" xfId="4464" xr:uid="{00000000-0005-0000-0000-000079120000}"/>
    <cellStyle name="Colonne30" xfId="4465" xr:uid="{00000000-0005-0000-0000-00007A120000}"/>
    <cellStyle name="Colonne31" xfId="4466" xr:uid="{00000000-0005-0000-0000-00007B120000}"/>
    <cellStyle name="Colonne32" xfId="4467" xr:uid="{00000000-0005-0000-0000-00007C120000}"/>
    <cellStyle name="Colonne4" xfId="4468" xr:uid="{00000000-0005-0000-0000-00007D120000}"/>
    <cellStyle name="Colonne4 2" xfId="4469" xr:uid="{00000000-0005-0000-0000-00007E120000}"/>
    <cellStyle name="Colonne4 3" xfId="4470" xr:uid="{00000000-0005-0000-0000-00007F120000}"/>
    <cellStyle name="Colonne5" xfId="4471" xr:uid="{00000000-0005-0000-0000-000080120000}"/>
    <cellStyle name="Colonne5 2" xfId="4472" xr:uid="{00000000-0005-0000-0000-000081120000}"/>
    <cellStyle name="Colonne5 3" xfId="4473" xr:uid="{00000000-0005-0000-0000-000082120000}"/>
    <cellStyle name="Colonne5 4" xfId="7965" xr:uid="{00000000-0005-0000-0000-000083120000}"/>
    <cellStyle name="Colonne5 5" xfId="12272" xr:uid="{00000000-0005-0000-0000-000084120000}"/>
    <cellStyle name="Colonne6" xfId="4474" xr:uid="{00000000-0005-0000-0000-000085120000}"/>
    <cellStyle name="Colonne6 2" xfId="4475" xr:uid="{00000000-0005-0000-0000-000086120000}"/>
    <cellStyle name="Colonne6 3" xfId="4476" xr:uid="{00000000-0005-0000-0000-000087120000}"/>
    <cellStyle name="Colonne6 4" xfId="7966" xr:uid="{00000000-0005-0000-0000-000088120000}"/>
    <cellStyle name="Colonne6 5" xfId="12275" xr:uid="{00000000-0005-0000-0000-000089120000}"/>
    <cellStyle name="Colonne7" xfId="4477" xr:uid="{00000000-0005-0000-0000-00008A120000}"/>
    <cellStyle name="Colonne8" xfId="4478" xr:uid="{00000000-0005-0000-0000-00008B120000}"/>
    <cellStyle name="Colonne9" xfId="4479" xr:uid="{00000000-0005-0000-0000-00008C120000}"/>
    <cellStyle name="colonnes" xfId="192" xr:uid="{00000000-0005-0000-0000-00008D120000}"/>
    <cellStyle name="colonnes 2" xfId="7967" xr:uid="{00000000-0005-0000-0000-00008E120000}"/>
    <cellStyle name="colonnes 3" xfId="8706" xr:uid="{00000000-0005-0000-0000-00008F120000}"/>
    <cellStyle name="colonnes 4" xfId="44938" xr:uid="{FED791D2-9B1C-42A1-9EB8-62F007C231C3}"/>
    <cellStyle name="Comma [0]_1529-CHAUFFAGE-VMC-PLOMBERIE" xfId="44939" xr:uid="{E8404A39-B038-402F-B02F-AB8A5D90C070}"/>
    <cellStyle name="Commentaire 2" xfId="193" xr:uid="{00000000-0005-0000-0000-000090120000}"/>
    <cellStyle name="Commentaire 2 10" xfId="4480" xr:uid="{00000000-0005-0000-0000-000091120000}"/>
    <cellStyle name="Commentaire 2 10 2" xfId="4481" xr:uid="{00000000-0005-0000-0000-000092120000}"/>
    <cellStyle name="Commentaire 2 10 2 2" xfId="12280" xr:uid="{00000000-0005-0000-0000-000093120000}"/>
    <cellStyle name="Commentaire 2 10 2 2 2" xfId="32266" xr:uid="{812CF999-DA3B-49F4-A1C4-1F043C56602D}"/>
    <cellStyle name="Commentaire 2 10 2 3" xfId="18735" xr:uid="{00000000-0005-0000-0000-000094120000}"/>
    <cellStyle name="Commentaire 2 10 2 3 2" xfId="38618" xr:uid="{B598ADEE-8A94-4A0F-AB1C-120C60219B65}"/>
    <cellStyle name="Commentaire 2 10 2 4" xfId="19079" xr:uid="{00000000-0005-0000-0000-000095120000}"/>
    <cellStyle name="Commentaire 2 10 2 4 2" xfId="38959" xr:uid="{055C102B-F5A9-4E93-BFE1-ABFD8C551702}"/>
    <cellStyle name="Commentaire 2 10 2 5" xfId="19720" xr:uid="{00000000-0005-0000-0000-000096120000}"/>
    <cellStyle name="Commentaire 2 10 2 5 2" xfId="39597" xr:uid="{584E4600-9358-4BA1-8D08-C013B2210686}"/>
    <cellStyle name="Commentaire 2 10 2 6" xfId="23971" xr:uid="{00000000-0005-0000-0000-000097120000}"/>
    <cellStyle name="Commentaire 2 10 2 6 2" xfId="43834" xr:uid="{39608665-AF42-49A8-ADC2-389DEF3C45F2}"/>
    <cellStyle name="Commentaire 2 10 2 7" xfId="26192" xr:uid="{38155298-305D-4C21-962C-E20DC076ACAA}"/>
    <cellStyle name="Commentaire 2 10 3" xfId="12279" xr:uid="{00000000-0005-0000-0000-000098120000}"/>
    <cellStyle name="Commentaire 2 10 3 2" xfId="32265" xr:uid="{7E946C41-9A90-4471-B5EE-61D46B49DE39}"/>
    <cellStyle name="Commentaire 2 10 4" xfId="18875" xr:uid="{00000000-0005-0000-0000-000099120000}"/>
    <cellStyle name="Commentaire 2 10 4 2" xfId="38758" xr:uid="{4B4E0284-A405-4550-AA3C-613257F7C70A}"/>
    <cellStyle name="Commentaire 2 10 5" xfId="15809" xr:uid="{00000000-0005-0000-0000-00009A120000}"/>
    <cellStyle name="Commentaire 2 10 5 2" xfId="35707" xr:uid="{E626D9B3-8FD9-4A03-BB25-E227B4E27FF2}"/>
    <cellStyle name="Commentaire 2 10 6" xfId="19834" xr:uid="{00000000-0005-0000-0000-00009B120000}"/>
    <cellStyle name="Commentaire 2 10 6 2" xfId="39711" xr:uid="{D7CBEA1E-05E4-4AC1-AB6E-4621594109C3}"/>
    <cellStyle name="Commentaire 2 10 7" xfId="23970" xr:uid="{00000000-0005-0000-0000-00009C120000}"/>
    <cellStyle name="Commentaire 2 10 7 2" xfId="43833" xr:uid="{A82381DC-FCFC-4AE9-A519-08F7253FD4F3}"/>
    <cellStyle name="Commentaire 2 10 8" xfId="26191" xr:uid="{3409DE68-47B5-4767-AA6F-3CD8252AC30F}"/>
    <cellStyle name="Commentaire 2 11" xfId="4482" xr:uid="{00000000-0005-0000-0000-00009D120000}"/>
    <cellStyle name="Commentaire 2 11 2" xfId="4483" xr:uid="{00000000-0005-0000-0000-00009E120000}"/>
    <cellStyle name="Commentaire 2 11 2 2" xfId="12282" xr:uid="{00000000-0005-0000-0000-00009F120000}"/>
    <cellStyle name="Commentaire 2 11 2 2 2" xfId="32268" xr:uid="{37565040-A158-4593-852B-8FCB50917B96}"/>
    <cellStyle name="Commentaire 2 11 2 3" xfId="17635" xr:uid="{00000000-0005-0000-0000-0000A0120000}"/>
    <cellStyle name="Commentaire 2 11 2 3 2" xfId="37520" xr:uid="{6129594B-40C8-428F-BEB2-97BB297EF6B4}"/>
    <cellStyle name="Commentaire 2 11 2 4" xfId="14802" xr:uid="{00000000-0005-0000-0000-0000A1120000}"/>
    <cellStyle name="Commentaire 2 11 2 4 2" xfId="34713" xr:uid="{50513986-1BCE-49E6-B08B-40BC53F1E4B0}"/>
    <cellStyle name="Commentaire 2 11 2 5" xfId="18491" xr:uid="{00000000-0005-0000-0000-0000A2120000}"/>
    <cellStyle name="Commentaire 2 11 2 5 2" xfId="38374" xr:uid="{B375A223-442C-484F-A984-99CCD1471D51}"/>
    <cellStyle name="Commentaire 2 11 2 6" xfId="15659" xr:uid="{00000000-0005-0000-0000-0000A3120000}"/>
    <cellStyle name="Commentaire 2 11 2 6 2" xfId="35558" xr:uid="{93D141B3-687D-43E0-80C0-F1B31F86312C}"/>
    <cellStyle name="Commentaire 2 11 2 7" xfId="26194" xr:uid="{A6C1DF21-41AF-43C5-A9FE-C14FEAED3F9A}"/>
    <cellStyle name="Commentaire 2 11 3" xfId="12281" xr:uid="{00000000-0005-0000-0000-0000A4120000}"/>
    <cellStyle name="Commentaire 2 11 3 2" xfId="32267" xr:uid="{9C7D2F5C-D61E-456B-B73F-9BAEBAC55618}"/>
    <cellStyle name="Commentaire 2 11 4" xfId="19543" xr:uid="{00000000-0005-0000-0000-0000A5120000}"/>
    <cellStyle name="Commentaire 2 11 4 2" xfId="39420" xr:uid="{5004292E-43B0-487F-806D-05D2C365C05E}"/>
    <cellStyle name="Commentaire 2 11 5" xfId="9624" xr:uid="{00000000-0005-0000-0000-0000A6120000}"/>
    <cellStyle name="Commentaire 2 11 5 2" xfId="29650" xr:uid="{78F1077B-26BB-401C-AA69-C92ACD89C7CF}"/>
    <cellStyle name="Commentaire 2 11 6" xfId="9489" xr:uid="{00000000-0005-0000-0000-0000A7120000}"/>
    <cellStyle name="Commentaire 2 11 6 2" xfId="29515" xr:uid="{4EAC7CFB-DE72-4FE1-BFF4-D123745CC64E}"/>
    <cellStyle name="Commentaire 2 11 7" xfId="17875" xr:uid="{00000000-0005-0000-0000-0000A8120000}"/>
    <cellStyle name="Commentaire 2 11 7 2" xfId="37760" xr:uid="{850F1787-7EDD-4F7B-ACE3-905207B19B95}"/>
    <cellStyle name="Commentaire 2 11 8" xfId="26193" xr:uid="{25CB2881-C901-4C6F-980D-5922219BC88A}"/>
    <cellStyle name="Commentaire 2 12" xfId="4484" xr:uid="{00000000-0005-0000-0000-0000A9120000}"/>
    <cellStyle name="Commentaire 2 12 2" xfId="4485" xr:uid="{00000000-0005-0000-0000-0000AA120000}"/>
    <cellStyle name="Commentaire 2 12 2 2" xfId="12284" xr:uid="{00000000-0005-0000-0000-0000AB120000}"/>
    <cellStyle name="Commentaire 2 12 2 2 2" xfId="32270" xr:uid="{013CC78C-2199-4C8E-B030-036DB956B02C}"/>
    <cellStyle name="Commentaire 2 12 2 3" xfId="15595" xr:uid="{00000000-0005-0000-0000-0000AC120000}"/>
    <cellStyle name="Commentaire 2 12 2 3 2" xfId="35497" xr:uid="{0C4A7DDE-1A8A-4CA9-8771-22BA457C8324}"/>
    <cellStyle name="Commentaire 2 12 2 4" xfId="14804" xr:uid="{00000000-0005-0000-0000-0000AD120000}"/>
    <cellStyle name="Commentaire 2 12 2 4 2" xfId="34715" xr:uid="{DA1D279E-8C7C-4530-A528-C29835B98962}"/>
    <cellStyle name="Commentaire 2 12 2 5" xfId="14891" xr:uid="{00000000-0005-0000-0000-0000AE120000}"/>
    <cellStyle name="Commentaire 2 12 2 5 2" xfId="34802" xr:uid="{019A2374-EC7E-4F1D-9709-1C06781F321B}"/>
    <cellStyle name="Commentaire 2 12 2 6" xfId="23973" xr:uid="{00000000-0005-0000-0000-0000AF120000}"/>
    <cellStyle name="Commentaire 2 12 2 6 2" xfId="43836" xr:uid="{CF2C3FD8-A14F-45B4-83B3-CF50A28585D8}"/>
    <cellStyle name="Commentaire 2 12 2 7" xfId="26196" xr:uid="{FCAC9BAE-2995-43BB-914F-985AE551763C}"/>
    <cellStyle name="Commentaire 2 12 3" xfId="12283" xr:uid="{00000000-0005-0000-0000-0000B0120000}"/>
    <cellStyle name="Commentaire 2 12 3 2" xfId="32269" xr:uid="{1B62E212-9BDB-459A-89BC-339E259150BA}"/>
    <cellStyle name="Commentaire 2 12 4" xfId="18124" xr:uid="{00000000-0005-0000-0000-0000B1120000}"/>
    <cellStyle name="Commentaire 2 12 4 2" xfId="38008" xr:uid="{EEF7A9EA-C810-46A1-890D-47CFB9AA4EE0}"/>
    <cellStyle name="Commentaire 2 12 5" xfId="14803" xr:uid="{00000000-0005-0000-0000-0000B2120000}"/>
    <cellStyle name="Commentaire 2 12 5 2" xfId="34714" xr:uid="{23EDC313-F534-4179-A4E2-D906D5FD1B72}"/>
    <cellStyle name="Commentaire 2 12 6" xfId="11120" xr:uid="{00000000-0005-0000-0000-0000B3120000}"/>
    <cellStyle name="Commentaire 2 12 6 2" xfId="31116" xr:uid="{72BA508A-9184-4BB3-B067-813CEE00490C}"/>
    <cellStyle name="Commentaire 2 12 7" xfId="23972" xr:uid="{00000000-0005-0000-0000-0000B4120000}"/>
    <cellStyle name="Commentaire 2 12 7 2" xfId="43835" xr:uid="{74B95F26-DCFE-4B92-BE29-45D6662E7637}"/>
    <cellStyle name="Commentaire 2 12 8" xfId="26195" xr:uid="{8741A551-2719-449B-90DE-DA08C281340E}"/>
    <cellStyle name="Commentaire 2 13" xfId="4486" xr:uid="{00000000-0005-0000-0000-0000B5120000}"/>
    <cellStyle name="Commentaire 2 13 2" xfId="12285" xr:uid="{00000000-0005-0000-0000-0000B6120000}"/>
    <cellStyle name="Commentaire 2 13 2 2" xfId="32271" xr:uid="{3CD09EC2-302B-4202-A3A5-D700761EADEB}"/>
    <cellStyle name="Commentaire 2 13 3" xfId="17640" xr:uid="{00000000-0005-0000-0000-0000B7120000}"/>
    <cellStyle name="Commentaire 2 13 3 2" xfId="37525" xr:uid="{F8A788F3-50A3-4027-986D-42A14A0EFD51}"/>
    <cellStyle name="Commentaire 2 13 4" xfId="14805" xr:uid="{00000000-0005-0000-0000-0000B8120000}"/>
    <cellStyle name="Commentaire 2 13 4 2" xfId="34716" xr:uid="{A1CDA1CE-3ABA-45ED-9FEA-5B3B6D0E4BD4}"/>
    <cellStyle name="Commentaire 2 13 5" xfId="16326" xr:uid="{00000000-0005-0000-0000-0000B9120000}"/>
    <cellStyle name="Commentaire 2 13 5 2" xfId="36219" xr:uid="{1DCB3337-5658-4C25-B79F-A10D0EDF0D63}"/>
    <cellStyle name="Commentaire 2 13 6" xfId="23974" xr:uid="{00000000-0005-0000-0000-0000BA120000}"/>
    <cellStyle name="Commentaire 2 13 6 2" xfId="43837" xr:uid="{2FECCE62-512F-464F-AACC-823995C1B7C6}"/>
    <cellStyle name="Commentaire 2 13 7" xfId="26197" xr:uid="{72EF8FC9-8A86-4793-A0C0-291E151A4233}"/>
    <cellStyle name="Commentaire 2 14" xfId="7653" xr:uid="{00000000-0005-0000-0000-0000BB120000}"/>
    <cellStyle name="Commentaire 2 15" xfId="8707" xr:uid="{00000000-0005-0000-0000-0000BC120000}"/>
    <cellStyle name="Commentaire 2 15 2" xfId="28753" xr:uid="{B78E58C8-A141-4635-A181-B14FC34A266D}"/>
    <cellStyle name="Commentaire 2 2" xfId="194" xr:uid="{00000000-0005-0000-0000-0000BD120000}"/>
    <cellStyle name="Commentaire 2 2 10" xfId="4487" xr:uid="{00000000-0005-0000-0000-0000BE120000}"/>
    <cellStyle name="Commentaire 2 2 10 2" xfId="4488" xr:uid="{00000000-0005-0000-0000-0000BF120000}"/>
    <cellStyle name="Commentaire 2 2 10 2 2" xfId="12287" xr:uid="{00000000-0005-0000-0000-0000C0120000}"/>
    <cellStyle name="Commentaire 2 2 10 2 2 2" xfId="32273" xr:uid="{788521C9-A617-4A1A-8967-C5818921CC07}"/>
    <cellStyle name="Commentaire 2 2 10 2 3" xfId="19544" xr:uid="{00000000-0005-0000-0000-0000C1120000}"/>
    <cellStyle name="Commentaire 2 2 10 2 3 2" xfId="39421" xr:uid="{A79B800C-C8BC-4C51-8E36-F91DBBB4F6DE}"/>
    <cellStyle name="Commentaire 2 2 10 2 4" xfId="14806" xr:uid="{00000000-0005-0000-0000-0000C2120000}"/>
    <cellStyle name="Commentaire 2 2 10 2 4 2" xfId="34717" xr:uid="{329C6796-4960-4853-A2C0-1B50BE21FD6F}"/>
    <cellStyle name="Commentaire 2 2 10 2 5" xfId="17784" xr:uid="{00000000-0005-0000-0000-0000C3120000}"/>
    <cellStyle name="Commentaire 2 2 10 2 5 2" xfId="37669" xr:uid="{3FC304FD-9B11-4888-887B-63B022BAD85B}"/>
    <cellStyle name="Commentaire 2 2 10 2 6" xfId="23976" xr:uid="{00000000-0005-0000-0000-0000C4120000}"/>
    <cellStyle name="Commentaire 2 2 10 2 6 2" xfId="43839" xr:uid="{33E936DE-CEB1-4477-BADC-6CBEB5A911B2}"/>
    <cellStyle name="Commentaire 2 2 10 2 7" xfId="26199" xr:uid="{44C9477A-287D-489F-B002-561C51CEB286}"/>
    <cellStyle name="Commentaire 2 2 10 3" xfId="12286" xr:uid="{00000000-0005-0000-0000-0000C5120000}"/>
    <cellStyle name="Commentaire 2 2 10 3 2" xfId="32272" xr:uid="{587FFC75-2943-4626-9644-E3A6B927A2B4}"/>
    <cellStyle name="Commentaire 2 2 10 4" xfId="16008" xr:uid="{00000000-0005-0000-0000-0000C6120000}"/>
    <cellStyle name="Commentaire 2 2 10 4 2" xfId="35903" xr:uid="{AD404A7D-1F53-4D27-A481-E5A014229A46}"/>
    <cellStyle name="Commentaire 2 2 10 5" xfId="19218" xr:uid="{00000000-0005-0000-0000-0000C7120000}"/>
    <cellStyle name="Commentaire 2 2 10 5 2" xfId="39096" xr:uid="{947BF16B-836C-466D-88D5-5CE7E69EE71A}"/>
    <cellStyle name="Commentaire 2 2 10 6" xfId="19724" xr:uid="{00000000-0005-0000-0000-0000C8120000}"/>
    <cellStyle name="Commentaire 2 2 10 6 2" xfId="39601" xr:uid="{8D7FEDA9-15D9-4565-83C9-24DB9354E9FC}"/>
    <cellStyle name="Commentaire 2 2 10 7" xfId="23975" xr:uid="{00000000-0005-0000-0000-0000C9120000}"/>
    <cellStyle name="Commentaire 2 2 10 7 2" xfId="43838" xr:uid="{968D9A02-00E9-4230-B4EE-DB11C190BB22}"/>
    <cellStyle name="Commentaire 2 2 10 8" xfId="26198" xr:uid="{BE941B3C-B35A-401D-8F8C-AA8A8F1ABEE1}"/>
    <cellStyle name="Commentaire 2 2 11" xfId="4489" xr:uid="{00000000-0005-0000-0000-0000CA120000}"/>
    <cellStyle name="Commentaire 2 2 11 2" xfId="4490" xr:uid="{00000000-0005-0000-0000-0000CB120000}"/>
    <cellStyle name="Commentaire 2 2 11 2 2" xfId="12289" xr:uid="{00000000-0005-0000-0000-0000CC120000}"/>
    <cellStyle name="Commentaire 2 2 11 2 2 2" xfId="32275" xr:uid="{87674ACC-D64B-40A4-8738-4DCF949E3383}"/>
    <cellStyle name="Commentaire 2 2 11 2 3" xfId="9486" xr:uid="{00000000-0005-0000-0000-0000CD120000}"/>
    <cellStyle name="Commentaire 2 2 11 2 3 2" xfId="29512" xr:uid="{130BF9BA-2BC0-40BC-823D-3925A30F8691}"/>
    <cellStyle name="Commentaire 2 2 11 2 4" xfId="17751" xr:uid="{00000000-0005-0000-0000-0000CE120000}"/>
    <cellStyle name="Commentaire 2 2 11 2 4 2" xfId="37636" xr:uid="{1C3AAE70-E24B-4447-A960-29BB006A3563}"/>
    <cellStyle name="Commentaire 2 2 11 2 5" xfId="17245" xr:uid="{00000000-0005-0000-0000-0000CF120000}"/>
    <cellStyle name="Commentaire 2 2 11 2 5 2" xfId="37134" xr:uid="{0CA5C0A6-8F7C-4922-BFE4-095EDDDB11E5}"/>
    <cellStyle name="Commentaire 2 2 11 2 6" xfId="23978" xr:uid="{00000000-0005-0000-0000-0000D0120000}"/>
    <cellStyle name="Commentaire 2 2 11 2 6 2" xfId="43841" xr:uid="{653049BD-B53D-4375-9425-6EC5EB5F58C0}"/>
    <cellStyle name="Commentaire 2 2 11 2 7" xfId="26201" xr:uid="{18ADFB1D-3BB3-492B-9C44-9ACA123C49BE}"/>
    <cellStyle name="Commentaire 2 2 11 3" xfId="12288" xr:uid="{00000000-0005-0000-0000-0000D1120000}"/>
    <cellStyle name="Commentaire 2 2 11 3 2" xfId="32274" xr:uid="{E29B571B-77C9-4959-BBB3-B60B8DCD11D0}"/>
    <cellStyle name="Commentaire 2 2 11 4" xfId="17457" xr:uid="{00000000-0005-0000-0000-0000D2120000}"/>
    <cellStyle name="Commentaire 2 2 11 4 2" xfId="37345" xr:uid="{CB6F51CD-8840-4D2F-8B93-2BC67BF0CF57}"/>
    <cellStyle name="Commentaire 2 2 11 5" xfId="16379" xr:uid="{00000000-0005-0000-0000-0000D3120000}"/>
    <cellStyle name="Commentaire 2 2 11 5 2" xfId="36272" xr:uid="{9813222F-28B0-4FE1-9B82-9FF5F10838DB}"/>
    <cellStyle name="Commentaire 2 2 11 6" xfId="15796" xr:uid="{00000000-0005-0000-0000-0000D4120000}"/>
    <cellStyle name="Commentaire 2 2 11 6 2" xfId="35694" xr:uid="{4F50F307-098E-4E7B-A471-CAA38260CE83}"/>
    <cellStyle name="Commentaire 2 2 11 7" xfId="23977" xr:uid="{00000000-0005-0000-0000-0000D5120000}"/>
    <cellStyle name="Commentaire 2 2 11 7 2" xfId="43840" xr:uid="{209C23FA-C627-421C-9844-AF2425E25A54}"/>
    <cellStyle name="Commentaire 2 2 11 8" xfId="26200" xr:uid="{A52CB0A2-C7E0-4AE2-A65D-586FC3BE3572}"/>
    <cellStyle name="Commentaire 2 2 12" xfId="4491" xr:uid="{00000000-0005-0000-0000-0000D6120000}"/>
    <cellStyle name="Commentaire 2 2 12 2" xfId="12290" xr:uid="{00000000-0005-0000-0000-0000D7120000}"/>
    <cellStyle name="Commentaire 2 2 12 2 2" xfId="32276" xr:uid="{B1AFFA7F-643C-4415-A63B-11EADC1521AE}"/>
    <cellStyle name="Commentaire 2 2 12 3" xfId="9878" xr:uid="{00000000-0005-0000-0000-0000D8120000}"/>
    <cellStyle name="Commentaire 2 2 12 3 2" xfId="29898" xr:uid="{B57BAEE1-3C7B-49FB-8D8D-E3C7FAA89273}"/>
    <cellStyle name="Commentaire 2 2 12 4" xfId="11207" xr:uid="{00000000-0005-0000-0000-0000D9120000}"/>
    <cellStyle name="Commentaire 2 2 12 4 2" xfId="31203" xr:uid="{D73B1213-3748-499F-BCCF-A95B4A25235B}"/>
    <cellStyle name="Commentaire 2 2 12 5" xfId="10182" xr:uid="{00000000-0005-0000-0000-0000DA120000}"/>
    <cellStyle name="Commentaire 2 2 12 5 2" xfId="30196" xr:uid="{A3ECBB50-09F6-489D-BAC3-1E4117DF7D02}"/>
    <cellStyle name="Commentaire 2 2 12 6" xfId="23979" xr:uid="{00000000-0005-0000-0000-0000DB120000}"/>
    <cellStyle name="Commentaire 2 2 12 6 2" xfId="43842" xr:uid="{55D07B29-E9EE-44C0-85B3-49C698380289}"/>
    <cellStyle name="Commentaire 2 2 12 7" xfId="26202" xr:uid="{50E4EAE8-85FA-4E5E-9A69-DC25889E3BC0}"/>
    <cellStyle name="Commentaire 2 2 13" xfId="8708" xr:uid="{00000000-0005-0000-0000-0000DC120000}"/>
    <cellStyle name="Commentaire 2 2 13 2" xfId="28754" xr:uid="{1D31A228-C932-479E-83A7-E4DA5907E975}"/>
    <cellStyle name="Commentaire 2 2 2" xfId="195" xr:uid="{00000000-0005-0000-0000-0000DD120000}"/>
    <cellStyle name="Commentaire 2 2 2 10" xfId="8709" xr:uid="{00000000-0005-0000-0000-0000DE120000}"/>
    <cellStyle name="Commentaire 2 2 2 10 2" xfId="28755" xr:uid="{07EA4CAD-5409-4314-822B-F18D378E9467}"/>
    <cellStyle name="Commentaire 2 2 2 2" xfId="2514" xr:uid="{00000000-0005-0000-0000-0000DF120000}"/>
    <cellStyle name="Commentaire 2 2 2 2 2" xfId="2633" xr:uid="{00000000-0005-0000-0000-0000E0120000}"/>
    <cellStyle name="Commentaire 2 2 2 2 2 2" xfId="4492" xr:uid="{00000000-0005-0000-0000-0000E1120000}"/>
    <cellStyle name="Commentaire 2 2 2 2 2 2 2" xfId="4493" xr:uid="{00000000-0005-0000-0000-0000E2120000}"/>
    <cellStyle name="Commentaire 2 2 2 2 2 2 2 2" xfId="12292" xr:uid="{00000000-0005-0000-0000-0000E3120000}"/>
    <cellStyle name="Commentaire 2 2 2 2 2 2 2 2 2" xfId="32278" xr:uid="{FCB99FA9-D919-4527-BDE2-E35FD0542F30}"/>
    <cellStyle name="Commentaire 2 2 2 2 2 2 2 3" xfId="9874" xr:uid="{00000000-0005-0000-0000-0000E4120000}"/>
    <cellStyle name="Commentaire 2 2 2 2 2 2 2 3 2" xfId="29894" xr:uid="{9B1CE566-980E-4260-9E25-FDD053CC9AD8}"/>
    <cellStyle name="Commentaire 2 2 2 2 2 2 2 4" xfId="8785" xr:uid="{00000000-0005-0000-0000-0000E5120000}"/>
    <cellStyle name="Commentaire 2 2 2 2 2 2 2 4 2" xfId="28826" xr:uid="{245D4E86-F333-4A1C-ADE7-9898A1EBBFE1}"/>
    <cellStyle name="Commentaire 2 2 2 2 2 2 2 5" xfId="15332" xr:uid="{00000000-0005-0000-0000-0000E6120000}"/>
    <cellStyle name="Commentaire 2 2 2 2 2 2 2 5 2" xfId="35240" xr:uid="{667FCD2D-FDF8-4F90-878F-EE7A091E40AD}"/>
    <cellStyle name="Commentaire 2 2 2 2 2 2 2 6" xfId="23981" xr:uid="{00000000-0005-0000-0000-0000E7120000}"/>
    <cellStyle name="Commentaire 2 2 2 2 2 2 2 6 2" xfId="43844" xr:uid="{BBA0FFA9-4CA9-454D-B22E-6D11CDCE65DA}"/>
    <cellStyle name="Commentaire 2 2 2 2 2 2 2 7" xfId="26204" xr:uid="{32F88749-1F6E-4B96-87D8-C844E1186819}"/>
    <cellStyle name="Commentaire 2 2 2 2 2 2 3" xfId="12291" xr:uid="{00000000-0005-0000-0000-0000E8120000}"/>
    <cellStyle name="Commentaire 2 2 2 2 2 2 3 2" xfId="32277" xr:uid="{48E1BA67-DE73-4D07-A942-DB5F6C3FD959}"/>
    <cellStyle name="Commentaire 2 2 2 2 2 2 4" xfId="16118" xr:uid="{00000000-0005-0000-0000-0000E9120000}"/>
    <cellStyle name="Commentaire 2 2 2 2 2 2 4 2" xfId="36012" xr:uid="{6AE93DF3-BCD3-4D77-9011-DA5BA9E08BBE}"/>
    <cellStyle name="Commentaire 2 2 2 2 2 2 5" xfId="18938" xr:uid="{00000000-0005-0000-0000-0000EA120000}"/>
    <cellStyle name="Commentaire 2 2 2 2 2 2 5 2" xfId="38821" xr:uid="{D3CC96BC-01C0-4559-B42C-F8B4E366B18A}"/>
    <cellStyle name="Commentaire 2 2 2 2 2 2 6" xfId="19814" xr:uid="{00000000-0005-0000-0000-0000EB120000}"/>
    <cellStyle name="Commentaire 2 2 2 2 2 2 6 2" xfId="39691" xr:uid="{100F901E-5DA7-4531-A2D2-B7223EE7B05E}"/>
    <cellStyle name="Commentaire 2 2 2 2 2 2 7" xfId="23980" xr:uid="{00000000-0005-0000-0000-0000EC120000}"/>
    <cellStyle name="Commentaire 2 2 2 2 2 2 7 2" xfId="43843" xr:uid="{E1FC5913-D91E-46D3-B42D-4247F0CCB013}"/>
    <cellStyle name="Commentaire 2 2 2 2 2 2 8" xfId="26203" xr:uid="{A4B18A32-DD0A-4C07-B80F-422567E7EBA2}"/>
    <cellStyle name="Commentaire 2 2 2 2 2 3" xfId="4494" xr:uid="{00000000-0005-0000-0000-0000ED120000}"/>
    <cellStyle name="Commentaire 2 2 2 2 2 3 2" xfId="4495" xr:uid="{00000000-0005-0000-0000-0000EE120000}"/>
    <cellStyle name="Commentaire 2 2 2 2 2 3 2 2" xfId="12294" xr:uid="{00000000-0005-0000-0000-0000EF120000}"/>
    <cellStyle name="Commentaire 2 2 2 2 2 3 2 2 2" xfId="32280" xr:uid="{7C27CD73-E51F-4913-AD98-7EF789C85FC5}"/>
    <cellStyle name="Commentaire 2 2 2 2 2 3 2 3" xfId="17458" xr:uid="{00000000-0005-0000-0000-0000F0120000}"/>
    <cellStyle name="Commentaire 2 2 2 2 2 3 2 3 2" xfId="37346" xr:uid="{50F9DB94-8B95-4172-B5D8-DD56C66273E2}"/>
    <cellStyle name="Commentaire 2 2 2 2 2 3 2 4" xfId="18890" xr:uid="{00000000-0005-0000-0000-0000F1120000}"/>
    <cellStyle name="Commentaire 2 2 2 2 2 3 2 4 2" xfId="38773" xr:uid="{84879F5F-2C42-4A8C-B798-9EA78F6F213C}"/>
    <cellStyle name="Commentaire 2 2 2 2 2 3 2 5" xfId="9702" xr:uid="{00000000-0005-0000-0000-0000F2120000}"/>
    <cellStyle name="Commentaire 2 2 2 2 2 3 2 5 2" xfId="29728" xr:uid="{E6F2240F-B5F6-4620-B3AD-B7AB00AE20E6}"/>
    <cellStyle name="Commentaire 2 2 2 2 2 3 2 6" xfId="23983" xr:uid="{00000000-0005-0000-0000-0000F3120000}"/>
    <cellStyle name="Commentaire 2 2 2 2 2 3 2 6 2" xfId="43846" xr:uid="{5D41D223-C1A7-4470-B18C-B9A169B80E89}"/>
    <cellStyle name="Commentaire 2 2 2 2 2 3 2 7" xfId="26206" xr:uid="{C4207E2A-1059-4193-B187-0705DBC1B7CE}"/>
    <cellStyle name="Commentaire 2 2 2 2 2 3 3" xfId="12293" xr:uid="{00000000-0005-0000-0000-0000F4120000}"/>
    <cellStyle name="Commentaire 2 2 2 2 2 3 3 2" xfId="32279" xr:uid="{AF144DE6-1979-4251-ADEC-D790133992A9}"/>
    <cellStyle name="Commentaire 2 2 2 2 2 3 4" xfId="20122" xr:uid="{00000000-0005-0000-0000-0000F5120000}"/>
    <cellStyle name="Commentaire 2 2 2 2 2 3 4 2" xfId="39998" xr:uid="{A12C0670-FB74-421D-B7AC-B79921391909}"/>
    <cellStyle name="Commentaire 2 2 2 2 2 3 5" xfId="8945" xr:uid="{00000000-0005-0000-0000-0000F6120000}"/>
    <cellStyle name="Commentaire 2 2 2 2 2 3 5 2" xfId="28978" xr:uid="{5D7170E5-9483-44B5-8E3A-172D96BC855B}"/>
    <cellStyle name="Commentaire 2 2 2 2 2 3 6" xfId="16380" xr:uid="{00000000-0005-0000-0000-0000F7120000}"/>
    <cellStyle name="Commentaire 2 2 2 2 2 3 6 2" xfId="36273" xr:uid="{CB26FD2E-0B8E-4461-9717-59E8669FB51D}"/>
    <cellStyle name="Commentaire 2 2 2 2 2 3 7" xfId="23982" xr:uid="{00000000-0005-0000-0000-0000F8120000}"/>
    <cellStyle name="Commentaire 2 2 2 2 2 3 7 2" xfId="43845" xr:uid="{E28BAA87-7028-4DE3-826D-166E1FA0BB38}"/>
    <cellStyle name="Commentaire 2 2 2 2 2 3 8" xfId="26205" xr:uid="{2CC3C6F5-0119-4ECA-A6D8-4E216CE0F60E}"/>
    <cellStyle name="Commentaire 2 2 2 2 2 4" xfId="4496" xr:uid="{00000000-0005-0000-0000-0000F9120000}"/>
    <cellStyle name="Commentaire 2 2 2 2 2 4 2" xfId="4497" xr:uid="{00000000-0005-0000-0000-0000FA120000}"/>
    <cellStyle name="Commentaire 2 2 2 2 2 4 2 2" xfId="12296" xr:uid="{00000000-0005-0000-0000-0000FB120000}"/>
    <cellStyle name="Commentaire 2 2 2 2 2 4 2 2 2" xfId="32282" xr:uid="{F0E3E42D-A32D-452F-A524-09B8F15BE896}"/>
    <cellStyle name="Commentaire 2 2 2 2 2 4 2 3" xfId="20128" xr:uid="{00000000-0005-0000-0000-0000FC120000}"/>
    <cellStyle name="Commentaire 2 2 2 2 2 4 2 3 2" xfId="40004" xr:uid="{3E05B250-AEAB-4B48-8BF3-F039592FC372}"/>
    <cellStyle name="Commentaire 2 2 2 2 2 4 2 4" xfId="8763" xr:uid="{00000000-0005-0000-0000-0000FD120000}"/>
    <cellStyle name="Commentaire 2 2 2 2 2 4 2 4 2" xfId="28805" xr:uid="{8795A50C-0168-4421-9E90-1C40996D3367}"/>
    <cellStyle name="Commentaire 2 2 2 2 2 4 2 5" xfId="11313" xr:uid="{00000000-0005-0000-0000-0000FE120000}"/>
    <cellStyle name="Commentaire 2 2 2 2 2 4 2 5 2" xfId="31309" xr:uid="{E75BC372-B52E-493B-8697-25C9145F4FF9}"/>
    <cellStyle name="Commentaire 2 2 2 2 2 4 2 6" xfId="23985" xr:uid="{00000000-0005-0000-0000-0000FF120000}"/>
    <cellStyle name="Commentaire 2 2 2 2 2 4 2 6 2" xfId="43848" xr:uid="{8BAE2C05-55DC-4B3A-8A01-EFBFD5FC8E07}"/>
    <cellStyle name="Commentaire 2 2 2 2 2 4 2 7" xfId="26208" xr:uid="{E9DEE561-A95A-4FD6-A04F-58F83B2B3F16}"/>
    <cellStyle name="Commentaire 2 2 2 2 2 4 3" xfId="12295" xr:uid="{00000000-0005-0000-0000-000000130000}"/>
    <cellStyle name="Commentaire 2 2 2 2 2 4 3 2" xfId="32281" xr:uid="{C1959814-8430-4984-A77B-0EB79A851174}"/>
    <cellStyle name="Commentaire 2 2 2 2 2 4 4" xfId="11217" xr:uid="{00000000-0005-0000-0000-000001130000}"/>
    <cellStyle name="Commentaire 2 2 2 2 2 4 4 2" xfId="31213" xr:uid="{188AADDA-1CB5-4E40-9A4A-BC423EA169B5}"/>
    <cellStyle name="Commentaire 2 2 2 2 2 4 5" xfId="8930" xr:uid="{00000000-0005-0000-0000-000002130000}"/>
    <cellStyle name="Commentaire 2 2 2 2 2 4 5 2" xfId="28963" xr:uid="{BF048430-6814-49DE-B3BA-932D07F0AA13}"/>
    <cellStyle name="Commentaire 2 2 2 2 2 4 6" xfId="20024" xr:uid="{00000000-0005-0000-0000-000003130000}"/>
    <cellStyle name="Commentaire 2 2 2 2 2 4 6 2" xfId="39900" xr:uid="{768918AE-255D-434C-9B8E-6F5C89B06AEB}"/>
    <cellStyle name="Commentaire 2 2 2 2 2 4 7" xfId="23984" xr:uid="{00000000-0005-0000-0000-000004130000}"/>
    <cellStyle name="Commentaire 2 2 2 2 2 4 7 2" xfId="43847" xr:uid="{EB42221C-71E3-4DA7-B6C2-38F7780DA732}"/>
    <cellStyle name="Commentaire 2 2 2 2 2 4 8" xfId="26207" xr:uid="{426BD231-D809-48F9-95D5-A6BB0B2D0D2B}"/>
    <cellStyle name="Commentaire 2 2 2 2 2 5" xfId="4498" xr:uid="{00000000-0005-0000-0000-000005130000}"/>
    <cellStyle name="Commentaire 2 2 2 2 2 5 2" xfId="12297" xr:uid="{00000000-0005-0000-0000-000006130000}"/>
    <cellStyle name="Commentaire 2 2 2 2 2 5 2 2" xfId="32283" xr:uid="{67D27CF3-29F2-4E5E-BB68-58EC471AAEFC}"/>
    <cellStyle name="Commentaire 2 2 2 2 2 5 3" xfId="19545" xr:uid="{00000000-0005-0000-0000-000007130000}"/>
    <cellStyle name="Commentaire 2 2 2 2 2 5 3 2" xfId="39422" xr:uid="{59EE4732-4B05-4D5A-B75F-D48FD0F022F3}"/>
    <cellStyle name="Commentaire 2 2 2 2 2 5 4" xfId="9233" xr:uid="{00000000-0005-0000-0000-000008130000}"/>
    <cellStyle name="Commentaire 2 2 2 2 2 5 4 2" xfId="29263" xr:uid="{886E3A82-6584-4443-B9C2-23C0269D94A7}"/>
    <cellStyle name="Commentaire 2 2 2 2 2 5 5" xfId="19719" xr:uid="{00000000-0005-0000-0000-000009130000}"/>
    <cellStyle name="Commentaire 2 2 2 2 2 5 5 2" xfId="39596" xr:uid="{379F0146-E142-4E08-831B-72D8C3C97CA1}"/>
    <cellStyle name="Commentaire 2 2 2 2 2 5 6" xfId="16887" xr:uid="{00000000-0005-0000-0000-00000A130000}"/>
    <cellStyle name="Commentaire 2 2 2 2 2 5 6 2" xfId="36778" xr:uid="{058CAF84-A105-4E75-9618-AC2319789D96}"/>
    <cellStyle name="Commentaire 2 2 2 2 2 5 7" xfId="26209" xr:uid="{0B0C5B80-696F-48E2-9BF2-FF663C3AF87A}"/>
    <cellStyle name="Commentaire 2 2 2 2 2 6" xfId="10903" xr:uid="{00000000-0005-0000-0000-00000B130000}"/>
    <cellStyle name="Commentaire 2 2 2 2 2 6 2" xfId="30900" xr:uid="{FF7B3592-65A6-4CD4-9495-1185FCB469F7}"/>
    <cellStyle name="Commentaire 2 2 2 2 2 7" xfId="3657" xr:uid="{00000000-0005-0000-0000-00000C130000}"/>
    <cellStyle name="Commentaire 2 2 2 2 3" xfId="4499" xr:uid="{00000000-0005-0000-0000-00000D130000}"/>
    <cellStyle name="Commentaire 2 2 2 2 3 2" xfId="4500" xr:uid="{00000000-0005-0000-0000-00000E130000}"/>
    <cellStyle name="Commentaire 2 2 2 2 3 2 2" xfId="12299" xr:uid="{00000000-0005-0000-0000-00000F130000}"/>
    <cellStyle name="Commentaire 2 2 2 2 3 2 2 2" xfId="32285" xr:uid="{E3058EBD-A4C2-474F-A3E2-0DF54DB94E26}"/>
    <cellStyle name="Commentaire 2 2 2 2 3 2 3" xfId="17046" xr:uid="{00000000-0005-0000-0000-000010130000}"/>
    <cellStyle name="Commentaire 2 2 2 2 3 2 3 2" xfId="36937" xr:uid="{EDB3F2BE-E8D1-41E2-86AD-B884DEA87A22}"/>
    <cellStyle name="Commentaire 2 2 2 2 3 2 4" xfId="16275" xr:uid="{00000000-0005-0000-0000-000011130000}"/>
    <cellStyle name="Commentaire 2 2 2 2 3 2 4 2" xfId="36168" xr:uid="{A14CB34B-7D05-4423-999F-55DE0AC050DF}"/>
    <cellStyle name="Commentaire 2 2 2 2 3 2 5" xfId="20060" xr:uid="{00000000-0005-0000-0000-000012130000}"/>
    <cellStyle name="Commentaire 2 2 2 2 3 2 5 2" xfId="39936" xr:uid="{E15DB26E-90BA-4B51-A95B-6379DE3B274F}"/>
    <cellStyle name="Commentaire 2 2 2 2 3 2 6" xfId="23987" xr:uid="{00000000-0005-0000-0000-000013130000}"/>
    <cellStyle name="Commentaire 2 2 2 2 3 2 6 2" xfId="43850" xr:uid="{FB80FB75-FC85-4ADC-83C9-9EF76DAE8F00}"/>
    <cellStyle name="Commentaire 2 2 2 2 3 2 7" xfId="26211" xr:uid="{6C88409B-FAE6-4E80-8980-9FCC082E749C}"/>
    <cellStyle name="Commentaire 2 2 2 2 3 3" xfId="12298" xr:uid="{00000000-0005-0000-0000-000014130000}"/>
    <cellStyle name="Commentaire 2 2 2 2 3 3 2" xfId="32284" xr:uid="{7D105256-6D63-454D-B880-7CBA5F64DE54}"/>
    <cellStyle name="Commentaire 2 2 2 2 3 4" xfId="20132" xr:uid="{00000000-0005-0000-0000-000015130000}"/>
    <cellStyle name="Commentaire 2 2 2 2 3 4 2" xfId="40008" xr:uid="{4B511EAD-F58D-45CF-891F-430A40DFF56A}"/>
    <cellStyle name="Commentaire 2 2 2 2 3 5" xfId="15467" xr:uid="{00000000-0005-0000-0000-000016130000}"/>
    <cellStyle name="Commentaire 2 2 2 2 3 5 2" xfId="35370" xr:uid="{8F8531F0-CBE2-4D02-891E-210E4E6B270F}"/>
    <cellStyle name="Commentaire 2 2 2 2 3 6" xfId="15692" xr:uid="{00000000-0005-0000-0000-000017130000}"/>
    <cellStyle name="Commentaire 2 2 2 2 3 6 2" xfId="35591" xr:uid="{78F4A0E7-428E-44E3-9454-71663EB2176C}"/>
    <cellStyle name="Commentaire 2 2 2 2 3 7" xfId="23986" xr:uid="{00000000-0005-0000-0000-000018130000}"/>
    <cellStyle name="Commentaire 2 2 2 2 3 7 2" xfId="43849" xr:uid="{B9700111-7E0F-4573-9F98-F576B0C1145A}"/>
    <cellStyle name="Commentaire 2 2 2 2 3 8" xfId="26210" xr:uid="{BE440FA3-D151-4D95-AE3C-DB55CF1586DF}"/>
    <cellStyle name="Commentaire 2 2 2 2 4" xfId="4501" xr:uid="{00000000-0005-0000-0000-000019130000}"/>
    <cellStyle name="Commentaire 2 2 2 2 4 2" xfId="4502" xr:uid="{00000000-0005-0000-0000-00001A130000}"/>
    <cellStyle name="Commentaire 2 2 2 2 4 2 2" xfId="12301" xr:uid="{00000000-0005-0000-0000-00001B130000}"/>
    <cellStyle name="Commentaire 2 2 2 2 4 2 2 2" xfId="32287" xr:uid="{871AA4C1-9F94-4DEE-851F-A8DE95E2B4E3}"/>
    <cellStyle name="Commentaire 2 2 2 2 4 2 3" xfId="16926" xr:uid="{00000000-0005-0000-0000-00001C130000}"/>
    <cellStyle name="Commentaire 2 2 2 2 4 2 3 2" xfId="36817" xr:uid="{76A89DEA-5CA8-4006-A858-8ED4CD393474}"/>
    <cellStyle name="Commentaire 2 2 2 2 4 2 4" xfId="19655" xr:uid="{00000000-0005-0000-0000-00001D130000}"/>
    <cellStyle name="Commentaire 2 2 2 2 4 2 4 2" xfId="39532" xr:uid="{16E2F2FE-5C1D-48CB-B7CA-3CCC6844504B}"/>
    <cellStyle name="Commentaire 2 2 2 2 4 2 5" xfId="9563" xr:uid="{00000000-0005-0000-0000-00001E130000}"/>
    <cellStyle name="Commentaire 2 2 2 2 4 2 5 2" xfId="29589" xr:uid="{CEE1BB5B-912F-4D94-B1EF-1A1EEBD6CA6F}"/>
    <cellStyle name="Commentaire 2 2 2 2 4 2 6" xfId="23360" xr:uid="{00000000-0005-0000-0000-00001F130000}"/>
    <cellStyle name="Commentaire 2 2 2 2 4 2 6 2" xfId="43224" xr:uid="{148219DA-C12C-4A1B-9171-B7FCFE65FCA8}"/>
    <cellStyle name="Commentaire 2 2 2 2 4 2 7" xfId="26213" xr:uid="{1C1178A4-3D76-4D79-8E08-879D8A2935CD}"/>
    <cellStyle name="Commentaire 2 2 2 2 4 3" xfId="12300" xr:uid="{00000000-0005-0000-0000-000020130000}"/>
    <cellStyle name="Commentaire 2 2 2 2 4 3 2" xfId="32286" xr:uid="{40AA5AF1-A90F-47F9-85D1-C84AB07F43DB}"/>
    <cellStyle name="Commentaire 2 2 2 2 4 4" xfId="16542" xr:uid="{00000000-0005-0000-0000-000021130000}"/>
    <cellStyle name="Commentaire 2 2 2 2 4 4 2" xfId="36435" xr:uid="{C45C852D-DBD3-44C4-AAD9-09BEAC20E8D1}"/>
    <cellStyle name="Commentaire 2 2 2 2 4 5" xfId="8426" xr:uid="{00000000-0005-0000-0000-000022130000}"/>
    <cellStyle name="Commentaire 2 2 2 2 4 5 2" xfId="28550" xr:uid="{CD5C23CF-486C-4AD2-98ED-0F21876F85BB}"/>
    <cellStyle name="Commentaire 2 2 2 2 4 6" xfId="19960" xr:uid="{00000000-0005-0000-0000-000023130000}"/>
    <cellStyle name="Commentaire 2 2 2 2 4 6 2" xfId="39837" xr:uid="{8902C67B-833B-4324-85E1-9C6D8F3E3D97}"/>
    <cellStyle name="Commentaire 2 2 2 2 4 7" xfId="23988" xr:uid="{00000000-0005-0000-0000-000024130000}"/>
    <cellStyle name="Commentaire 2 2 2 2 4 7 2" xfId="43851" xr:uid="{CFC5AE55-9E7F-4C09-A050-8FC2E1419B18}"/>
    <cellStyle name="Commentaire 2 2 2 2 4 8" xfId="26212" xr:uid="{99E30517-3822-4BF0-A7D3-B54D14EE865C}"/>
    <cellStyle name="Commentaire 2 2 2 2 5" xfId="4503" xr:uid="{00000000-0005-0000-0000-000025130000}"/>
    <cellStyle name="Commentaire 2 2 2 2 5 2" xfId="4504" xr:uid="{00000000-0005-0000-0000-000026130000}"/>
    <cellStyle name="Commentaire 2 2 2 2 5 2 2" xfId="12303" xr:uid="{00000000-0005-0000-0000-000027130000}"/>
    <cellStyle name="Commentaire 2 2 2 2 5 2 2 2" xfId="32289" xr:uid="{364EE5A4-4698-47EB-97EC-2B8DB8C5228C}"/>
    <cellStyle name="Commentaire 2 2 2 2 5 2 3" xfId="9859" xr:uid="{00000000-0005-0000-0000-000028130000}"/>
    <cellStyle name="Commentaire 2 2 2 2 5 2 3 2" xfId="29881" xr:uid="{00333F65-4079-4D2C-9F34-EF1EDE489CDF}"/>
    <cellStyle name="Commentaire 2 2 2 2 5 2 4" xfId="16663" xr:uid="{00000000-0005-0000-0000-000029130000}"/>
    <cellStyle name="Commentaire 2 2 2 2 5 2 4 2" xfId="36555" xr:uid="{51735E72-FAF2-43DC-A966-C6F12AC4D1EF}"/>
    <cellStyle name="Commentaire 2 2 2 2 5 2 5" xfId="18425" xr:uid="{00000000-0005-0000-0000-00002A130000}"/>
    <cellStyle name="Commentaire 2 2 2 2 5 2 5 2" xfId="38308" xr:uid="{13F04E1F-946C-403E-9065-12B83DAB7F1D}"/>
    <cellStyle name="Commentaire 2 2 2 2 5 2 6" xfId="23990" xr:uid="{00000000-0005-0000-0000-00002B130000}"/>
    <cellStyle name="Commentaire 2 2 2 2 5 2 6 2" xfId="43853" xr:uid="{D2E6BA53-9CD6-4582-8F23-912634258FF3}"/>
    <cellStyle name="Commentaire 2 2 2 2 5 2 7" xfId="26215" xr:uid="{861FEE0F-DDBF-4735-9F40-BB06ABFE5DCE}"/>
    <cellStyle name="Commentaire 2 2 2 2 5 3" xfId="12302" xr:uid="{00000000-0005-0000-0000-00002C130000}"/>
    <cellStyle name="Commentaire 2 2 2 2 5 3 2" xfId="32288" xr:uid="{BA96A3BD-B90C-4374-A659-9864506FDF64}"/>
    <cellStyle name="Commentaire 2 2 2 2 5 4" xfId="16543" xr:uid="{00000000-0005-0000-0000-00002D130000}"/>
    <cellStyle name="Commentaire 2 2 2 2 5 4 2" xfId="36436" xr:uid="{4E2A33BE-FB26-498B-9A27-A68E4AD0CDEB}"/>
    <cellStyle name="Commentaire 2 2 2 2 5 5" xfId="15500" xr:uid="{00000000-0005-0000-0000-00002E130000}"/>
    <cellStyle name="Commentaire 2 2 2 2 5 5 2" xfId="35403" xr:uid="{8286EA54-5197-4C4D-93BA-3DAAB7ED0840}"/>
    <cellStyle name="Commentaire 2 2 2 2 5 6" xfId="9791" xr:uid="{00000000-0005-0000-0000-00002F130000}"/>
    <cellStyle name="Commentaire 2 2 2 2 5 6 2" xfId="29817" xr:uid="{03073814-3CBC-452D-8803-9689FEF657E6}"/>
    <cellStyle name="Commentaire 2 2 2 2 5 7" xfId="23989" xr:uid="{00000000-0005-0000-0000-000030130000}"/>
    <cellStyle name="Commentaire 2 2 2 2 5 7 2" xfId="43852" xr:uid="{6E1805F4-0857-4283-84F5-F5FF25083DA0}"/>
    <cellStyle name="Commentaire 2 2 2 2 5 8" xfId="26214" xr:uid="{CC988A75-602A-4D6F-A2BE-18CA53307BD1}"/>
    <cellStyle name="Commentaire 2 2 2 2 6" xfId="4505" xr:uid="{00000000-0005-0000-0000-000031130000}"/>
    <cellStyle name="Commentaire 2 2 2 2 6 2" xfId="12304" xr:uid="{00000000-0005-0000-0000-000032130000}"/>
    <cellStyle name="Commentaire 2 2 2 2 6 2 2" xfId="32290" xr:uid="{CFE0E998-2E5E-4DEE-8EDE-11E10C7DD690}"/>
    <cellStyle name="Commentaire 2 2 2 2 6 3" xfId="19470" xr:uid="{00000000-0005-0000-0000-000033130000}"/>
    <cellStyle name="Commentaire 2 2 2 2 6 3 2" xfId="39348" xr:uid="{3B9653A8-26B5-4700-917E-663D396485DF}"/>
    <cellStyle name="Commentaire 2 2 2 2 6 4" xfId="16894" xr:uid="{00000000-0005-0000-0000-000034130000}"/>
    <cellStyle name="Commentaire 2 2 2 2 6 4 2" xfId="36785" xr:uid="{DB14C768-A0ED-414E-B864-6858DA65567B}"/>
    <cellStyle name="Commentaire 2 2 2 2 6 5" xfId="11045" xr:uid="{00000000-0005-0000-0000-000035130000}"/>
    <cellStyle name="Commentaire 2 2 2 2 6 5 2" xfId="31041" xr:uid="{D893E4D2-F0A7-4F1C-9224-321C3DA74DF3}"/>
    <cellStyle name="Commentaire 2 2 2 2 6 6" xfId="23991" xr:uid="{00000000-0005-0000-0000-000036130000}"/>
    <cellStyle name="Commentaire 2 2 2 2 6 6 2" xfId="43854" xr:uid="{69C56B1D-74EE-4E86-B993-1617B1851EC7}"/>
    <cellStyle name="Commentaire 2 2 2 2 6 7" xfId="26216" xr:uid="{F86BD122-199F-4E67-B7E8-FBC443CA9C72}"/>
    <cellStyle name="Commentaire 2 2 2 2 7" xfId="10786" xr:uid="{00000000-0005-0000-0000-000037130000}"/>
    <cellStyle name="Commentaire 2 2 2 2 7 2" xfId="30786" xr:uid="{374C29B6-95CA-4A73-8ED1-2CEE7D77ACF4}"/>
    <cellStyle name="Commentaire 2 2 2 3" xfId="2540" xr:uid="{00000000-0005-0000-0000-000038130000}"/>
    <cellStyle name="Commentaire 2 2 2 3 2" xfId="2634" xr:uid="{00000000-0005-0000-0000-000039130000}"/>
    <cellStyle name="Commentaire 2 2 2 3 2 2" xfId="4506" xr:uid="{00000000-0005-0000-0000-00003A130000}"/>
    <cellStyle name="Commentaire 2 2 2 3 2 2 2" xfId="4507" xr:uid="{00000000-0005-0000-0000-00003B130000}"/>
    <cellStyle name="Commentaire 2 2 2 3 2 2 2 2" xfId="12306" xr:uid="{00000000-0005-0000-0000-00003C130000}"/>
    <cellStyle name="Commentaire 2 2 2 3 2 2 2 2 2" xfId="32292" xr:uid="{676CCE7D-EFBB-421D-BCA0-019BCD8159CD}"/>
    <cellStyle name="Commentaire 2 2 2 3 2 2 2 3" xfId="19367" xr:uid="{00000000-0005-0000-0000-00003D130000}"/>
    <cellStyle name="Commentaire 2 2 2 3 2 2 2 3 2" xfId="39245" xr:uid="{DC199592-D49C-4359-8208-7DCD99CF8878}"/>
    <cellStyle name="Commentaire 2 2 2 3 2 2 2 4" xfId="18125" xr:uid="{00000000-0005-0000-0000-00003E130000}"/>
    <cellStyle name="Commentaire 2 2 2 3 2 2 2 4 2" xfId="38009" xr:uid="{35AAD619-E302-4D1C-A8C4-B01D0BEB34E2}"/>
    <cellStyle name="Commentaire 2 2 2 3 2 2 2 5" xfId="9742" xr:uid="{00000000-0005-0000-0000-00003F130000}"/>
    <cellStyle name="Commentaire 2 2 2 3 2 2 2 5 2" xfId="29768" xr:uid="{55D0C44D-6DEA-4D8F-BB21-B8AF2947DF2A}"/>
    <cellStyle name="Commentaire 2 2 2 3 2 2 2 6" xfId="23993" xr:uid="{00000000-0005-0000-0000-000040130000}"/>
    <cellStyle name="Commentaire 2 2 2 3 2 2 2 6 2" xfId="43856" xr:uid="{88B3D80D-8782-470A-BBFC-01DEEE6BDFAF}"/>
    <cellStyle name="Commentaire 2 2 2 3 2 2 2 7" xfId="26218" xr:uid="{BF0BE309-4F98-458B-AD06-CFA72BAF5937}"/>
    <cellStyle name="Commentaire 2 2 2 3 2 2 3" xfId="12305" xr:uid="{00000000-0005-0000-0000-000041130000}"/>
    <cellStyle name="Commentaire 2 2 2 3 2 2 3 2" xfId="32291" xr:uid="{F717E15E-32FB-4330-B5F5-9D690EC74349}"/>
    <cellStyle name="Commentaire 2 2 2 3 2 2 4" xfId="20038" xr:uid="{00000000-0005-0000-0000-000042130000}"/>
    <cellStyle name="Commentaire 2 2 2 3 2 2 4 2" xfId="39914" xr:uid="{C0C96F54-6048-45C1-827C-794072301512}"/>
    <cellStyle name="Commentaire 2 2 2 3 2 2 5" xfId="12820" xr:uid="{00000000-0005-0000-0000-000043130000}"/>
    <cellStyle name="Commentaire 2 2 2 3 2 2 5 2" xfId="32806" xr:uid="{656903DC-64ED-4AA2-B4BF-A0E073745EF2}"/>
    <cellStyle name="Commentaire 2 2 2 3 2 2 6" xfId="8913" xr:uid="{00000000-0005-0000-0000-000044130000}"/>
    <cellStyle name="Commentaire 2 2 2 3 2 2 6 2" xfId="28946" xr:uid="{4EAB14AC-91E5-481D-8F1C-9118DCCC3A25}"/>
    <cellStyle name="Commentaire 2 2 2 3 2 2 7" xfId="23992" xr:uid="{00000000-0005-0000-0000-000045130000}"/>
    <cellStyle name="Commentaire 2 2 2 3 2 2 7 2" xfId="43855" xr:uid="{0A322DCB-4BF5-4E9E-86E2-6C3D7E379B81}"/>
    <cellStyle name="Commentaire 2 2 2 3 2 2 8" xfId="26217" xr:uid="{E6E34F85-29B2-4F31-8918-6B55923EEA70}"/>
    <cellStyle name="Commentaire 2 2 2 3 2 3" xfId="4508" xr:uid="{00000000-0005-0000-0000-000046130000}"/>
    <cellStyle name="Commentaire 2 2 2 3 2 3 2" xfId="4509" xr:uid="{00000000-0005-0000-0000-000047130000}"/>
    <cellStyle name="Commentaire 2 2 2 3 2 3 2 2" xfId="12308" xr:uid="{00000000-0005-0000-0000-000048130000}"/>
    <cellStyle name="Commentaire 2 2 2 3 2 3 2 2 2" xfId="32294" xr:uid="{8E24036E-B4DA-4C19-839E-6FF0B2762C91}"/>
    <cellStyle name="Commentaire 2 2 2 3 2 3 2 3" xfId="11245" xr:uid="{00000000-0005-0000-0000-000049130000}"/>
    <cellStyle name="Commentaire 2 2 2 3 2 3 2 3 2" xfId="31241" xr:uid="{97F2DF91-8703-428D-98C4-F67AE6D45361}"/>
    <cellStyle name="Commentaire 2 2 2 3 2 3 2 4" xfId="9591" xr:uid="{00000000-0005-0000-0000-00004A130000}"/>
    <cellStyle name="Commentaire 2 2 2 3 2 3 2 4 2" xfId="29617" xr:uid="{DBDE5783-8973-4371-9A06-BC9376EDFBF1}"/>
    <cellStyle name="Commentaire 2 2 2 3 2 3 2 5" xfId="17893" xr:uid="{00000000-0005-0000-0000-00004B130000}"/>
    <cellStyle name="Commentaire 2 2 2 3 2 3 2 5 2" xfId="37778" xr:uid="{776E1D7F-E7A6-4EAB-9CF2-AAFC9A97A686}"/>
    <cellStyle name="Commentaire 2 2 2 3 2 3 2 6" xfId="23995" xr:uid="{00000000-0005-0000-0000-00004C130000}"/>
    <cellStyle name="Commentaire 2 2 2 3 2 3 2 6 2" xfId="43858" xr:uid="{8F1B5149-40EE-4D21-A007-31C65369D473}"/>
    <cellStyle name="Commentaire 2 2 2 3 2 3 2 7" xfId="26220" xr:uid="{4155D498-21DF-4087-B338-B6EA89EAB9F7}"/>
    <cellStyle name="Commentaire 2 2 2 3 2 3 3" xfId="12307" xr:uid="{00000000-0005-0000-0000-00004D130000}"/>
    <cellStyle name="Commentaire 2 2 2 3 2 3 3 2" xfId="32293" xr:uid="{1445EE2D-5E98-4C4C-AEAD-C5B7AC19B1FA}"/>
    <cellStyle name="Commentaire 2 2 2 3 2 3 4" xfId="19054" xr:uid="{00000000-0005-0000-0000-00004E130000}"/>
    <cellStyle name="Commentaire 2 2 2 3 2 3 4 2" xfId="38935" xr:uid="{C2569B61-DBEE-41A4-B4DE-C1C9765BEDBC}"/>
    <cellStyle name="Commentaire 2 2 2 3 2 3 5" xfId="18270" xr:uid="{00000000-0005-0000-0000-00004F130000}"/>
    <cellStyle name="Commentaire 2 2 2 3 2 3 5 2" xfId="38154" xr:uid="{297562AC-99F7-4DEE-B0F4-933B9BA79659}"/>
    <cellStyle name="Commentaire 2 2 2 3 2 3 6" xfId="15271" xr:uid="{00000000-0005-0000-0000-000050130000}"/>
    <cellStyle name="Commentaire 2 2 2 3 2 3 6 2" xfId="35182" xr:uid="{81AF756A-4BC0-47A1-9A5C-4C4E0C085F90}"/>
    <cellStyle name="Commentaire 2 2 2 3 2 3 7" xfId="23994" xr:uid="{00000000-0005-0000-0000-000051130000}"/>
    <cellStyle name="Commentaire 2 2 2 3 2 3 7 2" xfId="43857" xr:uid="{C49B8DA6-A4E4-43F8-81FD-32EAC14648C2}"/>
    <cellStyle name="Commentaire 2 2 2 3 2 3 8" xfId="26219" xr:uid="{FB4058B0-918C-4922-AE9E-105BA1BF8DCE}"/>
    <cellStyle name="Commentaire 2 2 2 3 2 4" xfId="4510" xr:uid="{00000000-0005-0000-0000-000052130000}"/>
    <cellStyle name="Commentaire 2 2 2 3 2 4 2" xfId="4511" xr:uid="{00000000-0005-0000-0000-000053130000}"/>
    <cellStyle name="Commentaire 2 2 2 3 2 4 2 2" xfId="12310" xr:uid="{00000000-0005-0000-0000-000054130000}"/>
    <cellStyle name="Commentaire 2 2 2 3 2 4 2 2 2" xfId="32296" xr:uid="{B8C90880-ACA0-4349-B58B-1B28F7A6FD1D}"/>
    <cellStyle name="Commentaire 2 2 2 3 2 4 2 3" xfId="19547" xr:uid="{00000000-0005-0000-0000-000055130000}"/>
    <cellStyle name="Commentaire 2 2 2 3 2 4 2 3 2" xfId="39424" xr:uid="{72BFB685-CA4F-4144-B9C4-F454E6A5127F}"/>
    <cellStyle name="Commentaire 2 2 2 3 2 4 2 4" xfId="20204" xr:uid="{00000000-0005-0000-0000-000056130000}"/>
    <cellStyle name="Commentaire 2 2 2 3 2 4 2 4 2" xfId="40080" xr:uid="{613F55FB-C920-41E3-B6B1-17C48034AA5E}"/>
    <cellStyle name="Commentaire 2 2 2 3 2 4 2 5" xfId="16587" xr:uid="{00000000-0005-0000-0000-000057130000}"/>
    <cellStyle name="Commentaire 2 2 2 3 2 4 2 5 2" xfId="36480" xr:uid="{381CB9AD-E29B-4481-B612-B5D15B39C91E}"/>
    <cellStyle name="Commentaire 2 2 2 3 2 4 2 6" xfId="23997" xr:uid="{00000000-0005-0000-0000-000058130000}"/>
    <cellStyle name="Commentaire 2 2 2 3 2 4 2 6 2" xfId="43860" xr:uid="{6ACBEFE3-C175-4071-8E50-1F29350E1BE4}"/>
    <cellStyle name="Commentaire 2 2 2 3 2 4 2 7" xfId="26222" xr:uid="{851407FD-544F-490F-8510-7BEAC0F04326}"/>
    <cellStyle name="Commentaire 2 2 2 3 2 4 3" xfId="12309" xr:uid="{00000000-0005-0000-0000-000059130000}"/>
    <cellStyle name="Commentaire 2 2 2 3 2 4 3 2" xfId="32295" xr:uid="{0AB000FC-53CA-43FC-9DEE-3820F78BF921}"/>
    <cellStyle name="Commentaire 2 2 2 3 2 4 4" xfId="19546" xr:uid="{00000000-0005-0000-0000-00005A130000}"/>
    <cellStyle name="Commentaire 2 2 2 3 2 4 4 2" xfId="39423" xr:uid="{C945EBD2-B949-4A36-AB2A-163FB6B6BD97}"/>
    <cellStyle name="Commentaire 2 2 2 3 2 4 5" xfId="13134" xr:uid="{00000000-0005-0000-0000-00005B130000}"/>
    <cellStyle name="Commentaire 2 2 2 3 2 4 5 2" xfId="33109" xr:uid="{8D4B7751-1320-4EFF-84C2-2ACB9AC29A9C}"/>
    <cellStyle name="Commentaire 2 2 2 3 2 4 6" xfId="17774" xr:uid="{00000000-0005-0000-0000-00005C130000}"/>
    <cellStyle name="Commentaire 2 2 2 3 2 4 6 2" xfId="37659" xr:uid="{76AB45B4-4DD3-4842-AEEC-D51CC4E47622}"/>
    <cellStyle name="Commentaire 2 2 2 3 2 4 7" xfId="23996" xr:uid="{00000000-0005-0000-0000-00005D130000}"/>
    <cellStyle name="Commentaire 2 2 2 3 2 4 7 2" xfId="43859" xr:uid="{71A77111-86BF-43E7-9B23-21AE0834C165}"/>
    <cellStyle name="Commentaire 2 2 2 3 2 4 8" xfId="26221" xr:uid="{E80635D0-A845-4E6B-BB0F-87BBCF8C1384}"/>
    <cellStyle name="Commentaire 2 2 2 3 2 5" xfId="4512" xr:uid="{00000000-0005-0000-0000-00005E130000}"/>
    <cellStyle name="Commentaire 2 2 2 3 2 5 2" xfId="12311" xr:uid="{00000000-0005-0000-0000-00005F130000}"/>
    <cellStyle name="Commentaire 2 2 2 3 2 5 2 2" xfId="32297" xr:uid="{2F4E77EA-AC06-4B80-A729-11A65888DD89}"/>
    <cellStyle name="Commentaire 2 2 2 3 2 5 3" xfId="18835" xr:uid="{00000000-0005-0000-0000-000060130000}"/>
    <cellStyle name="Commentaire 2 2 2 3 2 5 3 2" xfId="38718" xr:uid="{49B79EB5-4CC8-4CF8-9B7C-471045A05D29}"/>
    <cellStyle name="Commentaire 2 2 2 3 2 5 4" xfId="14807" xr:uid="{00000000-0005-0000-0000-000061130000}"/>
    <cellStyle name="Commentaire 2 2 2 3 2 5 4 2" xfId="34718" xr:uid="{5BFA9044-7EA1-4566-824F-A0B4A83D0A56}"/>
    <cellStyle name="Commentaire 2 2 2 3 2 5 5" xfId="11529" xr:uid="{00000000-0005-0000-0000-000062130000}"/>
    <cellStyle name="Commentaire 2 2 2 3 2 5 5 2" xfId="31524" xr:uid="{75B50E0C-6E60-4214-BC00-EA22CD8F83E8}"/>
    <cellStyle name="Commentaire 2 2 2 3 2 5 6" xfId="23998" xr:uid="{00000000-0005-0000-0000-000063130000}"/>
    <cellStyle name="Commentaire 2 2 2 3 2 5 6 2" xfId="43861" xr:uid="{4806F6E1-4817-4C8D-8C66-437578925F9A}"/>
    <cellStyle name="Commentaire 2 2 2 3 2 5 7" xfId="26223" xr:uid="{6D8F8BEB-4FB1-4878-A23A-D5E0C1B20557}"/>
    <cellStyle name="Commentaire 2 2 2 3 2 6" xfId="10904" xr:uid="{00000000-0005-0000-0000-000064130000}"/>
    <cellStyle name="Commentaire 2 2 2 3 2 6 2" xfId="30901" xr:uid="{0F5E60D4-8B78-4485-97C2-B7CC1E7F4DF6}"/>
    <cellStyle name="Commentaire 2 2 2 3 2 7" xfId="3658" xr:uid="{00000000-0005-0000-0000-000065130000}"/>
    <cellStyle name="Commentaire 2 2 2 3 3" xfId="4513" xr:uid="{00000000-0005-0000-0000-000066130000}"/>
    <cellStyle name="Commentaire 2 2 2 3 3 2" xfId="4514" xr:uid="{00000000-0005-0000-0000-000067130000}"/>
    <cellStyle name="Commentaire 2 2 2 3 3 2 2" xfId="12313" xr:uid="{00000000-0005-0000-0000-000068130000}"/>
    <cellStyle name="Commentaire 2 2 2 3 3 2 2 2" xfId="32299" xr:uid="{66654686-7FCE-4493-A110-659BFBE0CC62}"/>
    <cellStyle name="Commentaire 2 2 2 3 3 2 3" xfId="19548" xr:uid="{00000000-0005-0000-0000-000069130000}"/>
    <cellStyle name="Commentaire 2 2 2 3 3 2 3 2" xfId="39425" xr:uid="{D989F323-8DB1-4E53-A986-1D13A0AC44A7}"/>
    <cellStyle name="Commentaire 2 2 2 3 3 2 4" xfId="14808" xr:uid="{00000000-0005-0000-0000-00006A130000}"/>
    <cellStyle name="Commentaire 2 2 2 3 3 2 4 2" xfId="34719" xr:uid="{12748162-6277-4EAD-9F87-24A670F5914F}"/>
    <cellStyle name="Commentaire 2 2 2 3 3 2 5" xfId="18203" xr:uid="{00000000-0005-0000-0000-00006B130000}"/>
    <cellStyle name="Commentaire 2 2 2 3 3 2 5 2" xfId="38087" xr:uid="{3FCBADAD-8CAE-4005-8272-35197473A848}"/>
    <cellStyle name="Commentaire 2 2 2 3 3 2 6" xfId="22711" xr:uid="{00000000-0005-0000-0000-00006C130000}"/>
    <cellStyle name="Commentaire 2 2 2 3 3 2 6 2" xfId="42582" xr:uid="{474B7447-FC8A-42BE-BF60-045FE4365256}"/>
    <cellStyle name="Commentaire 2 2 2 3 3 2 7" xfId="26225" xr:uid="{CC880C5A-8374-4397-826C-9D9F102B185B}"/>
    <cellStyle name="Commentaire 2 2 2 3 3 3" xfId="12312" xr:uid="{00000000-0005-0000-0000-00006D130000}"/>
    <cellStyle name="Commentaire 2 2 2 3 3 3 2" xfId="32298" xr:uid="{8F541EF3-FE8D-4EFB-A79B-296811D768CB}"/>
    <cellStyle name="Commentaire 2 2 2 3 3 4" xfId="18732" xr:uid="{00000000-0005-0000-0000-00006E130000}"/>
    <cellStyle name="Commentaire 2 2 2 3 3 4 2" xfId="38615" xr:uid="{39618C98-C8DC-4D22-A184-2D8FE1F8FD64}"/>
    <cellStyle name="Commentaire 2 2 2 3 3 5" xfId="19797" xr:uid="{00000000-0005-0000-0000-00006F130000}"/>
    <cellStyle name="Commentaire 2 2 2 3 3 5 2" xfId="39674" xr:uid="{3E088239-04FB-40CC-8B64-5497364AA344}"/>
    <cellStyle name="Commentaire 2 2 2 3 3 6" xfId="18226" xr:uid="{00000000-0005-0000-0000-000070130000}"/>
    <cellStyle name="Commentaire 2 2 2 3 3 6 2" xfId="38110" xr:uid="{A0F5C04D-F108-4069-94C2-050F6EE9FBF2}"/>
    <cellStyle name="Commentaire 2 2 2 3 3 7" xfId="23999" xr:uid="{00000000-0005-0000-0000-000071130000}"/>
    <cellStyle name="Commentaire 2 2 2 3 3 7 2" xfId="43862" xr:uid="{50A90C3A-F914-4B17-A589-57B586057703}"/>
    <cellStyle name="Commentaire 2 2 2 3 3 8" xfId="26224" xr:uid="{8BE5CFB0-429C-4A21-9A61-BA6C7B9F865C}"/>
    <cellStyle name="Commentaire 2 2 2 3 4" xfId="4515" xr:uid="{00000000-0005-0000-0000-000072130000}"/>
    <cellStyle name="Commentaire 2 2 2 3 4 2" xfId="4516" xr:uid="{00000000-0005-0000-0000-000073130000}"/>
    <cellStyle name="Commentaire 2 2 2 3 4 2 2" xfId="12315" xr:uid="{00000000-0005-0000-0000-000074130000}"/>
    <cellStyle name="Commentaire 2 2 2 3 4 2 2 2" xfId="32301" xr:uid="{9AE52959-5796-4625-93F6-A269F4CFDB5A}"/>
    <cellStyle name="Commentaire 2 2 2 3 4 2 3" xfId="19363" xr:uid="{00000000-0005-0000-0000-000075130000}"/>
    <cellStyle name="Commentaire 2 2 2 3 4 2 3 2" xfId="39241" xr:uid="{9E25AA4F-17D2-4674-AA54-40E3BC49C49E}"/>
    <cellStyle name="Commentaire 2 2 2 3 4 2 4" xfId="16165" xr:uid="{00000000-0005-0000-0000-000076130000}"/>
    <cellStyle name="Commentaire 2 2 2 3 4 2 4 2" xfId="36058" xr:uid="{F44521D4-6FAF-4804-BBCA-228232783658}"/>
    <cellStyle name="Commentaire 2 2 2 3 4 2 5" xfId="19272" xr:uid="{00000000-0005-0000-0000-000077130000}"/>
    <cellStyle name="Commentaire 2 2 2 3 4 2 5 2" xfId="39150" xr:uid="{F86381FF-CFAC-4800-979C-39D29434DB27}"/>
    <cellStyle name="Commentaire 2 2 2 3 4 2 6" xfId="24000" xr:uid="{00000000-0005-0000-0000-000078130000}"/>
    <cellStyle name="Commentaire 2 2 2 3 4 2 6 2" xfId="43863" xr:uid="{68F389E3-4674-4B34-8D83-D3A1A94B5CBD}"/>
    <cellStyle name="Commentaire 2 2 2 3 4 2 7" xfId="26227" xr:uid="{B3C43C78-5189-4CA3-85FC-C59985807F27}"/>
    <cellStyle name="Commentaire 2 2 2 3 4 3" xfId="12314" xr:uid="{00000000-0005-0000-0000-000079130000}"/>
    <cellStyle name="Commentaire 2 2 2 3 4 3 2" xfId="32300" xr:uid="{8B1E9ED5-1443-4814-894C-60E4941AD214}"/>
    <cellStyle name="Commentaire 2 2 2 3 4 4" xfId="19432" xr:uid="{00000000-0005-0000-0000-00007A130000}"/>
    <cellStyle name="Commentaire 2 2 2 3 4 4 2" xfId="39310" xr:uid="{EC3CB3AD-6D5F-49DD-98D2-01660098D359}"/>
    <cellStyle name="Commentaire 2 2 2 3 4 5" xfId="18359" xr:uid="{00000000-0005-0000-0000-00007B130000}"/>
    <cellStyle name="Commentaire 2 2 2 3 4 5 2" xfId="38243" xr:uid="{FCA6CFC0-4249-43F3-B45D-129B2CAE7617}"/>
    <cellStyle name="Commentaire 2 2 2 3 4 6" xfId="14739" xr:uid="{00000000-0005-0000-0000-00007C130000}"/>
    <cellStyle name="Commentaire 2 2 2 3 4 6 2" xfId="34650" xr:uid="{87607559-1F5C-4655-ACD5-70036AB73A47}"/>
    <cellStyle name="Commentaire 2 2 2 3 4 7" xfId="17187" xr:uid="{00000000-0005-0000-0000-00007D130000}"/>
    <cellStyle name="Commentaire 2 2 2 3 4 7 2" xfId="37078" xr:uid="{967EBFD2-7B58-42E7-BC9E-219A1E919E6B}"/>
    <cellStyle name="Commentaire 2 2 2 3 4 8" xfId="26226" xr:uid="{8B7C1DE5-A9BC-4C84-AEF2-D00170ED1EBC}"/>
    <cellStyle name="Commentaire 2 2 2 3 5" xfId="4517" xr:uid="{00000000-0005-0000-0000-00007E130000}"/>
    <cellStyle name="Commentaire 2 2 2 3 5 2" xfId="4518" xr:uid="{00000000-0005-0000-0000-00007F130000}"/>
    <cellStyle name="Commentaire 2 2 2 3 5 2 2" xfId="12317" xr:uid="{00000000-0005-0000-0000-000080130000}"/>
    <cellStyle name="Commentaire 2 2 2 3 5 2 2 2" xfId="32303" xr:uid="{CCDAE55F-4F1D-42C5-A571-07A969B76CAA}"/>
    <cellStyle name="Commentaire 2 2 2 3 5 2 3" xfId="19550" xr:uid="{00000000-0005-0000-0000-000081130000}"/>
    <cellStyle name="Commentaire 2 2 2 3 5 2 3 2" xfId="39427" xr:uid="{098E636B-101D-421C-9243-ABAD024B7711}"/>
    <cellStyle name="Commentaire 2 2 2 3 5 2 4" xfId="14741" xr:uid="{00000000-0005-0000-0000-000082130000}"/>
    <cellStyle name="Commentaire 2 2 2 3 5 2 4 2" xfId="34652" xr:uid="{F2C8C3BA-A64A-47AB-8C91-C59A2589017B}"/>
    <cellStyle name="Commentaire 2 2 2 3 5 2 5" xfId="16837" xr:uid="{00000000-0005-0000-0000-000083130000}"/>
    <cellStyle name="Commentaire 2 2 2 3 5 2 5 2" xfId="36728" xr:uid="{5237F89D-283B-40BC-90D2-20E693BBE9B9}"/>
    <cellStyle name="Commentaire 2 2 2 3 5 2 6" xfId="24002" xr:uid="{00000000-0005-0000-0000-000084130000}"/>
    <cellStyle name="Commentaire 2 2 2 3 5 2 6 2" xfId="43865" xr:uid="{9D985391-35A6-4D18-ADF8-16AFE39DEBE7}"/>
    <cellStyle name="Commentaire 2 2 2 3 5 2 7" xfId="26229" xr:uid="{58020B0E-CA7D-467A-A2E7-40DC7064540D}"/>
    <cellStyle name="Commentaire 2 2 2 3 5 3" xfId="12316" xr:uid="{00000000-0005-0000-0000-000085130000}"/>
    <cellStyle name="Commentaire 2 2 2 3 5 3 2" xfId="32302" xr:uid="{126B2F1D-AFFF-4BEE-8AF1-F120807645AA}"/>
    <cellStyle name="Commentaire 2 2 2 3 5 4" xfId="19549" xr:uid="{00000000-0005-0000-0000-000086130000}"/>
    <cellStyle name="Commentaire 2 2 2 3 5 4 2" xfId="39426" xr:uid="{F6278DDD-D815-438A-ABFC-6E928EDE4A60}"/>
    <cellStyle name="Commentaire 2 2 2 3 5 5" xfId="10208" xr:uid="{00000000-0005-0000-0000-000087130000}"/>
    <cellStyle name="Commentaire 2 2 2 3 5 5 2" xfId="30222" xr:uid="{438C6820-75CE-4850-9FC6-E18EEA69D006}"/>
    <cellStyle name="Commentaire 2 2 2 3 5 6" xfId="9714" xr:uid="{00000000-0005-0000-0000-000088130000}"/>
    <cellStyle name="Commentaire 2 2 2 3 5 6 2" xfId="29740" xr:uid="{FF7702AA-A29E-4068-9AB0-FF34C8FD843E}"/>
    <cellStyle name="Commentaire 2 2 2 3 5 7" xfId="24001" xr:uid="{00000000-0005-0000-0000-000089130000}"/>
    <cellStyle name="Commentaire 2 2 2 3 5 7 2" xfId="43864" xr:uid="{6B32DE1F-EE90-41ED-A5EB-0E5E7AD0AF40}"/>
    <cellStyle name="Commentaire 2 2 2 3 5 8" xfId="26228" xr:uid="{76028FF0-641D-4395-BE0F-6B96CDB491FD}"/>
    <cellStyle name="Commentaire 2 2 2 3 6" xfId="4519" xr:uid="{00000000-0005-0000-0000-00008A130000}"/>
    <cellStyle name="Commentaire 2 2 2 3 6 2" xfId="12318" xr:uid="{00000000-0005-0000-0000-00008B130000}"/>
    <cellStyle name="Commentaire 2 2 2 3 6 2 2" xfId="32304" xr:uid="{5CD5271F-83AD-4E09-9FBE-2D4837489DA9}"/>
    <cellStyle name="Commentaire 2 2 2 3 6 3" xfId="17644" xr:uid="{00000000-0005-0000-0000-00008C130000}"/>
    <cellStyle name="Commentaire 2 2 2 3 6 3 2" xfId="37529" xr:uid="{A6A6DE02-A548-441F-8FE7-0580727E62D0}"/>
    <cellStyle name="Commentaire 2 2 2 3 6 4" xfId="20127" xr:uid="{00000000-0005-0000-0000-00008D130000}"/>
    <cellStyle name="Commentaire 2 2 2 3 6 4 2" xfId="40003" xr:uid="{19655C1E-FC14-4CB0-8D31-33B0B08E4494}"/>
    <cellStyle name="Commentaire 2 2 2 3 6 5" xfId="15379" xr:uid="{00000000-0005-0000-0000-00008E130000}"/>
    <cellStyle name="Commentaire 2 2 2 3 6 5 2" xfId="35287" xr:uid="{C301C401-B601-46CE-8BB4-C07A8B610200}"/>
    <cellStyle name="Commentaire 2 2 2 3 6 6" xfId="24003" xr:uid="{00000000-0005-0000-0000-00008F130000}"/>
    <cellStyle name="Commentaire 2 2 2 3 6 6 2" xfId="43866" xr:uid="{D97E95C0-AED4-491D-B591-54560C8364CB}"/>
    <cellStyle name="Commentaire 2 2 2 3 6 7" xfId="26230" xr:uid="{38DA4CFD-917B-406E-8760-D0438C5777E1}"/>
    <cellStyle name="Commentaire 2 2 2 3 7" xfId="10812" xr:uid="{00000000-0005-0000-0000-000090130000}"/>
    <cellStyle name="Commentaire 2 2 2 3 7 2" xfId="30811" xr:uid="{8D27439F-0163-4057-8CDB-DB6CC791A4DB}"/>
    <cellStyle name="Commentaire 2 2 2 4" xfId="2562" xr:uid="{00000000-0005-0000-0000-000091130000}"/>
    <cellStyle name="Commentaire 2 2 2 4 2" xfId="2635" xr:uid="{00000000-0005-0000-0000-000092130000}"/>
    <cellStyle name="Commentaire 2 2 2 4 2 2" xfId="4520" xr:uid="{00000000-0005-0000-0000-000093130000}"/>
    <cellStyle name="Commentaire 2 2 2 4 2 2 2" xfId="4521" xr:uid="{00000000-0005-0000-0000-000094130000}"/>
    <cellStyle name="Commentaire 2 2 2 4 2 2 2 2" xfId="12320" xr:uid="{00000000-0005-0000-0000-000095130000}"/>
    <cellStyle name="Commentaire 2 2 2 4 2 2 2 2 2" xfId="32306" xr:uid="{EB65C1AC-E0BE-46B0-B2EE-5EA7FBA54461}"/>
    <cellStyle name="Commentaire 2 2 2 4 2 2 2 3" xfId="16730" xr:uid="{00000000-0005-0000-0000-000096130000}"/>
    <cellStyle name="Commentaire 2 2 2 4 2 2 2 3 2" xfId="36621" xr:uid="{5FACEB7E-E357-47C3-9BEF-F9B6493F72DB}"/>
    <cellStyle name="Commentaire 2 2 2 4 2 2 2 4" xfId="9743" xr:uid="{00000000-0005-0000-0000-000097130000}"/>
    <cellStyle name="Commentaire 2 2 2 4 2 2 2 4 2" xfId="29769" xr:uid="{698DF116-DA2F-433F-A112-29829D1522DB}"/>
    <cellStyle name="Commentaire 2 2 2 4 2 2 2 5" xfId="16524" xr:uid="{00000000-0005-0000-0000-000098130000}"/>
    <cellStyle name="Commentaire 2 2 2 4 2 2 2 5 2" xfId="36417" xr:uid="{E573D202-F6AD-4272-893B-11B579ED4181}"/>
    <cellStyle name="Commentaire 2 2 2 4 2 2 2 6" xfId="24005" xr:uid="{00000000-0005-0000-0000-000099130000}"/>
    <cellStyle name="Commentaire 2 2 2 4 2 2 2 6 2" xfId="43868" xr:uid="{41272B1D-9802-4E6B-95A8-6F476FA4A586}"/>
    <cellStyle name="Commentaire 2 2 2 4 2 2 2 7" xfId="26232" xr:uid="{B5A221BF-47F7-4376-907E-F08D8715C0F8}"/>
    <cellStyle name="Commentaire 2 2 2 4 2 2 3" xfId="12319" xr:uid="{00000000-0005-0000-0000-00009A130000}"/>
    <cellStyle name="Commentaire 2 2 2 4 2 2 3 2" xfId="32305" xr:uid="{5534203E-CB8E-4D35-8C42-25375ED31A5E}"/>
    <cellStyle name="Commentaire 2 2 2 4 2 2 4" xfId="17648" xr:uid="{00000000-0005-0000-0000-00009B130000}"/>
    <cellStyle name="Commentaire 2 2 2 4 2 2 4 2" xfId="37533" xr:uid="{77A0B611-C258-4018-8174-1BF2CD0825EF}"/>
    <cellStyle name="Commentaire 2 2 2 4 2 2 5" xfId="14742" xr:uid="{00000000-0005-0000-0000-00009C130000}"/>
    <cellStyle name="Commentaire 2 2 2 4 2 2 5 2" xfId="34653" xr:uid="{9995CFFF-F11D-49F5-99E2-DD7AD0F67A1F}"/>
    <cellStyle name="Commentaire 2 2 2 4 2 2 6" xfId="16738" xr:uid="{00000000-0005-0000-0000-00009D130000}"/>
    <cellStyle name="Commentaire 2 2 2 4 2 2 6 2" xfId="36629" xr:uid="{4C7F1944-AEF1-4419-9015-F2B4242C6644}"/>
    <cellStyle name="Commentaire 2 2 2 4 2 2 7" xfId="24004" xr:uid="{00000000-0005-0000-0000-00009E130000}"/>
    <cellStyle name="Commentaire 2 2 2 4 2 2 7 2" xfId="43867" xr:uid="{1359D1A3-C223-4A49-91C4-70D6AFFB448D}"/>
    <cellStyle name="Commentaire 2 2 2 4 2 2 8" xfId="26231" xr:uid="{6430D78D-8D9A-4F24-8BC7-1A6118F01268}"/>
    <cellStyle name="Commentaire 2 2 2 4 2 3" xfId="4522" xr:uid="{00000000-0005-0000-0000-00009F130000}"/>
    <cellStyle name="Commentaire 2 2 2 4 2 3 2" xfId="4523" xr:uid="{00000000-0005-0000-0000-0000A0130000}"/>
    <cellStyle name="Commentaire 2 2 2 4 2 3 2 2" xfId="12322" xr:uid="{00000000-0005-0000-0000-0000A1130000}"/>
    <cellStyle name="Commentaire 2 2 2 4 2 3 2 2 2" xfId="32308" xr:uid="{F0D23C40-A69F-449A-81A1-4B3A9A965DC7}"/>
    <cellStyle name="Commentaire 2 2 2 4 2 3 2 3" xfId="19551" xr:uid="{00000000-0005-0000-0000-0000A2130000}"/>
    <cellStyle name="Commentaire 2 2 2 4 2 3 2 3 2" xfId="39428" xr:uid="{572C50AB-8AC1-4E69-8205-E069D4F20FB3}"/>
    <cellStyle name="Commentaire 2 2 2 4 2 3 2 4" xfId="20263" xr:uid="{00000000-0005-0000-0000-0000A3130000}"/>
    <cellStyle name="Commentaire 2 2 2 4 2 3 2 4 2" xfId="40139" xr:uid="{CCF71EC9-5C58-4EB0-9C72-1FECB2784016}"/>
    <cellStyle name="Commentaire 2 2 2 4 2 3 2 5" xfId="17021" xr:uid="{00000000-0005-0000-0000-0000A4130000}"/>
    <cellStyle name="Commentaire 2 2 2 4 2 3 2 5 2" xfId="36912" xr:uid="{C4ABE968-93BB-4464-8E2F-A70A2E5EAB49}"/>
    <cellStyle name="Commentaire 2 2 2 4 2 3 2 6" xfId="24007" xr:uid="{00000000-0005-0000-0000-0000A5130000}"/>
    <cellStyle name="Commentaire 2 2 2 4 2 3 2 6 2" xfId="43870" xr:uid="{EDE8F9A1-D65D-4735-ADA1-1ECB8F989692}"/>
    <cellStyle name="Commentaire 2 2 2 4 2 3 2 7" xfId="26234" xr:uid="{BD900805-C72B-495B-B661-0A45DBD7FC6F}"/>
    <cellStyle name="Commentaire 2 2 2 4 2 3 3" xfId="12321" xr:uid="{00000000-0005-0000-0000-0000A6130000}"/>
    <cellStyle name="Commentaire 2 2 2 4 2 3 3 2" xfId="32307" xr:uid="{34A64036-B5D2-4683-A2A1-7C4FF3BA3A08}"/>
    <cellStyle name="Commentaire 2 2 2 4 2 3 4" xfId="9649" xr:uid="{00000000-0005-0000-0000-0000A7130000}"/>
    <cellStyle name="Commentaire 2 2 2 4 2 3 4 2" xfId="29675" xr:uid="{C4D84885-FDD3-4EF4-BDCC-359EDD88F7E7}"/>
    <cellStyle name="Commentaire 2 2 2 4 2 3 5" xfId="14809" xr:uid="{00000000-0005-0000-0000-0000A8130000}"/>
    <cellStyle name="Commentaire 2 2 2 4 2 3 5 2" xfId="34720" xr:uid="{1EABB5C6-ECDC-464E-AEB6-4D1F4C5DA0B9}"/>
    <cellStyle name="Commentaire 2 2 2 4 2 3 6" xfId="20268" xr:uid="{00000000-0005-0000-0000-0000A9130000}"/>
    <cellStyle name="Commentaire 2 2 2 4 2 3 6 2" xfId="40144" xr:uid="{12AE7287-0DA0-472B-9C01-2E0525B8371F}"/>
    <cellStyle name="Commentaire 2 2 2 4 2 3 7" xfId="24006" xr:uid="{00000000-0005-0000-0000-0000AA130000}"/>
    <cellStyle name="Commentaire 2 2 2 4 2 3 7 2" xfId="43869" xr:uid="{44DC577E-0F9B-4398-96E5-93187962CF0B}"/>
    <cellStyle name="Commentaire 2 2 2 4 2 3 8" xfId="26233" xr:uid="{B94C48CA-3C4A-43E0-BCB9-23DA84843FB6}"/>
    <cellStyle name="Commentaire 2 2 2 4 2 4" xfId="4524" xr:uid="{00000000-0005-0000-0000-0000AB130000}"/>
    <cellStyle name="Commentaire 2 2 2 4 2 4 2" xfId="4525" xr:uid="{00000000-0005-0000-0000-0000AC130000}"/>
    <cellStyle name="Commentaire 2 2 2 4 2 4 2 2" xfId="12324" xr:uid="{00000000-0005-0000-0000-0000AD130000}"/>
    <cellStyle name="Commentaire 2 2 2 4 2 4 2 2 2" xfId="32310" xr:uid="{4CD38477-58CF-4738-814E-EBC945CFC997}"/>
    <cellStyle name="Commentaire 2 2 2 4 2 4 2 3" xfId="19553" xr:uid="{00000000-0005-0000-0000-0000AE130000}"/>
    <cellStyle name="Commentaire 2 2 2 4 2 4 2 3 2" xfId="39430" xr:uid="{DEA51732-230A-4C28-8749-795791567048}"/>
    <cellStyle name="Commentaire 2 2 2 4 2 4 2 4" xfId="19439" xr:uid="{00000000-0005-0000-0000-0000AF130000}"/>
    <cellStyle name="Commentaire 2 2 2 4 2 4 2 4 2" xfId="39317" xr:uid="{6E8B218A-B11B-42C2-8F5C-E5BC547D7908}"/>
    <cellStyle name="Commentaire 2 2 2 4 2 4 2 5" xfId="17426" xr:uid="{00000000-0005-0000-0000-0000B0130000}"/>
    <cellStyle name="Commentaire 2 2 2 4 2 4 2 5 2" xfId="37314" xr:uid="{ED1989F1-8F8E-4E69-9C8C-B8271BCA3064}"/>
    <cellStyle name="Commentaire 2 2 2 4 2 4 2 6" xfId="24009" xr:uid="{00000000-0005-0000-0000-0000B1130000}"/>
    <cellStyle name="Commentaire 2 2 2 4 2 4 2 6 2" xfId="43872" xr:uid="{F9AE6367-4408-409E-B130-E13E5937D8A6}"/>
    <cellStyle name="Commentaire 2 2 2 4 2 4 2 7" xfId="26236" xr:uid="{8088154A-3D73-4AD4-A9D8-E92D52374DBF}"/>
    <cellStyle name="Commentaire 2 2 2 4 2 4 3" xfId="12323" xr:uid="{00000000-0005-0000-0000-0000B2130000}"/>
    <cellStyle name="Commentaire 2 2 2 4 2 4 3 2" xfId="32309" xr:uid="{AD90B323-1459-402C-BCC6-F501F2A480A5}"/>
    <cellStyle name="Commentaire 2 2 2 4 2 4 4" xfId="19552" xr:uid="{00000000-0005-0000-0000-0000B3130000}"/>
    <cellStyle name="Commentaire 2 2 2 4 2 4 4 2" xfId="39429" xr:uid="{8CDB9914-34A4-4DA8-B3ED-DB83DB432C20}"/>
    <cellStyle name="Commentaire 2 2 2 4 2 4 5" xfId="16961" xr:uid="{00000000-0005-0000-0000-0000B4130000}"/>
    <cellStyle name="Commentaire 2 2 2 4 2 4 5 2" xfId="36852" xr:uid="{1E8CBA70-BE3E-4116-9FB2-A0471483EE7E}"/>
    <cellStyle name="Commentaire 2 2 2 4 2 4 6" xfId="20065" xr:uid="{00000000-0005-0000-0000-0000B5130000}"/>
    <cellStyle name="Commentaire 2 2 2 4 2 4 6 2" xfId="39941" xr:uid="{406617E3-D3B2-4FB4-BBB2-237E22977061}"/>
    <cellStyle name="Commentaire 2 2 2 4 2 4 7" xfId="24008" xr:uid="{00000000-0005-0000-0000-0000B6130000}"/>
    <cellStyle name="Commentaire 2 2 2 4 2 4 7 2" xfId="43871" xr:uid="{69FDC295-D111-420C-ACE6-6B318622B712}"/>
    <cellStyle name="Commentaire 2 2 2 4 2 4 8" xfId="26235" xr:uid="{BD6F7A1D-19AE-4667-A6AA-567F19DED760}"/>
    <cellStyle name="Commentaire 2 2 2 4 2 5" xfId="4526" xr:uid="{00000000-0005-0000-0000-0000B7130000}"/>
    <cellStyle name="Commentaire 2 2 2 4 2 5 2" xfId="12325" xr:uid="{00000000-0005-0000-0000-0000B8130000}"/>
    <cellStyle name="Commentaire 2 2 2 4 2 5 2 2" xfId="32311" xr:uid="{BF7E54BB-3BE0-41AE-AF28-107CB13F42A1}"/>
    <cellStyle name="Commentaire 2 2 2 4 2 5 3" xfId="18208" xr:uid="{00000000-0005-0000-0000-0000B9130000}"/>
    <cellStyle name="Commentaire 2 2 2 4 2 5 3 2" xfId="38092" xr:uid="{13D05A7F-160C-4AD2-AF21-7722E2CF5893}"/>
    <cellStyle name="Commentaire 2 2 2 4 2 5 4" xfId="20336" xr:uid="{00000000-0005-0000-0000-0000BA130000}"/>
    <cellStyle name="Commentaire 2 2 2 4 2 5 4 2" xfId="40211" xr:uid="{E540E112-E94D-47E1-B5D8-B41D67D79D95}"/>
    <cellStyle name="Commentaire 2 2 2 4 2 5 5" xfId="17518" xr:uid="{00000000-0005-0000-0000-0000BB130000}"/>
    <cellStyle name="Commentaire 2 2 2 4 2 5 5 2" xfId="37403" xr:uid="{8386840D-1DCA-432C-BBC6-BE4B89A8A721}"/>
    <cellStyle name="Commentaire 2 2 2 4 2 5 6" xfId="9738" xr:uid="{00000000-0005-0000-0000-0000BC130000}"/>
    <cellStyle name="Commentaire 2 2 2 4 2 5 6 2" xfId="29764" xr:uid="{E9F333EE-1AD5-4574-B5FE-607D9F7D698A}"/>
    <cellStyle name="Commentaire 2 2 2 4 2 5 7" xfId="26237" xr:uid="{AAB3BF9E-656F-489D-86FB-01AE9A2284ED}"/>
    <cellStyle name="Commentaire 2 2 2 4 2 6" xfId="10905" xr:uid="{00000000-0005-0000-0000-0000BD130000}"/>
    <cellStyle name="Commentaire 2 2 2 4 2 6 2" xfId="30902" xr:uid="{7820DD4E-3B89-4F68-A70D-14FF0E971518}"/>
    <cellStyle name="Commentaire 2 2 2 4 2 7" xfId="3659" xr:uid="{00000000-0005-0000-0000-0000BE130000}"/>
    <cellStyle name="Commentaire 2 2 2 4 3" xfId="4527" xr:uid="{00000000-0005-0000-0000-0000BF130000}"/>
    <cellStyle name="Commentaire 2 2 2 4 3 2" xfId="4528" xr:uid="{00000000-0005-0000-0000-0000C0130000}"/>
    <cellStyle name="Commentaire 2 2 2 4 3 2 2" xfId="12327" xr:uid="{00000000-0005-0000-0000-0000C1130000}"/>
    <cellStyle name="Commentaire 2 2 2 4 3 2 2 2" xfId="32313" xr:uid="{D1275F39-B0EC-4F40-AAE0-9DB40E316639}"/>
    <cellStyle name="Commentaire 2 2 2 4 3 2 3" xfId="19405" xr:uid="{00000000-0005-0000-0000-0000C2130000}"/>
    <cellStyle name="Commentaire 2 2 2 4 3 2 3 2" xfId="39283" xr:uid="{202E7484-FE6C-4FAA-8345-1E353762AE5F}"/>
    <cellStyle name="Commentaire 2 2 2 4 3 2 4" xfId="9586" xr:uid="{00000000-0005-0000-0000-0000C3130000}"/>
    <cellStyle name="Commentaire 2 2 2 4 3 2 4 2" xfId="29612" xr:uid="{CF64B93D-9A2F-4425-8449-9B0E6710B12E}"/>
    <cellStyle name="Commentaire 2 2 2 4 3 2 5" xfId="16522" xr:uid="{00000000-0005-0000-0000-0000C4130000}"/>
    <cellStyle name="Commentaire 2 2 2 4 3 2 5 2" xfId="36415" xr:uid="{24CB571A-4595-48CD-A4F2-C35D95C62E56}"/>
    <cellStyle name="Commentaire 2 2 2 4 3 2 6" xfId="24011" xr:uid="{00000000-0005-0000-0000-0000C5130000}"/>
    <cellStyle name="Commentaire 2 2 2 4 3 2 6 2" xfId="43874" xr:uid="{F7CCDAB3-8217-4BE6-97EA-000DA439D00B}"/>
    <cellStyle name="Commentaire 2 2 2 4 3 2 7" xfId="26239" xr:uid="{CD4A5E50-4DAA-48BE-9E9C-C32547B1B8AE}"/>
    <cellStyle name="Commentaire 2 2 2 4 3 3" xfId="12326" xr:uid="{00000000-0005-0000-0000-0000C6130000}"/>
    <cellStyle name="Commentaire 2 2 2 4 3 3 2" xfId="32312" xr:uid="{D49390D0-CB5F-4028-B833-4F9651D99F6A}"/>
    <cellStyle name="Commentaire 2 2 2 4 3 4" xfId="19784" xr:uid="{00000000-0005-0000-0000-0000C7130000}"/>
    <cellStyle name="Commentaire 2 2 2 4 3 4 2" xfId="39661" xr:uid="{63C09B0F-D561-4E2C-B84F-0CB5D914F2AB}"/>
    <cellStyle name="Commentaire 2 2 2 4 3 5" xfId="19770" xr:uid="{00000000-0005-0000-0000-0000C8130000}"/>
    <cellStyle name="Commentaire 2 2 2 4 3 5 2" xfId="39647" xr:uid="{7EFAF8D6-6695-47C5-AB79-2142492FD6F4}"/>
    <cellStyle name="Commentaire 2 2 2 4 3 6" xfId="16026" xr:uid="{00000000-0005-0000-0000-0000C9130000}"/>
    <cellStyle name="Commentaire 2 2 2 4 3 6 2" xfId="35921" xr:uid="{35E1A7A5-2A2E-4A84-9E7A-750EFFB2CD76}"/>
    <cellStyle name="Commentaire 2 2 2 4 3 7" xfId="24010" xr:uid="{00000000-0005-0000-0000-0000CA130000}"/>
    <cellStyle name="Commentaire 2 2 2 4 3 7 2" xfId="43873" xr:uid="{65799CBB-EC99-4192-987E-A9F3CB2C4C15}"/>
    <cellStyle name="Commentaire 2 2 2 4 3 8" xfId="26238" xr:uid="{B1C14CE4-EDF7-4640-9C50-0FD42D394755}"/>
    <cellStyle name="Commentaire 2 2 2 4 4" xfId="4529" xr:uid="{00000000-0005-0000-0000-0000CB130000}"/>
    <cellStyle name="Commentaire 2 2 2 4 4 2" xfId="4530" xr:uid="{00000000-0005-0000-0000-0000CC130000}"/>
    <cellStyle name="Commentaire 2 2 2 4 4 2 2" xfId="12329" xr:uid="{00000000-0005-0000-0000-0000CD130000}"/>
    <cellStyle name="Commentaire 2 2 2 4 4 2 2 2" xfId="32315" xr:uid="{3538EBE8-3B37-4D2D-9BA0-91611A0AAAA9}"/>
    <cellStyle name="Commentaire 2 2 2 4 4 2 3" xfId="17858" xr:uid="{00000000-0005-0000-0000-0000CE130000}"/>
    <cellStyle name="Commentaire 2 2 2 4 4 2 3 2" xfId="37743" xr:uid="{21AD7D57-AFCC-4AF6-8A91-27D32E7CE926}"/>
    <cellStyle name="Commentaire 2 2 2 4 4 2 4" xfId="8559" xr:uid="{00000000-0005-0000-0000-0000CF130000}"/>
    <cellStyle name="Commentaire 2 2 2 4 4 2 4 2" xfId="28612" xr:uid="{AA5735B4-5F88-4433-91A7-00EC71BD06E2}"/>
    <cellStyle name="Commentaire 2 2 2 4 4 2 5" xfId="8678" xr:uid="{00000000-0005-0000-0000-0000D0130000}"/>
    <cellStyle name="Commentaire 2 2 2 4 4 2 5 2" xfId="28729" xr:uid="{7D2D2D2A-5FFF-41FE-9A36-63A001777258}"/>
    <cellStyle name="Commentaire 2 2 2 4 4 2 6" xfId="23361" xr:uid="{00000000-0005-0000-0000-0000D1130000}"/>
    <cellStyle name="Commentaire 2 2 2 4 4 2 6 2" xfId="43225" xr:uid="{4A3CCA15-BAE2-46CC-B48C-0E9827822DAD}"/>
    <cellStyle name="Commentaire 2 2 2 4 4 2 7" xfId="26241" xr:uid="{FE2EA7D8-26C3-4F6D-97D9-A5678F554737}"/>
    <cellStyle name="Commentaire 2 2 2 4 4 3" xfId="12328" xr:uid="{00000000-0005-0000-0000-0000D2130000}"/>
    <cellStyle name="Commentaire 2 2 2 4 4 3 2" xfId="32314" xr:uid="{05049F6B-E9BD-4A2D-9C42-BF212B82FD2D}"/>
    <cellStyle name="Commentaire 2 2 2 4 4 4" xfId="18837" xr:uid="{00000000-0005-0000-0000-0000D3130000}"/>
    <cellStyle name="Commentaire 2 2 2 4 4 4 2" xfId="38720" xr:uid="{18125563-FE9B-46D2-9F41-158CEC2F4AB7}"/>
    <cellStyle name="Commentaire 2 2 2 4 4 5" xfId="19215" xr:uid="{00000000-0005-0000-0000-0000D4130000}"/>
    <cellStyle name="Commentaire 2 2 2 4 4 5 2" xfId="39093" xr:uid="{BC27ED10-C225-4375-9712-E583AE3A4A6B}"/>
    <cellStyle name="Commentaire 2 2 2 4 4 6" xfId="18220" xr:uid="{00000000-0005-0000-0000-0000D5130000}"/>
    <cellStyle name="Commentaire 2 2 2 4 4 6 2" xfId="38104" xr:uid="{5CCAB0E7-4AD0-41DA-94BF-BB8F1958D6C5}"/>
    <cellStyle name="Commentaire 2 2 2 4 4 7" xfId="24012" xr:uid="{00000000-0005-0000-0000-0000D6130000}"/>
    <cellStyle name="Commentaire 2 2 2 4 4 7 2" xfId="43875" xr:uid="{925FA10F-0BFA-4D73-B8F2-4C6C9437B4F9}"/>
    <cellStyle name="Commentaire 2 2 2 4 4 8" xfId="26240" xr:uid="{8C797106-6939-4D43-BF6B-5AB9F09473B0}"/>
    <cellStyle name="Commentaire 2 2 2 4 5" xfId="4531" xr:uid="{00000000-0005-0000-0000-0000D7130000}"/>
    <cellStyle name="Commentaire 2 2 2 4 5 2" xfId="4532" xr:uid="{00000000-0005-0000-0000-0000D8130000}"/>
    <cellStyle name="Commentaire 2 2 2 4 5 2 2" xfId="12331" xr:uid="{00000000-0005-0000-0000-0000D9130000}"/>
    <cellStyle name="Commentaire 2 2 2 4 5 2 2 2" xfId="32317" xr:uid="{9A259DCA-ADA0-4280-9B7C-C1054F252714}"/>
    <cellStyle name="Commentaire 2 2 2 4 5 2 3" xfId="19554" xr:uid="{00000000-0005-0000-0000-0000DA130000}"/>
    <cellStyle name="Commentaire 2 2 2 4 5 2 3 2" xfId="39431" xr:uid="{B212B3AF-CDF1-42E9-AAC2-97CA8CF1E681}"/>
    <cellStyle name="Commentaire 2 2 2 4 5 2 4" xfId="8778" xr:uid="{00000000-0005-0000-0000-0000DB130000}"/>
    <cellStyle name="Commentaire 2 2 2 4 5 2 4 2" xfId="28820" xr:uid="{5D292632-A1A1-4FDF-95FA-886DEA6F2A15}"/>
    <cellStyle name="Commentaire 2 2 2 4 5 2 5" xfId="20182" xr:uid="{00000000-0005-0000-0000-0000DC130000}"/>
    <cellStyle name="Commentaire 2 2 2 4 5 2 5 2" xfId="40058" xr:uid="{BD6EB696-3288-4010-8C01-A9C7EF3C437E}"/>
    <cellStyle name="Commentaire 2 2 2 4 5 2 6" xfId="22712" xr:uid="{00000000-0005-0000-0000-0000DD130000}"/>
    <cellStyle name="Commentaire 2 2 2 4 5 2 6 2" xfId="42583" xr:uid="{3BCE11F0-7C61-47F9-81CB-83C2CE8AC78E}"/>
    <cellStyle name="Commentaire 2 2 2 4 5 2 7" xfId="26243" xr:uid="{45BB5B9A-405D-402F-95FD-FC0EF5544F54}"/>
    <cellStyle name="Commentaire 2 2 2 4 5 3" xfId="12330" xr:uid="{00000000-0005-0000-0000-0000DE130000}"/>
    <cellStyle name="Commentaire 2 2 2 4 5 3 2" xfId="32316" xr:uid="{61746771-2C47-46D2-9EAC-C50B2B1EC264}"/>
    <cellStyle name="Commentaire 2 2 2 4 5 4" xfId="18742" xr:uid="{00000000-0005-0000-0000-0000DF130000}"/>
    <cellStyle name="Commentaire 2 2 2 4 5 4 2" xfId="38625" xr:uid="{2C7D07AB-0298-49BC-9D04-503E921785BB}"/>
    <cellStyle name="Commentaire 2 2 2 4 5 5" xfId="14810" xr:uid="{00000000-0005-0000-0000-0000E0130000}"/>
    <cellStyle name="Commentaire 2 2 2 4 5 5 2" xfId="34721" xr:uid="{27B3EE09-6D53-4038-B69C-AB994F6B15F6}"/>
    <cellStyle name="Commentaire 2 2 2 4 5 6" xfId="15915" xr:uid="{00000000-0005-0000-0000-0000E1130000}"/>
    <cellStyle name="Commentaire 2 2 2 4 5 6 2" xfId="35811" xr:uid="{B831CA66-A217-4950-85FB-9F14719F1066}"/>
    <cellStyle name="Commentaire 2 2 2 4 5 7" xfId="24013" xr:uid="{00000000-0005-0000-0000-0000E2130000}"/>
    <cellStyle name="Commentaire 2 2 2 4 5 7 2" xfId="43876" xr:uid="{193512CD-A67D-46C6-9AB0-236832DD2B77}"/>
    <cellStyle name="Commentaire 2 2 2 4 5 8" xfId="26242" xr:uid="{E3CE67CF-BE65-4C91-A989-0147D4DC915D}"/>
    <cellStyle name="Commentaire 2 2 2 4 6" xfId="4533" xr:uid="{00000000-0005-0000-0000-0000E3130000}"/>
    <cellStyle name="Commentaire 2 2 2 4 6 2" xfId="12332" xr:uid="{00000000-0005-0000-0000-0000E4130000}"/>
    <cellStyle name="Commentaire 2 2 2 4 6 2 2" xfId="32318" xr:uid="{1CD6531A-5686-4D51-BC26-456C0F69236E}"/>
    <cellStyle name="Commentaire 2 2 2 4 6 3" xfId="19555" xr:uid="{00000000-0005-0000-0000-0000E5130000}"/>
    <cellStyle name="Commentaire 2 2 2 4 6 3 2" xfId="39432" xr:uid="{207E9F7C-2303-4595-86D1-FE4E48D51E82}"/>
    <cellStyle name="Commentaire 2 2 2 4 6 4" xfId="10244" xr:uid="{00000000-0005-0000-0000-0000E6130000}"/>
    <cellStyle name="Commentaire 2 2 2 4 6 4 2" xfId="30257" xr:uid="{88E3B216-62B2-4728-91D2-E8F2261E5ED9}"/>
    <cellStyle name="Commentaire 2 2 2 4 6 5" xfId="19512" xr:uid="{00000000-0005-0000-0000-0000E7130000}"/>
    <cellStyle name="Commentaire 2 2 2 4 6 5 2" xfId="39389" xr:uid="{9623F503-0184-45F7-9E0B-635791452881}"/>
    <cellStyle name="Commentaire 2 2 2 4 6 6" xfId="22919" xr:uid="{00000000-0005-0000-0000-0000E8130000}"/>
    <cellStyle name="Commentaire 2 2 2 4 6 6 2" xfId="42790" xr:uid="{A7F8EC71-7D52-4216-B6A3-E0FD46D981BC}"/>
    <cellStyle name="Commentaire 2 2 2 4 6 7" xfId="26244" xr:uid="{3C98F577-D955-4919-8278-90D77A4F8C16}"/>
    <cellStyle name="Commentaire 2 2 2 4 7" xfId="10834" xr:uid="{00000000-0005-0000-0000-0000E9130000}"/>
    <cellStyle name="Commentaire 2 2 2 4 7 2" xfId="30832" xr:uid="{B7ED70B8-C3CD-4BB1-84DC-EEA4915FED9A}"/>
    <cellStyle name="Commentaire 2 2 2 5" xfId="2636" xr:uid="{00000000-0005-0000-0000-0000EA130000}"/>
    <cellStyle name="Commentaire 2 2 2 5 2" xfId="4534" xr:uid="{00000000-0005-0000-0000-0000EB130000}"/>
    <cellStyle name="Commentaire 2 2 2 5 2 2" xfId="4535" xr:uid="{00000000-0005-0000-0000-0000EC130000}"/>
    <cellStyle name="Commentaire 2 2 2 5 2 2 2" xfId="12334" xr:uid="{00000000-0005-0000-0000-0000ED130000}"/>
    <cellStyle name="Commentaire 2 2 2 5 2 2 2 2" xfId="32320" xr:uid="{3D2ECCC6-BD9D-4663-BB3C-C5E01A6D9702}"/>
    <cellStyle name="Commentaire 2 2 2 5 2 2 3" xfId="19406" xr:uid="{00000000-0005-0000-0000-0000EE130000}"/>
    <cellStyle name="Commentaire 2 2 2 5 2 2 3 2" xfId="39284" xr:uid="{BAE412F0-7011-46A0-B68E-EF9258618B86}"/>
    <cellStyle name="Commentaire 2 2 2 5 2 2 4" xfId="10218" xr:uid="{00000000-0005-0000-0000-0000EF130000}"/>
    <cellStyle name="Commentaire 2 2 2 5 2 2 4 2" xfId="30232" xr:uid="{3C7B510C-AF2E-45CB-A4B5-57BB5D6076E3}"/>
    <cellStyle name="Commentaire 2 2 2 5 2 2 5" xfId="19318" xr:uid="{00000000-0005-0000-0000-0000F0130000}"/>
    <cellStyle name="Commentaire 2 2 2 5 2 2 5 2" xfId="39196" xr:uid="{556E8453-B0EA-48FE-8BA5-07ED8394F8BD}"/>
    <cellStyle name="Commentaire 2 2 2 5 2 2 6" xfId="24015" xr:uid="{00000000-0005-0000-0000-0000F1130000}"/>
    <cellStyle name="Commentaire 2 2 2 5 2 2 6 2" xfId="43878" xr:uid="{AB24E1D4-9321-4A9C-ACEE-F19BD609A83A}"/>
    <cellStyle name="Commentaire 2 2 2 5 2 2 7" xfId="26246" xr:uid="{5F34F233-8C11-45D6-AFC9-AC5401B91AD1}"/>
    <cellStyle name="Commentaire 2 2 2 5 2 3" xfId="12333" xr:uid="{00000000-0005-0000-0000-0000F2130000}"/>
    <cellStyle name="Commentaire 2 2 2 5 2 3 2" xfId="32319" xr:uid="{37CEC465-4BE1-4C29-AFD9-A069D4A11D08}"/>
    <cellStyle name="Commentaire 2 2 2 5 2 4" xfId="19556" xr:uid="{00000000-0005-0000-0000-0000F3130000}"/>
    <cellStyle name="Commentaire 2 2 2 5 2 4 2" xfId="39433" xr:uid="{2B634B1E-BDC4-47E3-B29D-85E4CB768B44}"/>
    <cellStyle name="Commentaire 2 2 2 5 2 5" xfId="20340" xr:uid="{00000000-0005-0000-0000-0000F4130000}"/>
    <cellStyle name="Commentaire 2 2 2 5 2 5 2" xfId="40215" xr:uid="{3F69DAC0-2926-46C1-921B-5D9011C87CE1}"/>
    <cellStyle name="Commentaire 2 2 2 5 2 6" xfId="16592" xr:uid="{00000000-0005-0000-0000-0000F5130000}"/>
    <cellStyle name="Commentaire 2 2 2 5 2 6 2" xfId="36485" xr:uid="{3EF39547-FEC1-4E93-BDC7-C61EFDC79E7A}"/>
    <cellStyle name="Commentaire 2 2 2 5 2 7" xfId="24014" xr:uid="{00000000-0005-0000-0000-0000F6130000}"/>
    <cellStyle name="Commentaire 2 2 2 5 2 7 2" xfId="43877" xr:uid="{2F9FDCA0-84AA-40A1-A8BC-C77617D65B75}"/>
    <cellStyle name="Commentaire 2 2 2 5 2 8" xfId="26245" xr:uid="{8C1B7EC3-CC09-4D02-BFB6-BBB9FE821E32}"/>
    <cellStyle name="Commentaire 2 2 2 5 3" xfId="4536" xr:uid="{00000000-0005-0000-0000-0000F7130000}"/>
    <cellStyle name="Commentaire 2 2 2 5 3 2" xfId="4537" xr:uid="{00000000-0005-0000-0000-0000F8130000}"/>
    <cellStyle name="Commentaire 2 2 2 5 3 2 2" xfId="12336" xr:uid="{00000000-0005-0000-0000-0000F9130000}"/>
    <cellStyle name="Commentaire 2 2 2 5 3 2 2 2" xfId="32322" xr:uid="{523E5276-61A7-4597-AB0E-6726DB5120AD}"/>
    <cellStyle name="Commentaire 2 2 2 5 3 2 3" xfId="19557" xr:uid="{00000000-0005-0000-0000-0000FA130000}"/>
    <cellStyle name="Commentaire 2 2 2 5 3 2 3 2" xfId="39434" xr:uid="{21B5D845-CA61-49B9-816A-B50ACB33E292}"/>
    <cellStyle name="Commentaire 2 2 2 5 3 2 4" xfId="15283" xr:uid="{00000000-0005-0000-0000-0000FB130000}"/>
    <cellStyle name="Commentaire 2 2 2 5 3 2 4 2" xfId="35194" xr:uid="{FEF8D277-43B9-44B2-BB92-C4054B552041}"/>
    <cellStyle name="Commentaire 2 2 2 5 3 2 5" xfId="16206" xr:uid="{00000000-0005-0000-0000-0000FC130000}"/>
    <cellStyle name="Commentaire 2 2 2 5 3 2 5 2" xfId="36099" xr:uid="{FE95324C-3D7A-4C4E-B03D-3B77B5E1644F}"/>
    <cellStyle name="Commentaire 2 2 2 5 3 2 6" xfId="24016" xr:uid="{00000000-0005-0000-0000-0000FD130000}"/>
    <cellStyle name="Commentaire 2 2 2 5 3 2 6 2" xfId="43879" xr:uid="{EF3C73D2-AFE6-4644-A434-78C6979C04F4}"/>
    <cellStyle name="Commentaire 2 2 2 5 3 2 7" xfId="26248" xr:uid="{0DD77930-8E6B-4D03-9BF9-0926266F1BBF}"/>
    <cellStyle name="Commentaire 2 2 2 5 3 3" xfId="12335" xr:uid="{00000000-0005-0000-0000-0000FE130000}"/>
    <cellStyle name="Commentaire 2 2 2 5 3 3 2" xfId="32321" xr:uid="{DB9FA0BB-13D0-4E81-88A4-497AB611C8EB}"/>
    <cellStyle name="Commentaire 2 2 2 5 3 4" xfId="18212" xr:uid="{00000000-0005-0000-0000-0000FF130000}"/>
    <cellStyle name="Commentaire 2 2 2 5 3 4 2" xfId="38096" xr:uid="{7E975266-CCF6-479C-AAD6-52DFBFE166D9}"/>
    <cellStyle name="Commentaire 2 2 2 5 3 5" xfId="8822" xr:uid="{00000000-0005-0000-0000-000000140000}"/>
    <cellStyle name="Commentaire 2 2 2 5 3 5 2" xfId="28861" xr:uid="{86641DEE-59DE-4CCD-BD17-AC078921ECDA}"/>
    <cellStyle name="Commentaire 2 2 2 5 3 6" xfId="18210" xr:uid="{00000000-0005-0000-0000-000001140000}"/>
    <cellStyle name="Commentaire 2 2 2 5 3 6 2" xfId="38094" xr:uid="{89F70FC4-DECE-4EEE-AD83-CA7E888F6038}"/>
    <cellStyle name="Commentaire 2 2 2 5 3 7" xfId="16056" xr:uid="{00000000-0005-0000-0000-000002140000}"/>
    <cellStyle name="Commentaire 2 2 2 5 3 7 2" xfId="35951" xr:uid="{15F8E2D5-D8AA-42E1-964B-36D6729DF748}"/>
    <cellStyle name="Commentaire 2 2 2 5 3 8" xfId="26247" xr:uid="{2719F7A7-4632-41FC-A880-4C2BB75324FF}"/>
    <cellStyle name="Commentaire 2 2 2 5 4" xfId="4538" xr:uid="{00000000-0005-0000-0000-000003140000}"/>
    <cellStyle name="Commentaire 2 2 2 5 4 2" xfId="4539" xr:uid="{00000000-0005-0000-0000-000004140000}"/>
    <cellStyle name="Commentaire 2 2 2 5 4 2 2" xfId="12338" xr:uid="{00000000-0005-0000-0000-000005140000}"/>
    <cellStyle name="Commentaire 2 2 2 5 4 2 2 2" xfId="32324" xr:uid="{B9197F82-632A-4E57-B946-32D2CE234FE7}"/>
    <cellStyle name="Commentaire 2 2 2 5 4 2 3" xfId="11073" xr:uid="{00000000-0005-0000-0000-000006140000}"/>
    <cellStyle name="Commentaire 2 2 2 5 4 2 3 2" xfId="31069" xr:uid="{50B2F22D-EE08-474F-9B0C-25C2BA3B4218}"/>
    <cellStyle name="Commentaire 2 2 2 5 4 2 4" xfId="10308" xr:uid="{00000000-0005-0000-0000-000007140000}"/>
    <cellStyle name="Commentaire 2 2 2 5 4 2 4 2" xfId="30321" xr:uid="{F18BCCFF-9AAE-4C68-AB03-774CD948AA22}"/>
    <cellStyle name="Commentaire 2 2 2 5 4 2 5" xfId="11394" xr:uid="{00000000-0005-0000-0000-000008140000}"/>
    <cellStyle name="Commentaire 2 2 2 5 4 2 5 2" xfId="31389" xr:uid="{FD7B1826-44D5-4A07-9686-8512204FC476}"/>
    <cellStyle name="Commentaire 2 2 2 5 4 2 6" xfId="24018" xr:uid="{00000000-0005-0000-0000-000009140000}"/>
    <cellStyle name="Commentaire 2 2 2 5 4 2 6 2" xfId="43881" xr:uid="{48BFEA36-2C95-41DD-8F58-6B60EC56914F}"/>
    <cellStyle name="Commentaire 2 2 2 5 4 2 7" xfId="26250" xr:uid="{A3749340-EFE6-475F-B0EF-83315D1E373C}"/>
    <cellStyle name="Commentaire 2 2 2 5 4 3" xfId="12337" xr:uid="{00000000-0005-0000-0000-00000A140000}"/>
    <cellStyle name="Commentaire 2 2 2 5 4 3 2" xfId="32323" xr:uid="{6C7F8617-9CE8-47D1-9DCE-66EDA1357816}"/>
    <cellStyle name="Commentaire 2 2 2 5 4 4" xfId="19558" xr:uid="{00000000-0005-0000-0000-00000B140000}"/>
    <cellStyle name="Commentaire 2 2 2 5 4 4 2" xfId="39435" xr:uid="{3C34806A-7392-4AB8-9FD6-BA870FE37FE3}"/>
    <cellStyle name="Commentaire 2 2 2 5 4 5" xfId="17781" xr:uid="{00000000-0005-0000-0000-00000C140000}"/>
    <cellStyle name="Commentaire 2 2 2 5 4 5 2" xfId="37666" xr:uid="{40E4A44C-C2C4-4D55-AF6A-A581086A2EDE}"/>
    <cellStyle name="Commentaire 2 2 2 5 4 6" xfId="11002" xr:uid="{00000000-0005-0000-0000-00000D140000}"/>
    <cellStyle name="Commentaire 2 2 2 5 4 6 2" xfId="30998" xr:uid="{E8E532D2-967F-4980-9B6A-46B6BFC54C0B}"/>
    <cellStyle name="Commentaire 2 2 2 5 4 7" xfId="24017" xr:uid="{00000000-0005-0000-0000-00000E140000}"/>
    <cellStyle name="Commentaire 2 2 2 5 4 7 2" xfId="43880" xr:uid="{426F958A-95C0-4C6B-ABD7-8330FC7B402F}"/>
    <cellStyle name="Commentaire 2 2 2 5 4 8" xfId="26249" xr:uid="{4CC3A2D3-34B9-4923-B210-61D7B091325E}"/>
    <cellStyle name="Commentaire 2 2 2 5 5" xfId="4540" xr:uid="{00000000-0005-0000-0000-00000F140000}"/>
    <cellStyle name="Commentaire 2 2 2 5 5 2" xfId="12339" xr:uid="{00000000-0005-0000-0000-000010140000}"/>
    <cellStyle name="Commentaire 2 2 2 5 5 2 2" xfId="32325" xr:uid="{5C89B77B-2560-4409-9064-09E6F820D816}"/>
    <cellStyle name="Commentaire 2 2 2 5 5 3" xfId="11009" xr:uid="{00000000-0005-0000-0000-000011140000}"/>
    <cellStyle name="Commentaire 2 2 2 5 5 3 2" xfId="31005" xr:uid="{A08804CF-495D-487F-BDC8-817AB057FA07}"/>
    <cellStyle name="Commentaire 2 2 2 5 5 4" xfId="16899" xr:uid="{00000000-0005-0000-0000-000012140000}"/>
    <cellStyle name="Commentaire 2 2 2 5 5 4 2" xfId="36790" xr:uid="{91C36EDE-C024-4870-9AC3-62217D72AC47}"/>
    <cellStyle name="Commentaire 2 2 2 5 5 5" xfId="19277" xr:uid="{00000000-0005-0000-0000-000013140000}"/>
    <cellStyle name="Commentaire 2 2 2 5 5 5 2" xfId="39155" xr:uid="{DA42C36B-F34C-40A2-8FFB-717DC02CFD0E}"/>
    <cellStyle name="Commentaire 2 2 2 5 5 6" xfId="23620" xr:uid="{00000000-0005-0000-0000-000014140000}"/>
    <cellStyle name="Commentaire 2 2 2 5 5 6 2" xfId="43483" xr:uid="{DBDA0ABF-799A-4681-8DF8-61849DBB2B46}"/>
    <cellStyle name="Commentaire 2 2 2 5 5 7" xfId="26251" xr:uid="{F8C8AB67-1E7F-411C-8B07-406588441F6A}"/>
    <cellStyle name="Commentaire 2 2 2 5 6" xfId="10906" xr:uid="{00000000-0005-0000-0000-000015140000}"/>
    <cellStyle name="Commentaire 2 2 2 5 6 2" xfId="30903" xr:uid="{EE3958AF-6F00-4BDD-B390-366F729EF711}"/>
    <cellStyle name="Commentaire 2 2 2 5 7" xfId="3660" xr:uid="{00000000-0005-0000-0000-000016140000}"/>
    <cellStyle name="Commentaire 2 2 2 6" xfId="4541" xr:uid="{00000000-0005-0000-0000-000017140000}"/>
    <cellStyle name="Commentaire 2 2 2 6 2" xfId="4542" xr:uid="{00000000-0005-0000-0000-000018140000}"/>
    <cellStyle name="Commentaire 2 2 2 6 2 2" xfId="12341" xr:uid="{00000000-0005-0000-0000-000019140000}"/>
    <cellStyle name="Commentaire 2 2 2 6 2 2 2" xfId="32327" xr:uid="{71554FFD-1E21-44D9-B646-17C02CF838B3}"/>
    <cellStyle name="Commentaire 2 2 2 6 2 3" xfId="9858" xr:uid="{00000000-0005-0000-0000-00001A140000}"/>
    <cellStyle name="Commentaire 2 2 2 6 2 3 2" xfId="29880" xr:uid="{D6425439-F29E-4014-B4A4-FAFA70C1E0A2}"/>
    <cellStyle name="Commentaire 2 2 2 6 2 4" xfId="19210" xr:uid="{00000000-0005-0000-0000-00001B140000}"/>
    <cellStyle name="Commentaire 2 2 2 6 2 4 2" xfId="39088" xr:uid="{C7D3A8A7-2E1C-4EDB-A092-A99BA9354452}"/>
    <cellStyle name="Commentaire 2 2 2 6 2 5" xfId="19314" xr:uid="{00000000-0005-0000-0000-00001C140000}"/>
    <cellStyle name="Commentaire 2 2 2 6 2 5 2" xfId="39192" xr:uid="{A829BC32-BF9C-472E-938D-D8E3B4721555}"/>
    <cellStyle name="Commentaire 2 2 2 6 2 6" xfId="24020" xr:uid="{00000000-0005-0000-0000-00001D140000}"/>
    <cellStyle name="Commentaire 2 2 2 6 2 6 2" xfId="43883" xr:uid="{B2BFDADB-942A-4D14-B53C-13C8094C1E24}"/>
    <cellStyle name="Commentaire 2 2 2 6 2 7" xfId="26253" xr:uid="{831D1CF9-4761-4240-9CC6-4EF62B7922C5}"/>
    <cellStyle name="Commentaire 2 2 2 6 3" xfId="12340" xr:uid="{00000000-0005-0000-0000-00001E140000}"/>
    <cellStyle name="Commentaire 2 2 2 6 3 2" xfId="32326" xr:uid="{2986BF9A-58F6-4600-9E91-1E8E5A154454}"/>
    <cellStyle name="Commentaire 2 2 2 6 4" xfId="15645" xr:uid="{00000000-0005-0000-0000-00001F140000}"/>
    <cellStyle name="Commentaire 2 2 2 6 4 2" xfId="35546" xr:uid="{C6792884-E364-4F8F-93E6-8F1266C3409A}"/>
    <cellStyle name="Commentaire 2 2 2 6 5" xfId="18935" xr:uid="{00000000-0005-0000-0000-000020140000}"/>
    <cellStyle name="Commentaire 2 2 2 6 5 2" xfId="38818" xr:uid="{CE535990-EB65-4109-A67F-1D1FB34FCD1D}"/>
    <cellStyle name="Commentaire 2 2 2 6 6" xfId="10297" xr:uid="{00000000-0005-0000-0000-000021140000}"/>
    <cellStyle name="Commentaire 2 2 2 6 6 2" xfId="30310" xr:uid="{31FD8B28-B13A-4862-878D-4AF345F30C91}"/>
    <cellStyle name="Commentaire 2 2 2 6 7" xfId="24019" xr:uid="{00000000-0005-0000-0000-000022140000}"/>
    <cellStyle name="Commentaire 2 2 2 6 7 2" xfId="43882" xr:uid="{823F4120-542F-4FD2-B27A-164EE1F949D7}"/>
    <cellStyle name="Commentaire 2 2 2 6 8" xfId="26252" xr:uid="{4A48B49C-5B97-48A5-89E7-471BDF8A1DB1}"/>
    <cellStyle name="Commentaire 2 2 2 7" xfId="4543" xr:uid="{00000000-0005-0000-0000-000023140000}"/>
    <cellStyle name="Commentaire 2 2 2 7 2" xfId="4544" xr:uid="{00000000-0005-0000-0000-000024140000}"/>
    <cellStyle name="Commentaire 2 2 2 7 2 2" xfId="12343" xr:uid="{00000000-0005-0000-0000-000025140000}"/>
    <cellStyle name="Commentaire 2 2 2 7 2 2 2" xfId="32329" xr:uid="{1FDFE247-6E12-4708-B8B5-5371BFC986B1}"/>
    <cellStyle name="Commentaire 2 2 2 7 2 3" xfId="20138" xr:uid="{00000000-0005-0000-0000-000026140000}"/>
    <cellStyle name="Commentaire 2 2 2 7 2 3 2" xfId="40014" xr:uid="{5D0E93D3-CEAA-4D55-A862-6866B88CCF26}"/>
    <cellStyle name="Commentaire 2 2 2 7 2 4" xfId="17351" xr:uid="{00000000-0005-0000-0000-000027140000}"/>
    <cellStyle name="Commentaire 2 2 2 7 2 4 2" xfId="37240" xr:uid="{C9E004A5-B37F-4644-882D-7C04F9E39C59}"/>
    <cellStyle name="Commentaire 2 2 2 7 2 5" xfId="19966" xr:uid="{00000000-0005-0000-0000-000028140000}"/>
    <cellStyle name="Commentaire 2 2 2 7 2 5 2" xfId="39842" xr:uid="{6FB4B9B5-CFE5-49E4-8A33-25266905AAAA}"/>
    <cellStyle name="Commentaire 2 2 2 7 2 6" xfId="24022" xr:uid="{00000000-0005-0000-0000-000029140000}"/>
    <cellStyle name="Commentaire 2 2 2 7 2 6 2" xfId="43885" xr:uid="{854246DC-8F42-48B2-9383-B657B54A24D2}"/>
    <cellStyle name="Commentaire 2 2 2 7 2 7" xfId="26255" xr:uid="{D54F895A-3CE3-4A38-9108-BA67C3978FED}"/>
    <cellStyle name="Commentaire 2 2 2 7 3" xfId="12342" xr:uid="{00000000-0005-0000-0000-00002A140000}"/>
    <cellStyle name="Commentaire 2 2 2 7 3 2" xfId="32328" xr:uid="{08A75509-BD25-415B-9CA0-01A6E55DF3D6}"/>
    <cellStyle name="Commentaire 2 2 2 7 4" xfId="17092" xr:uid="{00000000-0005-0000-0000-00002B140000}"/>
    <cellStyle name="Commentaire 2 2 2 7 4 2" xfId="36983" xr:uid="{26012F5D-267B-4EDA-ACE7-96726F68F734}"/>
    <cellStyle name="Commentaire 2 2 2 7 5" xfId="18934" xr:uid="{00000000-0005-0000-0000-00002C140000}"/>
    <cellStyle name="Commentaire 2 2 2 7 5 2" xfId="38817" xr:uid="{D4659FFA-7919-4F09-A9AE-FB833AE84A3A}"/>
    <cellStyle name="Commentaire 2 2 2 7 6" xfId="11648" xr:uid="{00000000-0005-0000-0000-00002D140000}"/>
    <cellStyle name="Commentaire 2 2 2 7 6 2" xfId="31643" xr:uid="{0D81F83F-335B-4DC6-BFF5-CD401B983A93}"/>
    <cellStyle name="Commentaire 2 2 2 7 7" xfId="24021" xr:uid="{00000000-0005-0000-0000-00002E140000}"/>
    <cellStyle name="Commentaire 2 2 2 7 7 2" xfId="43884" xr:uid="{6562C692-9E8D-45D0-99EB-FFA70B1FCF5C}"/>
    <cellStyle name="Commentaire 2 2 2 7 8" xfId="26254" xr:uid="{47FFECBC-8996-452D-A81C-8A24D0B48305}"/>
    <cellStyle name="Commentaire 2 2 2 8" xfId="4545" xr:uid="{00000000-0005-0000-0000-00002F140000}"/>
    <cellStyle name="Commentaire 2 2 2 8 2" xfId="4546" xr:uid="{00000000-0005-0000-0000-000030140000}"/>
    <cellStyle name="Commentaire 2 2 2 8 2 2" xfId="12345" xr:uid="{00000000-0005-0000-0000-000031140000}"/>
    <cellStyle name="Commentaire 2 2 2 8 2 2 2" xfId="32331" xr:uid="{AF2A5B95-C0B2-42EB-87D2-F65F55BBC6FB}"/>
    <cellStyle name="Commentaire 2 2 2 8 2 3" xfId="10575" xr:uid="{00000000-0005-0000-0000-000032140000}"/>
    <cellStyle name="Commentaire 2 2 2 8 2 3 2" xfId="30587" xr:uid="{7C76CFF0-AA46-4622-B5C3-74D3DBC2D267}"/>
    <cellStyle name="Commentaire 2 2 2 8 2 4" xfId="17834" xr:uid="{00000000-0005-0000-0000-000033140000}"/>
    <cellStyle name="Commentaire 2 2 2 8 2 4 2" xfId="37719" xr:uid="{8751ADE6-DE50-4615-B864-7033E5C4DF4E}"/>
    <cellStyle name="Commentaire 2 2 2 8 2 5" xfId="9698" xr:uid="{00000000-0005-0000-0000-000034140000}"/>
    <cellStyle name="Commentaire 2 2 2 8 2 5 2" xfId="29724" xr:uid="{3F818311-1B47-431A-A38C-290427F2F9EA}"/>
    <cellStyle name="Commentaire 2 2 2 8 2 6" xfId="16005" xr:uid="{00000000-0005-0000-0000-000035140000}"/>
    <cellStyle name="Commentaire 2 2 2 8 2 6 2" xfId="35901" xr:uid="{964683F5-E7EB-4B5B-AEFC-54BC9C03F347}"/>
    <cellStyle name="Commentaire 2 2 2 8 2 7" xfId="26257" xr:uid="{5C798D92-0D70-4227-AEEA-AA8CA53ED43D}"/>
    <cellStyle name="Commentaire 2 2 2 8 3" xfId="12344" xr:uid="{00000000-0005-0000-0000-000036140000}"/>
    <cellStyle name="Commentaire 2 2 2 8 3 2" xfId="32330" xr:uid="{021CF419-88B9-4906-B175-79860AFAD3BE}"/>
    <cellStyle name="Commentaire 2 2 2 8 4" xfId="19559" xr:uid="{00000000-0005-0000-0000-000037140000}"/>
    <cellStyle name="Commentaire 2 2 2 8 4 2" xfId="39436" xr:uid="{7632F9A2-9836-46EC-BE60-DE4241C97A44}"/>
    <cellStyle name="Commentaire 2 2 2 8 5" xfId="12842" xr:uid="{00000000-0005-0000-0000-000038140000}"/>
    <cellStyle name="Commentaire 2 2 2 8 5 2" xfId="32827" xr:uid="{58EE398F-B9CD-4A4A-854E-94FCAF870AAD}"/>
    <cellStyle name="Commentaire 2 2 2 8 6" xfId="19957" xr:uid="{00000000-0005-0000-0000-000039140000}"/>
    <cellStyle name="Commentaire 2 2 2 8 6 2" xfId="39834" xr:uid="{82E39C40-6594-401B-B4A6-FAEEE747BDE1}"/>
    <cellStyle name="Commentaire 2 2 2 8 7" xfId="24023" xr:uid="{00000000-0005-0000-0000-00003A140000}"/>
    <cellStyle name="Commentaire 2 2 2 8 7 2" xfId="43886" xr:uid="{89DB4CF4-34D9-4942-B1A5-5253801E621F}"/>
    <cellStyle name="Commentaire 2 2 2 8 8" xfId="26256" xr:uid="{5B3E5851-869E-4267-942D-2D335EC16B43}"/>
    <cellStyle name="Commentaire 2 2 2 9" xfId="4547" xr:uid="{00000000-0005-0000-0000-00003B140000}"/>
    <cellStyle name="Commentaire 2 2 2 9 2" xfId="12346" xr:uid="{00000000-0005-0000-0000-00003C140000}"/>
    <cellStyle name="Commentaire 2 2 2 9 2 2" xfId="32332" xr:uid="{1739D696-9201-4EC5-849A-51CF660A8040}"/>
    <cellStyle name="Commentaire 2 2 2 9 3" xfId="16544" xr:uid="{00000000-0005-0000-0000-00003D140000}"/>
    <cellStyle name="Commentaire 2 2 2 9 3 2" xfId="36437" xr:uid="{39F6A792-5DDF-4E2A-836A-DA5A0F78341D}"/>
    <cellStyle name="Commentaire 2 2 2 9 4" xfId="18933" xr:uid="{00000000-0005-0000-0000-00003E140000}"/>
    <cellStyle name="Commentaire 2 2 2 9 4 2" xfId="38816" xr:uid="{1074348E-8018-4DB4-A308-6B5BD1410909}"/>
    <cellStyle name="Commentaire 2 2 2 9 5" xfId="17018" xr:uid="{00000000-0005-0000-0000-00003F140000}"/>
    <cellStyle name="Commentaire 2 2 2 9 5 2" xfId="36909" xr:uid="{DEE0DAA3-BE42-4F7D-8CC6-9A398A846729}"/>
    <cellStyle name="Commentaire 2 2 2 9 6" xfId="24024" xr:uid="{00000000-0005-0000-0000-000040140000}"/>
    <cellStyle name="Commentaire 2 2 2 9 6 2" xfId="43887" xr:uid="{6FF26469-30DD-4DFD-A55F-5C2D36C85403}"/>
    <cellStyle name="Commentaire 2 2 2 9 7" xfId="26258" xr:uid="{8D106BCE-4258-47CA-9D83-1B07137AC458}"/>
    <cellStyle name="Commentaire 2 2 3" xfId="196" xr:uid="{00000000-0005-0000-0000-000041140000}"/>
    <cellStyle name="Commentaire 2 2 3 2" xfId="2637" xr:uid="{00000000-0005-0000-0000-000042140000}"/>
    <cellStyle name="Commentaire 2 2 3 2 2" xfId="4548" xr:uid="{00000000-0005-0000-0000-000043140000}"/>
    <cellStyle name="Commentaire 2 2 3 2 2 2" xfId="4549" xr:uid="{00000000-0005-0000-0000-000044140000}"/>
    <cellStyle name="Commentaire 2 2 3 2 2 2 2" xfId="12348" xr:uid="{00000000-0005-0000-0000-000045140000}"/>
    <cellStyle name="Commentaire 2 2 3 2 2 2 2 2" xfId="32334" xr:uid="{6E209556-8D97-4D0F-B9AC-13A1E45747F1}"/>
    <cellStyle name="Commentaire 2 2 3 2 2 2 3" xfId="16403" xr:uid="{00000000-0005-0000-0000-000046140000}"/>
    <cellStyle name="Commentaire 2 2 3 2 2 2 3 2" xfId="36296" xr:uid="{AFF26FCF-CBA4-44E9-87DF-61CB884BB7EC}"/>
    <cellStyle name="Commentaire 2 2 3 2 2 2 4" xfId="18932" xr:uid="{00000000-0005-0000-0000-000047140000}"/>
    <cellStyle name="Commentaire 2 2 3 2 2 2 4 2" xfId="38815" xr:uid="{CFC61B2E-A152-4AE7-8CAB-A056004A76B5}"/>
    <cellStyle name="Commentaire 2 2 3 2 2 2 5" xfId="19052" xr:uid="{00000000-0005-0000-0000-000048140000}"/>
    <cellStyle name="Commentaire 2 2 3 2 2 2 5 2" xfId="38934" xr:uid="{2DBCF654-68F5-41D9-9FB4-2A244A90123B}"/>
    <cellStyle name="Commentaire 2 2 3 2 2 2 6" xfId="24026" xr:uid="{00000000-0005-0000-0000-000049140000}"/>
    <cellStyle name="Commentaire 2 2 3 2 2 2 6 2" xfId="43889" xr:uid="{DA777F75-0F89-46EF-87D7-68EDBD6D0BC0}"/>
    <cellStyle name="Commentaire 2 2 3 2 2 2 7" xfId="26260" xr:uid="{33AF9F79-23FD-42E4-B2B6-8C30B50F4932}"/>
    <cellStyle name="Commentaire 2 2 3 2 2 3" xfId="12347" xr:uid="{00000000-0005-0000-0000-00004A140000}"/>
    <cellStyle name="Commentaire 2 2 3 2 2 3 2" xfId="32333" xr:uid="{BA6978CF-088E-4125-AFB3-C12FBDAE1E3E}"/>
    <cellStyle name="Commentaire 2 2 3 2 2 4" xfId="9857" xr:uid="{00000000-0005-0000-0000-00004B140000}"/>
    <cellStyle name="Commentaire 2 2 3 2 2 4 2" xfId="29879" xr:uid="{D8100299-2D35-4950-A9DF-E89387E3509D}"/>
    <cellStyle name="Commentaire 2 2 3 2 2 5" xfId="15316" xr:uid="{00000000-0005-0000-0000-00004C140000}"/>
    <cellStyle name="Commentaire 2 2 3 2 2 5 2" xfId="35225" xr:uid="{BC71967D-89DB-4540-B847-859D9B5D698C}"/>
    <cellStyle name="Commentaire 2 2 3 2 2 6" xfId="9594" xr:uid="{00000000-0005-0000-0000-00004D140000}"/>
    <cellStyle name="Commentaire 2 2 3 2 2 6 2" xfId="29620" xr:uid="{AB9B46D3-08F1-4B96-9D92-77B7D856F276}"/>
    <cellStyle name="Commentaire 2 2 3 2 2 7" xfId="24025" xr:uid="{00000000-0005-0000-0000-00004E140000}"/>
    <cellStyle name="Commentaire 2 2 3 2 2 7 2" xfId="43888" xr:uid="{590EE197-FE58-4D2D-A03A-653941943AD3}"/>
    <cellStyle name="Commentaire 2 2 3 2 2 8" xfId="26259" xr:uid="{471753B3-D1F3-4073-AB6A-B88FDC19B661}"/>
    <cellStyle name="Commentaire 2 2 3 2 3" xfId="4550" xr:uid="{00000000-0005-0000-0000-00004F140000}"/>
    <cellStyle name="Commentaire 2 2 3 2 3 2" xfId="4551" xr:uid="{00000000-0005-0000-0000-000050140000}"/>
    <cellStyle name="Commentaire 2 2 3 2 3 2 2" xfId="12350" xr:uid="{00000000-0005-0000-0000-000051140000}"/>
    <cellStyle name="Commentaire 2 2 3 2 3 2 2 2" xfId="32336" xr:uid="{A1E75A2B-3203-41BE-AB8D-D509490CF8B9}"/>
    <cellStyle name="Commentaire 2 2 3 2 3 2 3" xfId="11093" xr:uid="{00000000-0005-0000-0000-000052140000}"/>
    <cellStyle name="Commentaire 2 2 3 2 3 2 3 2" xfId="31089" xr:uid="{16097296-6A18-4E24-B2F8-82A9D5594693}"/>
    <cellStyle name="Commentaire 2 2 3 2 3 2 4" xfId="9455" xr:uid="{00000000-0005-0000-0000-000053140000}"/>
    <cellStyle name="Commentaire 2 2 3 2 3 2 4 2" xfId="29481" xr:uid="{6A064F44-C575-46F9-A865-598C7F7EE8BD}"/>
    <cellStyle name="Commentaire 2 2 3 2 3 2 5" xfId="17637" xr:uid="{00000000-0005-0000-0000-000054140000}"/>
    <cellStyle name="Commentaire 2 2 3 2 3 2 5 2" xfId="37522" xr:uid="{600CAAF1-F3C2-41B0-B4A8-E73ABA768395}"/>
    <cellStyle name="Commentaire 2 2 3 2 3 2 6" xfId="24027" xr:uid="{00000000-0005-0000-0000-000055140000}"/>
    <cellStyle name="Commentaire 2 2 3 2 3 2 6 2" xfId="43890" xr:uid="{7CD2612F-8B44-4F7A-BA73-8C672ED06B0E}"/>
    <cellStyle name="Commentaire 2 2 3 2 3 2 7" xfId="26262" xr:uid="{B257D758-035D-43ED-A671-7AA7B623EBC5}"/>
    <cellStyle name="Commentaire 2 2 3 2 3 3" xfId="12349" xr:uid="{00000000-0005-0000-0000-000056140000}"/>
    <cellStyle name="Commentaire 2 2 3 2 3 3 2" xfId="32335" xr:uid="{3382235D-498D-47DF-A869-5EE5F836B7FF}"/>
    <cellStyle name="Commentaire 2 2 3 2 3 4" xfId="17919" xr:uid="{00000000-0005-0000-0000-000057140000}"/>
    <cellStyle name="Commentaire 2 2 3 2 3 4 2" xfId="37804" xr:uid="{9EF2B979-86C1-4A4C-94C8-06B1E0667A97}"/>
    <cellStyle name="Commentaire 2 2 3 2 3 5" xfId="18931" xr:uid="{00000000-0005-0000-0000-000058140000}"/>
    <cellStyle name="Commentaire 2 2 3 2 3 5 2" xfId="38814" xr:uid="{F87FBD1C-FA8B-4673-AD32-FC3D58BCB6CA}"/>
    <cellStyle name="Commentaire 2 2 3 2 3 6" xfId="15380" xr:uid="{00000000-0005-0000-0000-000059140000}"/>
    <cellStyle name="Commentaire 2 2 3 2 3 6 2" xfId="35288" xr:uid="{02FDA9E3-280C-4469-944A-130B4B040356}"/>
    <cellStyle name="Commentaire 2 2 3 2 3 7" xfId="23431" xr:uid="{00000000-0005-0000-0000-00005A140000}"/>
    <cellStyle name="Commentaire 2 2 3 2 3 7 2" xfId="43294" xr:uid="{033DC4BB-52A1-406B-9A12-02235C187E01}"/>
    <cellStyle name="Commentaire 2 2 3 2 3 8" xfId="26261" xr:uid="{F7491742-71EE-40A3-B0A9-4D346CDF5398}"/>
    <cellStyle name="Commentaire 2 2 3 2 4" xfId="4552" xr:uid="{00000000-0005-0000-0000-00005B140000}"/>
    <cellStyle name="Commentaire 2 2 3 2 4 2" xfId="4553" xr:uid="{00000000-0005-0000-0000-00005C140000}"/>
    <cellStyle name="Commentaire 2 2 3 2 4 2 2" xfId="12352" xr:uid="{00000000-0005-0000-0000-00005D140000}"/>
    <cellStyle name="Commentaire 2 2 3 2 4 2 2 2" xfId="32338" xr:uid="{B49A9A8F-1A77-4CD6-83B4-F0406B03664D}"/>
    <cellStyle name="Commentaire 2 2 3 2 4 2 3" xfId="15901" xr:uid="{00000000-0005-0000-0000-00005E140000}"/>
    <cellStyle name="Commentaire 2 2 3 2 4 2 3 2" xfId="35797" xr:uid="{9C0CDE68-3567-4816-8D48-38EEBD747C55}"/>
    <cellStyle name="Commentaire 2 2 3 2 4 2 4" xfId="8892" xr:uid="{00000000-0005-0000-0000-00005F140000}"/>
    <cellStyle name="Commentaire 2 2 3 2 4 2 4 2" xfId="28925" xr:uid="{F1546861-1489-4A63-A014-1E941F340B98}"/>
    <cellStyle name="Commentaire 2 2 3 2 4 2 5" xfId="20251" xr:uid="{00000000-0005-0000-0000-000060140000}"/>
    <cellStyle name="Commentaire 2 2 3 2 4 2 5 2" xfId="40127" xr:uid="{5639344C-3926-4CB2-BD91-9CA481E1ABB2}"/>
    <cellStyle name="Commentaire 2 2 3 2 4 2 6" xfId="22936" xr:uid="{00000000-0005-0000-0000-000061140000}"/>
    <cellStyle name="Commentaire 2 2 3 2 4 2 6 2" xfId="42805" xr:uid="{5E895DE0-6455-43E0-9DD8-4DFAACD79F0E}"/>
    <cellStyle name="Commentaire 2 2 3 2 4 2 7" xfId="26264" xr:uid="{1E357C5E-DAC7-4339-91F4-4CA1065B3DA8}"/>
    <cellStyle name="Commentaire 2 2 3 2 4 3" xfId="12351" xr:uid="{00000000-0005-0000-0000-000062140000}"/>
    <cellStyle name="Commentaire 2 2 3 2 4 3 2" xfId="32337" xr:uid="{D6C0F4E2-8B5A-465B-BF77-AD0F4BB4E566}"/>
    <cellStyle name="Commentaire 2 2 3 2 4 4" xfId="19785" xr:uid="{00000000-0005-0000-0000-000063140000}"/>
    <cellStyle name="Commentaire 2 2 3 2 4 4 2" xfId="39662" xr:uid="{44EC9083-C558-474B-8CE5-30A4ED79E365}"/>
    <cellStyle name="Commentaire 2 2 3 2 4 5" xfId="11277" xr:uid="{00000000-0005-0000-0000-000064140000}"/>
    <cellStyle name="Commentaire 2 2 3 2 4 5 2" xfId="31273" xr:uid="{7D3C4AD2-38F1-400F-8510-24C61A077457}"/>
    <cellStyle name="Commentaire 2 2 3 2 4 6" xfId="17202" xr:uid="{00000000-0005-0000-0000-000065140000}"/>
    <cellStyle name="Commentaire 2 2 3 2 4 6 2" xfId="37093" xr:uid="{2CA5AF6B-93B6-4691-B20F-929730AE0DFB}"/>
    <cellStyle name="Commentaire 2 2 3 2 4 7" xfId="22739" xr:uid="{00000000-0005-0000-0000-000066140000}"/>
    <cellStyle name="Commentaire 2 2 3 2 4 7 2" xfId="42610" xr:uid="{E500DF56-4D7F-49F8-A6DE-E5B0F7047C8E}"/>
    <cellStyle name="Commentaire 2 2 3 2 4 8" xfId="26263" xr:uid="{5B7EF96F-C930-45E6-BDCB-EAEA8A7D1211}"/>
    <cellStyle name="Commentaire 2 2 3 2 5" xfId="4554" xr:uid="{00000000-0005-0000-0000-000067140000}"/>
    <cellStyle name="Commentaire 2 2 3 2 5 2" xfId="12353" xr:uid="{00000000-0005-0000-0000-000068140000}"/>
    <cellStyle name="Commentaire 2 2 3 2 5 2 2" xfId="32339" xr:uid="{4588236E-2824-484F-BD0D-57A784F25FAD}"/>
    <cellStyle name="Commentaire 2 2 3 2 5 3" xfId="19560" xr:uid="{00000000-0005-0000-0000-000069140000}"/>
    <cellStyle name="Commentaire 2 2 3 2 5 3 2" xfId="39437" xr:uid="{5B74621B-1560-473F-AAEB-A04D503738A7}"/>
    <cellStyle name="Commentaire 2 2 3 2 5 4" xfId="19624" xr:uid="{00000000-0005-0000-0000-00006A140000}"/>
    <cellStyle name="Commentaire 2 2 3 2 5 4 2" xfId="39501" xr:uid="{82116D27-3396-42E9-BB02-B41DA825EEF3}"/>
    <cellStyle name="Commentaire 2 2 3 2 5 5" xfId="18306" xr:uid="{00000000-0005-0000-0000-00006B140000}"/>
    <cellStyle name="Commentaire 2 2 3 2 5 5 2" xfId="38190" xr:uid="{E94532B3-91FF-422C-9436-857861B1C876}"/>
    <cellStyle name="Commentaire 2 2 3 2 5 6" xfId="24028" xr:uid="{00000000-0005-0000-0000-00006C140000}"/>
    <cellStyle name="Commentaire 2 2 3 2 5 6 2" xfId="43891" xr:uid="{BF58C871-1394-41F3-852D-668AA894DC38}"/>
    <cellStyle name="Commentaire 2 2 3 2 5 7" xfId="26265" xr:uid="{B228C1DF-F817-4FC0-973A-355AAAF8B485}"/>
    <cellStyle name="Commentaire 2 2 3 2 6" xfId="10907" xr:uid="{00000000-0005-0000-0000-00006D140000}"/>
    <cellStyle name="Commentaire 2 2 3 2 6 2" xfId="30904" xr:uid="{6B6C04B1-2B81-42F5-8B34-1754183B4806}"/>
    <cellStyle name="Commentaire 2 2 3 2 7" xfId="3661" xr:uid="{00000000-0005-0000-0000-00006E140000}"/>
    <cellStyle name="Commentaire 2 2 3 3" xfId="4555" xr:uid="{00000000-0005-0000-0000-00006F140000}"/>
    <cellStyle name="Commentaire 2 2 3 3 2" xfId="4556" xr:uid="{00000000-0005-0000-0000-000070140000}"/>
    <cellStyle name="Commentaire 2 2 3 3 2 2" xfId="12355" xr:uid="{00000000-0005-0000-0000-000071140000}"/>
    <cellStyle name="Commentaire 2 2 3 3 2 2 2" xfId="32341" xr:uid="{48C86441-8D5D-414C-8C4E-C1C095CDE58E}"/>
    <cellStyle name="Commentaire 2 2 3 3 2 3" xfId="18047" xr:uid="{00000000-0005-0000-0000-000072140000}"/>
    <cellStyle name="Commentaire 2 2 3 3 2 3 2" xfId="37932" xr:uid="{8D6148E4-5DD0-494E-9234-A9172371B05E}"/>
    <cellStyle name="Commentaire 2 2 3 3 2 4" xfId="14811" xr:uid="{00000000-0005-0000-0000-000073140000}"/>
    <cellStyle name="Commentaire 2 2 3 3 2 4 2" xfId="34722" xr:uid="{255F2CCD-C1C9-4ADA-A051-D57DC50105F7}"/>
    <cellStyle name="Commentaire 2 2 3 3 2 5" xfId="16052" xr:uid="{00000000-0005-0000-0000-000074140000}"/>
    <cellStyle name="Commentaire 2 2 3 3 2 5 2" xfId="35947" xr:uid="{D6A4194F-AB9F-48A3-B85D-729AE6E649B0}"/>
    <cellStyle name="Commentaire 2 2 3 3 2 6" xfId="15765" xr:uid="{00000000-0005-0000-0000-000075140000}"/>
    <cellStyle name="Commentaire 2 2 3 3 2 6 2" xfId="35663" xr:uid="{125326E9-57DE-43F9-AC8C-BDAE727D51AB}"/>
    <cellStyle name="Commentaire 2 2 3 3 2 7" xfId="26267" xr:uid="{D8C599DC-74C7-449D-94ED-C6D9521B61EF}"/>
    <cellStyle name="Commentaire 2 2 3 3 3" xfId="12354" xr:uid="{00000000-0005-0000-0000-000076140000}"/>
    <cellStyle name="Commentaire 2 2 3 3 3 2" xfId="32340" xr:uid="{53E2B099-F54F-49FE-9820-250DECD435FE}"/>
    <cellStyle name="Commentaire 2 2 3 3 4" xfId="9856" xr:uid="{00000000-0005-0000-0000-000077140000}"/>
    <cellStyle name="Commentaire 2 2 3 3 4 2" xfId="29878" xr:uid="{9EB73CAD-3213-4F10-8886-6AE6063D88B1}"/>
    <cellStyle name="Commentaire 2 2 3 3 5" xfId="8849" xr:uid="{00000000-0005-0000-0000-000078140000}"/>
    <cellStyle name="Commentaire 2 2 3 3 5 2" xfId="28885" xr:uid="{0481B06C-9ECE-4FED-A7E5-38C61C9819B2}"/>
    <cellStyle name="Commentaire 2 2 3 3 6" xfId="9356" xr:uid="{00000000-0005-0000-0000-000079140000}"/>
    <cellStyle name="Commentaire 2 2 3 3 6 2" xfId="29383" xr:uid="{7A4046E4-7AF5-4693-8EEF-3F044FA85B4C}"/>
    <cellStyle name="Commentaire 2 2 3 3 7" xfId="24029" xr:uid="{00000000-0005-0000-0000-00007A140000}"/>
    <cellStyle name="Commentaire 2 2 3 3 7 2" xfId="43892" xr:uid="{53463A0C-8021-4B92-96B8-A131915AEB65}"/>
    <cellStyle name="Commentaire 2 2 3 3 8" xfId="26266" xr:uid="{F6DBD62B-3FA8-41E9-BB0D-7BB3F72E14A6}"/>
    <cellStyle name="Commentaire 2 2 3 4" xfId="4557" xr:uid="{00000000-0005-0000-0000-00007B140000}"/>
    <cellStyle name="Commentaire 2 2 3 4 2" xfId="4558" xr:uid="{00000000-0005-0000-0000-00007C140000}"/>
    <cellStyle name="Commentaire 2 2 3 4 2 2" xfId="12357" xr:uid="{00000000-0005-0000-0000-00007D140000}"/>
    <cellStyle name="Commentaire 2 2 3 4 2 2 2" xfId="32343" xr:uid="{D998DD7A-7632-4AD6-9517-81C52A43758E}"/>
    <cellStyle name="Commentaire 2 2 3 4 2 3" xfId="20141" xr:uid="{00000000-0005-0000-0000-00007E140000}"/>
    <cellStyle name="Commentaire 2 2 3 4 2 3 2" xfId="40017" xr:uid="{898A07E0-CEF2-42DF-BD1F-AEA161054009}"/>
    <cellStyle name="Commentaire 2 2 3 4 2 4" xfId="18515" xr:uid="{00000000-0005-0000-0000-00007F140000}"/>
    <cellStyle name="Commentaire 2 2 3 4 2 4 2" xfId="38398" xr:uid="{E35EBA76-DB17-4762-A4D4-E77B890C4469}"/>
    <cellStyle name="Commentaire 2 2 3 4 2 5" xfId="16625" xr:uid="{00000000-0005-0000-0000-000080140000}"/>
    <cellStyle name="Commentaire 2 2 3 4 2 5 2" xfId="36518" xr:uid="{49E45864-A39F-4CDC-87D2-6893043DD70C}"/>
    <cellStyle name="Commentaire 2 2 3 4 2 6" xfId="24031" xr:uid="{00000000-0005-0000-0000-000081140000}"/>
    <cellStyle name="Commentaire 2 2 3 4 2 6 2" xfId="43894" xr:uid="{75ABC7D5-0DB0-4B16-93EA-A129F1AE7342}"/>
    <cellStyle name="Commentaire 2 2 3 4 2 7" xfId="26269" xr:uid="{DBD5942B-FBB3-4768-A3A4-9FFC9FD07E42}"/>
    <cellStyle name="Commentaire 2 2 3 4 3" xfId="12356" xr:uid="{00000000-0005-0000-0000-000082140000}"/>
    <cellStyle name="Commentaire 2 2 3 4 3 2" xfId="32342" xr:uid="{8053D4F0-749F-478F-A2E2-47187832056F}"/>
    <cellStyle name="Commentaire 2 2 3 4 4" xfId="20067" xr:uid="{00000000-0005-0000-0000-000083140000}"/>
    <cellStyle name="Commentaire 2 2 3 4 4 2" xfId="39943" xr:uid="{D278126C-4C8E-4ADE-81F2-C8C7CA35890B}"/>
    <cellStyle name="Commentaire 2 2 3 4 5" xfId="10309" xr:uid="{00000000-0005-0000-0000-000084140000}"/>
    <cellStyle name="Commentaire 2 2 3 4 5 2" xfId="30322" xr:uid="{9435F93C-DC26-4852-92C2-7DD8E685E8B4}"/>
    <cellStyle name="Commentaire 2 2 3 4 6" xfId="15866" xr:uid="{00000000-0005-0000-0000-000085140000}"/>
    <cellStyle name="Commentaire 2 2 3 4 6 2" xfId="35763" xr:uid="{6FFE86F4-F024-4CD1-AEFE-D74EB1ED5071}"/>
    <cellStyle name="Commentaire 2 2 3 4 7" xfId="24030" xr:uid="{00000000-0005-0000-0000-000086140000}"/>
    <cellStyle name="Commentaire 2 2 3 4 7 2" xfId="43893" xr:uid="{42ED5DAD-1F80-4089-9FAD-0F3573854E83}"/>
    <cellStyle name="Commentaire 2 2 3 4 8" xfId="26268" xr:uid="{745096C9-01F1-46C9-B9FF-BCFC955B63A5}"/>
    <cellStyle name="Commentaire 2 2 3 5" xfId="4559" xr:uid="{00000000-0005-0000-0000-000087140000}"/>
    <cellStyle name="Commentaire 2 2 3 5 2" xfId="4560" xr:uid="{00000000-0005-0000-0000-000088140000}"/>
    <cellStyle name="Commentaire 2 2 3 5 2 2" xfId="12359" xr:uid="{00000000-0005-0000-0000-000089140000}"/>
    <cellStyle name="Commentaire 2 2 3 5 2 2 2" xfId="32345" xr:uid="{C5998D79-A632-4A33-89E8-FDAF7CE62531}"/>
    <cellStyle name="Commentaire 2 2 3 5 2 3" xfId="18225" xr:uid="{00000000-0005-0000-0000-00008A140000}"/>
    <cellStyle name="Commentaire 2 2 3 5 2 3 2" xfId="38109" xr:uid="{8367D429-468D-4ED6-AFD8-12238512792C}"/>
    <cellStyle name="Commentaire 2 2 3 5 2 4" xfId="14812" xr:uid="{00000000-0005-0000-0000-00008B140000}"/>
    <cellStyle name="Commentaire 2 2 3 5 2 4 2" xfId="34723" xr:uid="{6C7F58CD-89A8-4102-8A77-5BD34E290F8B}"/>
    <cellStyle name="Commentaire 2 2 3 5 2 5" xfId="16077" xr:uid="{00000000-0005-0000-0000-00008C140000}"/>
    <cellStyle name="Commentaire 2 2 3 5 2 5 2" xfId="35972" xr:uid="{78344034-DBE0-4653-A6FD-D8A1FFFC51A7}"/>
    <cellStyle name="Commentaire 2 2 3 5 2 6" xfId="17355" xr:uid="{00000000-0005-0000-0000-00008D140000}"/>
    <cellStyle name="Commentaire 2 2 3 5 2 6 2" xfId="37244" xr:uid="{A9DC06E1-DC91-46C9-AB5C-FA84CC648143}"/>
    <cellStyle name="Commentaire 2 2 3 5 2 7" xfId="26271" xr:uid="{AAF8DBF6-1AD8-4ABF-B287-322EB7524A93}"/>
    <cellStyle name="Commentaire 2 2 3 5 3" xfId="12358" xr:uid="{00000000-0005-0000-0000-00008E140000}"/>
    <cellStyle name="Commentaire 2 2 3 5 3 2" xfId="32344" xr:uid="{79B9E9E7-918B-4084-9EC5-48FC66A66955}"/>
    <cellStyle name="Commentaire 2 2 3 5 4" xfId="19388" xr:uid="{00000000-0005-0000-0000-00008F140000}"/>
    <cellStyle name="Commentaire 2 2 3 5 4 2" xfId="39266" xr:uid="{50CE2E46-365A-48F6-A1B0-C9E4801EB7D2}"/>
    <cellStyle name="Commentaire 2 2 3 5 5" xfId="19010" xr:uid="{00000000-0005-0000-0000-000090140000}"/>
    <cellStyle name="Commentaire 2 2 3 5 5 2" xfId="38893" xr:uid="{EAD8F2BB-32AC-4254-82F2-2CCDFD330714}"/>
    <cellStyle name="Commentaire 2 2 3 5 6" xfId="10202" xr:uid="{00000000-0005-0000-0000-000091140000}"/>
    <cellStyle name="Commentaire 2 2 3 5 6 2" xfId="30216" xr:uid="{FC9E51D0-032F-4515-A363-B3C068FE2636}"/>
    <cellStyle name="Commentaire 2 2 3 5 7" xfId="24032" xr:uid="{00000000-0005-0000-0000-000092140000}"/>
    <cellStyle name="Commentaire 2 2 3 5 7 2" xfId="43895" xr:uid="{4318C21D-207B-4A22-A80E-67650D992219}"/>
    <cellStyle name="Commentaire 2 2 3 5 8" xfId="26270" xr:uid="{F6143AFC-C54E-49E2-A7E8-DCD8C9878B4A}"/>
    <cellStyle name="Commentaire 2 2 3 6" xfId="4561" xr:uid="{00000000-0005-0000-0000-000093140000}"/>
    <cellStyle name="Commentaire 2 2 3 6 2" xfId="12360" xr:uid="{00000000-0005-0000-0000-000094140000}"/>
    <cellStyle name="Commentaire 2 2 3 6 2 2" xfId="32346" xr:uid="{35044FA8-C391-435D-A9FF-7F51DF847559}"/>
    <cellStyle name="Commentaire 2 2 3 6 3" xfId="19454" xr:uid="{00000000-0005-0000-0000-000095140000}"/>
    <cellStyle name="Commentaire 2 2 3 6 3 2" xfId="39332" xr:uid="{71FFA7E3-A339-4E1D-99BE-13A35749E2C2}"/>
    <cellStyle name="Commentaire 2 2 3 6 4" xfId="10310" xr:uid="{00000000-0005-0000-0000-000096140000}"/>
    <cellStyle name="Commentaire 2 2 3 6 4 2" xfId="30323" xr:uid="{684C91AB-6AA2-453B-BAB4-D64534949D81}"/>
    <cellStyle name="Commentaire 2 2 3 6 5" xfId="15381" xr:uid="{00000000-0005-0000-0000-000097140000}"/>
    <cellStyle name="Commentaire 2 2 3 6 5 2" xfId="35289" xr:uid="{992169DB-0BE4-4D97-9007-CAB071D3F923}"/>
    <cellStyle name="Commentaire 2 2 3 6 6" xfId="24033" xr:uid="{00000000-0005-0000-0000-000098140000}"/>
    <cellStyle name="Commentaire 2 2 3 6 6 2" xfId="43896" xr:uid="{F4B12D10-B808-4A58-874C-6CEAAE1C58AA}"/>
    <cellStyle name="Commentaire 2 2 3 6 7" xfId="26272" xr:uid="{B88C1DB7-C686-44D7-A4CE-E0443F47FF62}"/>
    <cellStyle name="Commentaire 2 2 3 7" xfId="8710" xr:uid="{00000000-0005-0000-0000-000099140000}"/>
    <cellStyle name="Commentaire 2 2 3 7 2" xfId="28756" xr:uid="{B356BF7E-4CB6-4C14-B8F4-1201CCD750AD}"/>
    <cellStyle name="Commentaire 2 2 4" xfId="197" xr:uid="{00000000-0005-0000-0000-00009A140000}"/>
    <cellStyle name="Commentaire 2 2 4 2" xfId="2638" xr:uid="{00000000-0005-0000-0000-00009B140000}"/>
    <cellStyle name="Commentaire 2 2 4 2 2" xfId="4562" xr:uid="{00000000-0005-0000-0000-00009C140000}"/>
    <cellStyle name="Commentaire 2 2 4 2 2 2" xfId="4563" xr:uid="{00000000-0005-0000-0000-00009D140000}"/>
    <cellStyle name="Commentaire 2 2 4 2 2 2 2" xfId="12362" xr:uid="{00000000-0005-0000-0000-00009E140000}"/>
    <cellStyle name="Commentaire 2 2 4 2 2 2 2 2" xfId="32348" xr:uid="{5FB02450-2A8D-410E-A054-5F1A977CB893}"/>
    <cellStyle name="Commentaire 2 2 4 2 2 2 3" xfId="19400" xr:uid="{00000000-0005-0000-0000-00009F140000}"/>
    <cellStyle name="Commentaire 2 2 4 2 2 2 3 2" xfId="39278" xr:uid="{4BA46AA0-DB7F-4A52-B2A9-CFB8F46C66BD}"/>
    <cellStyle name="Commentaire 2 2 4 2 2 2 4" xfId="18530" xr:uid="{00000000-0005-0000-0000-0000A0140000}"/>
    <cellStyle name="Commentaire 2 2 4 2 2 2 4 2" xfId="38413" xr:uid="{E00B2D86-2FC3-45A4-9E7A-7CE7802E063B}"/>
    <cellStyle name="Commentaire 2 2 4 2 2 2 5" xfId="10694" xr:uid="{00000000-0005-0000-0000-0000A1140000}"/>
    <cellStyle name="Commentaire 2 2 4 2 2 2 5 2" xfId="30701" xr:uid="{C2B804C8-D728-4CC2-B781-29B5FF436DD2}"/>
    <cellStyle name="Commentaire 2 2 4 2 2 2 6" xfId="24035" xr:uid="{00000000-0005-0000-0000-0000A2140000}"/>
    <cellStyle name="Commentaire 2 2 4 2 2 2 6 2" xfId="43898" xr:uid="{035C9391-9076-436D-8D7F-8A69E9516E88}"/>
    <cellStyle name="Commentaire 2 2 4 2 2 2 7" xfId="26274" xr:uid="{DA41114A-D994-4406-87DD-5A3CE8FD3DCD}"/>
    <cellStyle name="Commentaire 2 2 4 2 2 3" xfId="12361" xr:uid="{00000000-0005-0000-0000-0000A3140000}"/>
    <cellStyle name="Commentaire 2 2 4 2 2 3 2" xfId="32347" xr:uid="{C00FC418-FD48-4C6C-B7A4-9FCFED4C5F63}"/>
    <cellStyle name="Commentaire 2 2 4 2 2 4" xfId="20146" xr:uid="{00000000-0005-0000-0000-0000A4140000}"/>
    <cellStyle name="Commentaire 2 2 4 2 2 4 2" xfId="40022" xr:uid="{48B49A47-DC6F-4823-A54B-A8F40ED287C0}"/>
    <cellStyle name="Commentaire 2 2 4 2 2 5" xfId="15883" xr:uid="{00000000-0005-0000-0000-0000A5140000}"/>
    <cellStyle name="Commentaire 2 2 4 2 2 5 2" xfId="35780" xr:uid="{CC6EF532-7AB4-4B46-B5F5-0977FB9DFE32}"/>
    <cellStyle name="Commentaire 2 2 4 2 2 6" xfId="10238" xr:uid="{00000000-0005-0000-0000-0000A6140000}"/>
    <cellStyle name="Commentaire 2 2 4 2 2 6 2" xfId="30251" xr:uid="{0046037D-3118-4E66-9F53-E4741B34158F}"/>
    <cellStyle name="Commentaire 2 2 4 2 2 7" xfId="24034" xr:uid="{00000000-0005-0000-0000-0000A7140000}"/>
    <cellStyle name="Commentaire 2 2 4 2 2 7 2" xfId="43897" xr:uid="{69D17B53-F367-4EC8-8058-6138B49FA85D}"/>
    <cellStyle name="Commentaire 2 2 4 2 2 8" xfId="26273" xr:uid="{06EEF17F-0401-4C26-A486-C274CB91C35C}"/>
    <cellStyle name="Commentaire 2 2 4 2 3" xfId="4564" xr:uid="{00000000-0005-0000-0000-0000A8140000}"/>
    <cellStyle name="Commentaire 2 2 4 2 3 2" xfId="4565" xr:uid="{00000000-0005-0000-0000-0000A9140000}"/>
    <cellStyle name="Commentaire 2 2 4 2 3 2 2" xfId="12364" xr:uid="{00000000-0005-0000-0000-0000AA140000}"/>
    <cellStyle name="Commentaire 2 2 4 2 3 2 2 2" xfId="32350" xr:uid="{A11EF24C-B062-4978-B2FC-8920A0EE185F}"/>
    <cellStyle name="Commentaire 2 2 4 2 3 2 3" xfId="16545" xr:uid="{00000000-0005-0000-0000-0000AB140000}"/>
    <cellStyle name="Commentaire 2 2 4 2 3 2 3 2" xfId="36438" xr:uid="{042533BC-2BE4-4D2B-807C-7C5D71FD84BF}"/>
    <cellStyle name="Commentaire 2 2 4 2 3 2 4" xfId="19427" xr:uid="{00000000-0005-0000-0000-0000AC140000}"/>
    <cellStyle name="Commentaire 2 2 4 2 3 2 4 2" xfId="39305" xr:uid="{46101703-EEC0-468F-AA15-1F0FD8B1E7A9}"/>
    <cellStyle name="Commentaire 2 2 4 2 3 2 5" xfId="8914" xr:uid="{00000000-0005-0000-0000-0000AD140000}"/>
    <cellStyle name="Commentaire 2 2 4 2 3 2 5 2" xfId="28947" xr:uid="{01CB1BCF-5C3A-4CAB-9B8F-CBA20D73CC42}"/>
    <cellStyle name="Commentaire 2 2 4 2 3 2 6" xfId="24037" xr:uid="{00000000-0005-0000-0000-0000AE140000}"/>
    <cellStyle name="Commentaire 2 2 4 2 3 2 6 2" xfId="43900" xr:uid="{E372FA77-7D31-422C-AF64-091557FB20C3}"/>
    <cellStyle name="Commentaire 2 2 4 2 3 2 7" xfId="26276" xr:uid="{0F1137B5-9972-423A-A675-9DAB90DB2A53}"/>
    <cellStyle name="Commentaire 2 2 4 2 3 3" xfId="12363" xr:uid="{00000000-0005-0000-0000-0000AF140000}"/>
    <cellStyle name="Commentaire 2 2 4 2 3 3 2" xfId="32349" xr:uid="{3A9EE43E-9E4E-46E2-AE88-CB44289E3879}"/>
    <cellStyle name="Commentaire 2 2 4 2 3 4" xfId="19417" xr:uid="{00000000-0005-0000-0000-0000B0140000}"/>
    <cellStyle name="Commentaire 2 2 4 2 3 4 2" xfId="39295" xr:uid="{F3D75F73-75F1-44B6-AB6E-8C3320EFEA4F}"/>
    <cellStyle name="Commentaire 2 2 4 2 3 5" xfId="18302" xr:uid="{00000000-0005-0000-0000-0000B1140000}"/>
    <cellStyle name="Commentaire 2 2 4 2 3 5 2" xfId="38186" xr:uid="{91D31543-AEF6-4618-B21B-B8A699FA1B27}"/>
    <cellStyle name="Commentaire 2 2 4 2 3 6" xfId="18567" xr:uid="{00000000-0005-0000-0000-0000B2140000}"/>
    <cellStyle name="Commentaire 2 2 4 2 3 6 2" xfId="38450" xr:uid="{D66649AE-12E7-4333-B798-905550871CCB}"/>
    <cellStyle name="Commentaire 2 2 4 2 3 7" xfId="24036" xr:uid="{00000000-0005-0000-0000-0000B3140000}"/>
    <cellStyle name="Commentaire 2 2 4 2 3 7 2" xfId="43899" xr:uid="{DBC636AB-6F5D-40F8-9B24-9C71B75C2697}"/>
    <cellStyle name="Commentaire 2 2 4 2 3 8" xfId="26275" xr:uid="{E80B0E61-2291-4B83-B662-018F973CAE86}"/>
    <cellStyle name="Commentaire 2 2 4 2 4" xfId="4566" xr:uid="{00000000-0005-0000-0000-0000B4140000}"/>
    <cellStyle name="Commentaire 2 2 4 2 4 2" xfId="4567" xr:uid="{00000000-0005-0000-0000-0000B5140000}"/>
    <cellStyle name="Commentaire 2 2 4 2 4 2 2" xfId="12366" xr:uid="{00000000-0005-0000-0000-0000B6140000}"/>
    <cellStyle name="Commentaire 2 2 4 2 4 2 2 2" xfId="32352" xr:uid="{1DFE914A-E427-4014-8CA0-1B3EDD298AAA}"/>
    <cellStyle name="Commentaire 2 2 4 2 4 2 3" xfId="19561" xr:uid="{00000000-0005-0000-0000-0000B7140000}"/>
    <cellStyle name="Commentaire 2 2 4 2 4 2 3 2" xfId="39438" xr:uid="{E1346D8E-B7D7-43D9-BC9F-8B545DB2AE1E}"/>
    <cellStyle name="Commentaire 2 2 4 2 4 2 4" xfId="15472" xr:uid="{00000000-0005-0000-0000-0000B8140000}"/>
    <cellStyle name="Commentaire 2 2 4 2 4 2 4 2" xfId="35375" xr:uid="{5A98CF89-B1EF-4D70-8BA9-95F316A320BD}"/>
    <cellStyle name="Commentaire 2 2 4 2 4 2 5" xfId="16826" xr:uid="{00000000-0005-0000-0000-0000B9140000}"/>
    <cellStyle name="Commentaire 2 2 4 2 4 2 5 2" xfId="36717" xr:uid="{5242BA53-8204-49A2-B37B-1B67801EDFD7}"/>
    <cellStyle name="Commentaire 2 2 4 2 4 2 6" xfId="24038" xr:uid="{00000000-0005-0000-0000-0000BA140000}"/>
    <cellStyle name="Commentaire 2 2 4 2 4 2 6 2" xfId="43901" xr:uid="{52A6B6DB-63D3-4185-9046-F3303C526A8A}"/>
    <cellStyle name="Commentaire 2 2 4 2 4 2 7" xfId="26278" xr:uid="{27D812CF-CFAA-462F-92DC-844533FD1E5E}"/>
    <cellStyle name="Commentaire 2 2 4 2 4 3" xfId="12365" xr:uid="{00000000-0005-0000-0000-0000BB140000}"/>
    <cellStyle name="Commentaire 2 2 4 2 4 3 2" xfId="32351" xr:uid="{025619F1-6A0C-4B4F-9878-DC2CD8D8BA2F}"/>
    <cellStyle name="Commentaire 2 2 4 2 4 4" xfId="17066" xr:uid="{00000000-0005-0000-0000-0000BC140000}"/>
    <cellStyle name="Commentaire 2 2 4 2 4 4 2" xfId="36957" xr:uid="{C951BF6F-3F61-4C6D-B263-8E10A64FB706}"/>
    <cellStyle name="Commentaire 2 2 4 2 4 5" xfId="18887" xr:uid="{00000000-0005-0000-0000-0000BD140000}"/>
    <cellStyle name="Commentaire 2 2 4 2 4 5 2" xfId="38770" xr:uid="{19357DDE-9EDF-4923-8748-2C3ED7A494B4}"/>
    <cellStyle name="Commentaire 2 2 4 2 4 6" xfId="15382" xr:uid="{00000000-0005-0000-0000-0000BE140000}"/>
    <cellStyle name="Commentaire 2 2 4 2 4 6 2" xfId="35290" xr:uid="{248885FE-E565-4BF0-B300-95EBDA352CFD}"/>
    <cellStyle name="Commentaire 2 2 4 2 4 7" xfId="17976" xr:uid="{00000000-0005-0000-0000-0000BF140000}"/>
    <cellStyle name="Commentaire 2 2 4 2 4 7 2" xfId="37861" xr:uid="{B7BEFB66-6497-493D-AE56-85EBCA1871E6}"/>
    <cellStyle name="Commentaire 2 2 4 2 4 8" xfId="26277" xr:uid="{643E5547-CA62-406C-AC4B-D2DFA05A1652}"/>
    <cellStyle name="Commentaire 2 2 4 2 5" xfId="4568" xr:uid="{00000000-0005-0000-0000-0000C0140000}"/>
    <cellStyle name="Commentaire 2 2 4 2 5 2" xfId="12367" xr:uid="{00000000-0005-0000-0000-0000C1140000}"/>
    <cellStyle name="Commentaire 2 2 4 2 5 2 2" xfId="32353" xr:uid="{0C2E969D-3679-4D52-92D4-93DFE43C1DCE}"/>
    <cellStyle name="Commentaire 2 2 4 2 5 3" xfId="19562" xr:uid="{00000000-0005-0000-0000-0000C2140000}"/>
    <cellStyle name="Commentaire 2 2 4 2 5 3 2" xfId="39439" xr:uid="{A849D8F8-F731-48E8-87A7-B079B70E65D4}"/>
    <cellStyle name="Commentaire 2 2 4 2 5 4" xfId="18423" xr:uid="{00000000-0005-0000-0000-0000C3140000}"/>
    <cellStyle name="Commentaire 2 2 4 2 5 4 2" xfId="38306" xr:uid="{6F935772-2C37-4FCB-8516-819E877B4075}"/>
    <cellStyle name="Commentaire 2 2 4 2 5 5" xfId="9507" xr:uid="{00000000-0005-0000-0000-0000C4140000}"/>
    <cellStyle name="Commentaire 2 2 4 2 5 5 2" xfId="29533" xr:uid="{B327F080-E1C7-48BD-887B-03D6ABC8FE90}"/>
    <cellStyle name="Commentaire 2 2 4 2 5 6" xfId="24039" xr:uid="{00000000-0005-0000-0000-0000C5140000}"/>
    <cellStyle name="Commentaire 2 2 4 2 5 6 2" xfId="43902" xr:uid="{81C0516D-D6FE-40A2-9CE0-1E62FFD09871}"/>
    <cellStyle name="Commentaire 2 2 4 2 5 7" xfId="26279" xr:uid="{DA491282-C32A-4C17-B052-BB96143F5254}"/>
    <cellStyle name="Commentaire 2 2 4 2 6" xfId="10908" xr:uid="{00000000-0005-0000-0000-0000C6140000}"/>
    <cellStyle name="Commentaire 2 2 4 2 6 2" xfId="30905" xr:uid="{AAC2C668-DEF1-4CEF-8ECE-2D9C76623BF5}"/>
    <cellStyle name="Commentaire 2 2 4 2 7" xfId="3662" xr:uid="{00000000-0005-0000-0000-0000C7140000}"/>
    <cellStyle name="Commentaire 2 2 4 3" xfId="4569" xr:uid="{00000000-0005-0000-0000-0000C8140000}"/>
    <cellStyle name="Commentaire 2 2 4 3 2" xfId="4570" xr:uid="{00000000-0005-0000-0000-0000C9140000}"/>
    <cellStyle name="Commentaire 2 2 4 3 2 2" xfId="12369" xr:uid="{00000000-0005-0000-0000-0000CA140000}"/>
    <cellStyle name="Commentaire 2 2 4 3 2 2 2" xfId="32355" xr:uid="{1316389E-69F8-4AA3-A065-A2C13BC0AE90}"/>
    <cellStyle name="Commentaire 2 2 4 3 2 3" xfId="17427" xr:uid="{00000000-0005-0000-0000-0000CB140000}"/>
    <cellStyle name="Commentaire 2 2 4 3 2 3 2" xfId="37315" xr:uid="{635E186E-1856-4817-ADD2-4F3804D2A41C}"/>
    <cellStyle name="Commentaire 2 2 4 3 2 4" xfId="9474" xr:uid="{00000000-0005-0000-0000-0000CC140000}"/>
    <cellStyle name="Commentaire 2 2 4 3 2 4 2" xfId="29500" xr:uid="{4BA789A6-2C9D-40DF-91A3-3DF1EE4E4D6F}"/>
    <cellStyle name="Commentaire 2 2 4 3 2 5" xfId="19311" xr:uid="{00000000-0005-0000-0000-0000CD140000}"/>
    <cellStyle name="Commentaire 2 2 4 3 2 5 2" xfId="39189" xr:uid="{5BCCC327-CFF7-45B5-9F9D-A441EBFE2988}"/>
    <cellStyle name="Commentaire 2 2 4 3 2 6" xfId="22896" xr:uid="{00000000-0005-0000-0000-0000CE140000}"/>
    <cellStyle name="Commentaire 2 2 4 3 2 6 2" xfId="42767" xr:uid="{13829DF8-4DC7-41E9-AAC3-EC0870276CB4}"/>
    <cellStyle name="Commentaire 2 2 4 3 2 7" xfId="26281" xr:uid="{52092FCD-5177-41C5-B087-92A467DC59BF}"/>
    <cellStyle name="Commentaire 2 2 4 3 3" xfId="12368" xr:uid="{00000000-0005-0000-0000-0000CF140000}"/>
    <cellStyle name="Commentaire 2 2 4 3 3 2" xfId="32354" xr:uid="{45F4F937-841E-45B8-8CD7-01CCDB0E501D}"/>
    <cellStyle name="Commentaire 2 2 4 3 4" xfId="19627" xr:uid="{00000000-0005-0000-0000-0000D0140000}"/>
    <cellStyle name="Commentaire 2 2 4 3 4 2" xfId="39504" xr:uid="{7F6B6B8B-5F49-4AAD-A6FF-5A0F6A08362E}"/>
    <cellStyle name="Commentaire 2 2 4 3 5" xfId="11077" xr:uid="{00000000-0005-0000-0000-0000D1140000}"/>
    <cellStyle name="Commentaire 2 2 4 3 5 2" xfId="31073" xr:uid="{FE846E59-C62E-4D6D-947F-E0E8A032E976}"/>
    <cellStyle name="Commentaire 2 2 4 3 6" xfId="18620" xr:uid="{00000000-0005-0000-0000-0000D2140000}"/>
    <cellStyle name="Commentaire 2 2 4 3 6 2" xfId="38503" xr:uid="{1A6D3DEB-4065-433C-9FC3-4BD664982035}"/>
    <cellStyle name="Commentaire 2 2 4 3 7" xfId="24040" xr:uid="{00000000-0005-0000-0000-0000D3140000}"/>
    <cellStyle name="Commentaire 2 2 4 3 7 2" xfId="43903" xr:uid="{0CEE8F24-DB05-4CC0-908D-FDBF1CAA26AA}"/>
    <cellStyle name="Commentaire 2 2 4 3 8" xfId="26280" xr:uid="{EF3523E0-B204-446E-9662-86A1927E122C}"/>
    <cellStyle name="Commentaire 2 2 4 4" xfId="4571" xr:uid="{00000000-0005-0000-0000-0000D4140000}"/>
    <cellStyle name="Commentaire 2 2 4 4 2" xfId="4572" xr:uid="{00000000-0005-0000-0000-0000D5140000}"/>
    <cellStyle name="Commentaire 2 2 4 4 2 2" xfId="12371" xr:uid="{00000000-0005-0000-0000-0000D6140000}"/>
    <cellStyle name="Commentaire 2 2 4 4 2 2 2" xfId="32357" xr:uid="{51A178F6-89EB-45E2-A6B2-D6A8DA345EEC}"/>
    <cellStyle name="Commentaire 2 2 4 4 2 3" xfId="19563" xr:uid="{00000000-0005-0000-0000-0000D7140000}"/>
    <cellStyle name="Commentaire 2 2 4 4 2 3 2" xfId="39440" xr:uid="{EF3448FA-123F-42D3-8747-1DB15891B506}"/>
    <cellStyle name="Commentaire 2 2 4 4 2 4" xfId="16407" xr:uid="{00000000-0005-0000-0000-0000D8140000}"/>
    <cellStyle name="Commentaire 2 2 4 4 2 4 2" xfId="36300" xr:uid="{93EBE82D-49FF-4BDD-89D3-25A05A6B8341}"/>
    <cellStyle name="Commentaire 2 2 4 4 2 5" xfId="15516" xr:uid="{00000000-0005-0000-0000-0000D9140000}"/>
    <cellStyle name="Commentaire 2 2 4 4 2 5 2" xfId="35419" xr:uid="{8316345C-9843-4E8F-A940-525587B9D5F8}"/>
    <cellStyle name="Commentaire 2 2 4 4 2 6" xfId="19293" xr:uid="{00000000-0005-0000-0000-0000DA140000}"/>
    <cellStyle name="Commentaire 2 2 4 4 2 6 2" xfId="39171" xr:uid="{A9F2F2BF-AEED-4CBE-9572-2719DFA59AEC}"/>
    <cellStyle name="Commentaire 2 2 4 4 2 7" xfId="26283" xr:uid="{FA71E840-EECC-4636-8882-82C3158EA49F}"/>
    <cellStyle name="Commentaire 2 2 4 4 3" xfId="12370" xr:uid="{00000000-0005-0000-0000-0000DB140000}"/>
    <cellStyle name="Commentaire 2 2 4 4 3 2" xfId="32356" xr:uid="{C304EA58-FF6D-42CA-8FC1-E9DD92C4DB14}"/>
    <cellStyle name="Commentaire 2 2 4 4 4" xfId="10340" xr:uid="{00000000-0005-0000-0000-0000DC140000}"/>
    <cellStyle name="Commentaire 2 2 4 4 4 2" xfId="30353" xr:uid="{866F6055-29BE-4DFC-9983-93DB11B282FA}"/>
    <cellStyle name="Commentaire 2 2 4 4 5" xfId="19192" xr:uid="{00000000-0005-0000-0000-0000DD140000}"/>
    <cellStyle name="Commentaire 2 2 4 4 5 2" xfId="39070" xr:uid="{9081F96F-0FB2-40E8-9487-07A4B64B4827}"/>
    <cellStyle name="Commentaire 2 2 4 4 6" xfId="11107" xr:uid="{00000000-0005-0000-0000-0000DE140000}"/>
    <cellStyle name="Commentaire 2 2 4 4 6 2" xfId="31103" xr:uid="{C585167D-3CBF-49AC-ACE5-29FE757587BC}"/>
    <cellStyle name="Commentaire 2 2 4 4 7" xfId="24041" xr:uid="{00000000-0005-0000-0000-0000DF140000}"/>
    <cellStyle name="Commentaire 2 2 4 4 7 2" xfId="43904" xr:uid="{D113296A-5980-4559-9A15-1BCBFA997B74}"/>
    <cellStyle name="Commentaire 2 2 4 4 8" xfId="26282" xr:uid="{01608423-9934-4411-B993-4D999BAFAA6B}"/>
    <cellStyle name="Commentaire 2 2 4 5" xfId="4573" xr:uid="{00000000-0005-0000-0000-0000E0140000}"/>
    <cellStyle name="Commentaire 2 2 4 5 2" xfId="4574" xr:uid="{00000000-0005-0000-0000-0000E1140000}"/>
    <cellStyle name="Commentaire 2 2 4 5 2 2" xfId="12373" xr:uid="{00000000-0005-0000-0000-0000E2140000}"/>
    <cellStyle name="Commentaire 2 2 4 5 2 2 2" xfId="32359" xr:uid="{322B1A18-37C3-4315-8A85-965238310BF2}"/>
    <cellStyle name="Commentaire 2 2 4 5 2 3" xfId="19786" xr:uid="{00000000-0005-0000-0000-0000E3140000}"/>
    <cellStyle name="Commentaire 2 2 4 5 2 3 2" xfId="39663" xr:uid="{2717E8C4-048C-45C8-8F9F-7867C20DCC04}"/>
    <cellStyle name="Commentaire 2 2 4 5 2 4" xfId="18828" xr:uid="{00000000-0005-0000-0000-0000E4140000}"/>
    <cellStyle name="Commentaire 2 2 4 5 2 4 2" xfId="38711" xr:uid="{7FC0A15D-DC38-43A7-B6F4-50666A6FC6C2}"/>
    <cellStyle name="Commentaire 2 2 4 5 2 5" xfId="8840" xr:uid="{00000000-0005-0000-0000-0000E5140000}"/>
    <cellStyle name="Commentaire 2 2 4 5 2 5 2" xfId="28878" xr:uid="{DC3258CE-F624-4C25-94B9-8515242E61CF}"/>
    <cellStyle name="Commentaire 2 2 4 5 2 6" xfId="24042" xr:uid="{00000000-0005-0000-0000-0000E6140000}"/>
    <cellStyle name="Commentaire 2 2 4 5 2 6 2" xfId="43905" xr:uid="{15E7081A-5E5E-42D7-8585-D225BDCB84CF}"/>
    <cellStyle name="Commentaire 2 2 4 5 2 7" xfId="26285" xr:uid="{57CB7B05-E22C-457D-B4B5-F70132E0E445}"/>
    <cellStyle name="Commentaire 2 2 4 5 3" xfId="12372" xr:uid="{00000000-0005-0000-0000-0000E7140000}"/>
    <cellStyle name="Commentaire 2 2 4 5 3 2" xfId="32358" xr:uid="{7ED9422D-74B3-4A2A-A6A0-56A884F647CE}"/>
    <cellStyle name="Commentaire 2 2 4 5 4" xfId="19564" xr:uid="{00000000-0005-0000-0000-0000E8140000}"/>
    <cellStyle name="Commentaire 2 2 4 5 4 2" xfId="39441" xr:uid="{006C59E4-7FD2-4EB2-8AD0-57208AC7697C}"/>
    <cellStyle name="Commentaire 2 2 4 5 5" xfId="8795" xr:uid="{00000000-0005-0000-0000-0000E9140000}"/>
    <cellStyle name="Commentaire 2 2 4 5 5 2" xfId="28836" xr:uid="{B106AA62-92F8-472B-B325-C95DE23BC71F}"/>
    <cellStyle name="Commentaire 2 2 4 5 6" xfId="18286" xr:uid="{00000000-0005-0000-0000-0000EA140000}"/>
    <cellStyle name="Commentaire 2 2 4 5 6 2" xfId="38170" xr:uid="{7A729273-FBA0-4C7B-9AC1-6D6DFD6D0939}"/>
    <cellStyle name="Commentaire 2 2 4 5 7" xfId="20335" xr:uid="{00000000-0005-0000-0000-0000EB140000}"/>
    <cellStyle name="Commentaire 2 2 4 5 7 2" xfId="40210" xr:uid="{3D462DDE-DC24-45D5-BF66-1A03BFA05914}"/>
    <cellStyle name="Commentaire 2 2 4 5 8" xfId="26284" xr:uid="{19994C07-A47C-4506-A706-B49991827761}"/>
    <cellStyle name="Commentaire 2 2 4 6" xfId="4575" xr:uid="{00000000-0005-0000-0000-0000EC140000}"/>
    <cellStyle name="Commentaire 2 2 4 6 2" xfId="12374" xr:uid="{00000000-0005-0000-0000-0000ED140000}"/>
    <cellStyle name="Commentaire 2 2 4 6 2 2" xfId="32360" xr:uid="{BAE88615-6B2D-43D0-B065-1269F829CBCC}"/>
    <cellStyle name="Commentaire 2 2 4 6 3" xfId="18112" xr:uid="{00000000-0005-0000-0000-0000EE140000}"/>
    <cellStyle name="Commentaire 2 2 4 6 3 2" xfId="37996" xr:uid="{392D5D2C-4D6E-4672-A01F-A5CD884B41B0}"/>
    <cellStyle name="Commentaire 2 2 4 6 4" xfId="18070" xr:uid="{00000000-0005-0000-0000-0000EF140000}"/>
    <cellStyle name="Commentaire 2 2 4 6 4 2" xfId="37955" xr:uid="{BF3B8033-3A74-4397-AB81-7F702B46C1D3}"/>
    <cellStyle name="Commentaire 2 2 4 6 5" xfId="19323" xr:uid="{00000000-0005-0000-0000-0000F0140000}"/>
    <cellStyle name="Commentaire 2 2 4 6 5 2" xfId="39201" xr:uid="{94DC610D-72F3-4F17-93CC-0DF89E27BC69}"/>
    <cellStyle name="Commentaire 2 2 4 6 6" xfId="24043" xr:uid="{00000000-0005-0000-0000-0000F1140000}"/>
    <cellStyle name="Commentaire 2 2 4 6 6 2" xfId="43906" xr:uid="{ED38BAB6-A52D-4E4D-8C14-4FEBCE98C854}"/>
    <cellStyle name="Commentaire 2 2 4 6 7" xfId="26286" xr:uid="{6FCF4E62-DCBE-4D8B-91D0-32D571D4AA38}"/>
    <cellStyle name="Commentaire 2 2 4 7" xfId="8711" xr:uid="{00000000-0005-0000-0000-0000F2140000}"/>
    <cellStyle name="Commentaire 2 2 4 7 2" xfId="28757" xr:uid="{02553C8F-F9A8-47EC-9EEA-411713D611A3}"/>
    <cellStyle name="Commentaire 2 2 5" xfId="2484" xr:uid="{00000000-0005-0000-0000-0000F3140000}"/>
    <cellStyle name="Commentaire 2 2 5 2" xfId="2639" xr:uid="{00000000-0005-0000-0000-0000F4140000}"/>
    <cellStyle name="Commentaire 2 2 5 2 2" xfId="4576" xr:uid="{00000000-0005-0000-0000-0000F5140000}"/>
    <cellStyle name="Commentaire 2 2 5 2 2 2" xfId="4577" xr:uid="{00000000-0005-0000-0000-0000F6140000}"/>
    <cellStyle name="Commentaire 2 2 5 2 2 2 2" xfId="12376" xr:uid="{00000000-0005-0000-0000-0000F7140000}"/>
    <cellStyle name="Commentaire 2 2 5 2 2 2 2 2" xfId="32362" xr:uid="{8DE416D3-22F2-455A-86A8-DC5D4C8E8C39}"/>
    <cellStyle name="Commentaire 2 2 5 2 2 2 3" xfId="16119" xr:uid="{00000000-0005-0000-0000-0000F8140000}"/>
    <cellStyle name="Commentaire 2 2 5 2 2 2 3 2" xfId="36013" xr:uid="{D30B68F5-21D3-4AEB-924C-4D7F92179FA3}"/>
    <cellStyle name="Commentaire 2 2 5 2 2 2 4" xfId="17874" xr:uid="{00000000-0005-0000-0000-0000F9140000}"/>
    <cellStyle name="Commentaire 2 2 5 2 2 2 4 2" xfId="37759" xr:uid="{DD575134-BB8F-4F65-91BE-DF5469D8365A}"/>
    <cellStyle name="Commentaire 2 2 5 2 2 2 5" xfId="19308" xr:uid="{00000000-0005-0000-0000-0000FA140000}"/>
    <cellStyle name="Commentaire 2 2 5 2 2 2 5 2" xfId="39186" xr:uid="{EC17ADC4-7E36-4551-86C3-8E5B747E733A}"/>
    <cellStyle name="Commentaire 2 2 5 2 2 2 6" xfId="24044" xr:uid="{00000000-0005-0000-0000-0000FB140000}"/>
    <cellStyle name="Commentaire 2 2 5 2 2 2 6 2" xfId="43907" xr:uid="{B5B35552-6336-497E-BFE3-A6D7AB1C6192}"/>
    <cellStyle name="Commentaire 2 2 5 2 2 2 7" xfId="26288" xr:uid="{BC8871EF-D362-48AF-B8B1-2FE5900F24C3}"/>
    <cellStyle name="Commentaire 2 2 5 2 2 3" xfId="12375" xr:uid="{00000000-0005-0000-0000-0000FC140000}"/>
    <cellStyle name="Commentaire 2 2 5 2 2 3 2" xfId="32361" xr:uid="{A32BC9DB-4A8B-4EFF-B672-854C45A532A2}"/>
    <cellStyle name="Commentaire 2 2 5 2 2 4" xfId="11106" xr:uid="{00000000-0005-0000-0000-0000FD140000}"/>
    <cellStyle name="Commentaire 2 2 5 2 2 4 2" xfId="31102" xr:uid="{FF0F3161-5A1A-4706-93B5-F0D4DEC687CF}"/>
    <cellStyle name="Commentaire 2 2 5 2 2 5" xfId="18069" xr:uid="{00000000-0005-0000-0000-0000FE140000}"/>
    <cellStyle name="Commentaire 2 2 5 2 2 5 2" xfId="37954" xr:uid="{C116A073-8678-401D-9ABF-21BE3993CBDE}"/>
    <cellStyle name="Commentaire 2 2 5 2 2 6" xfId="18844" xr:uid="{00000000-0005-0000-0000-0000FF140000}"/>
    <cellStyle name="Commentaire 2 2 5 2 2 6 2" xfId="38727" xr:uid="{5C93E498-53FB-4FA5-BBA3-91CC38D5EF27}"/>
    <cellStyle name="Commentaire 2 2 5 2 2 7" xfId="22897" xr:uid="{00000000-0005-0000-0000-000000150000}"/>
    <cellStyle name="Commentaire 2 2 5 2 2 7 2" xfId="42768" xr:uid="{988AB930-3B1D-46CA-93A4-E2BDAA208A25}"/>
    <cellStyle name="Commentaire 2 2 5 2 2 8" xfId="26287" xr:uid="{56E456DB-A557-45B7-B2BB-439B5043B2B4}"/>
    <cellStyle name="Commentaire 2 2 5 2 3" xfId="4578" xr:uid="{00000000-0005-0000-0000-000001150000}"/>
    <cellStyle name="Commentaire 2 2 5 2 3 2" xfId="4579" xr:uid="{00000000-0005-0000-0000-000002150000}"/>
    <cellStyle name="Commentaire 2 2 5 2 3 2 2" xfId="12378" xr:uid="{00000000-0005-0000-0000-000003150000}"/>
    <cellStyle name="Commentaire 2 2 5 2 3 2 2 2" xfId="32364" xr:uid="{8127FF6A-1176-430A-B782-AFBBF54F0715}"/>
    <cellStyle name="Commentaire 2 2 5 2 3 2 3" xfId="16546" xr:uid="{00000000-0005-0000-0000-000004150000}"/>
    <cellStyle name="Commentaire 2 2 5 2 3 2 3 2" xfId="36439" xr:uid="{A8C51443-050E-45CE-B5EF-14A2C6122700}"/>
    <cellStyle name="Commentaire 2 2 5 2 3 2 4" xfId="18390" xr:uid="{00000000-0005-0000-0000-000005150000}"/>
    <cellStyle name="Commentaire 2 2 5 2 3 2 4 2" xfId="38274" xr:uid="{BF7648E7-6515-4356-B53A-E9C76BB75EE7}"/>
    <cellStyle name="Commentaire 2 2 5 2 3 2 5" xfId="9319" xr:uid="{00000000-0005-0000-0000-000006150000}"/>
    <cellStyle name="Commentaire 2 2 5 2 3 2 5 2" xfId="29346" xr:uid="{194A7A0C-AE94-46A8-A656-0057308D30CA}"/>
    <cellStyle name="Commentaire 2 2 5 2 3 2 6" xfId="24046" xr:uid="{00000000-0005-0000-0000-000007150000}"/>
    <cellStyle name="Commentaire 2 2 5 2 3 2 6 2" xfId="43909" xr:uid="{688C1D53-645B-41B8-A806-0F6B61A2D8F9}"/>
    <cellStyle name="Commentaire 2 2 5 2 3 2 7" xfId="26290" xr:uid="{0683D338-4868-447A-BF90-7C23C0B68CD4}"/>
    <cellStyle name="Commentaire 2 2 5 2 3 3" xfId="12377" xr:uid="{00000000-0005-0000-0000-000008150000}"/>
    <cellStyle name="Commentaire 2 2 5 2 3 3 2" xfId="32363" xr:uid="{FCA1B674-1357-4412-8AB4-D4D21F7BEAC2}"/>
    <cellStyle name="Commentaire 2 2 5 2 3 4" xfId="17047" xr:uid="{00000000-0005-0000-0000-000009150000}"/>
    <cellStyle name="Commentaire 2 2 5 2 3 4 2" xfId="36938" xr:uid="{06C01D50-F432-47BC-83A1-C12F2F4705B9}"/>
    <cellStyle name="Commentaire 2 2 5 2 3 5" xfId="19805" xr:uid="{00000000-0005-0000-0000-00000A150000}"/>
    <cellStyle name="Commentaire 2 2 5 2 3 5 2" xfId="39682" xr:uid="{F0B0CC97-54CD-4172-B538-7022BFAECA99}"/>
    <cellStyle name="Commentaire 2 2 5 2 3 6" xfId="18305" xr:uid="{00000000-0005-0000-0000-00000B150000}"/>
    <cellStyle name="Commentaire 2 2 5 2 3 6 2" xfId="38189" xr:uid="{75EA54F0-72C4-4139-B844-BFDD1DC86A9C}"/>
    <cellStyle name="Commentaire 2 2 5 2 3 7" xfId="24045" xr:uid="{00000000-0005-0000-0000-00000C150000}"/>
    <cellStyle name="Commentaire 2 2 5 2 3 7 2" xfId="43908" xr:uid="{8763AC98-815D-46DD-B7F7-E33915379E46}"/>
    <cellStyle name="Commentaire 2 2 5 2 3 8" xfId="26289" xr:uid="{4B0EE8B5-D3DD-495E-B8A1-DF1FF18A9569}"/>
    <cellStyle name="Commentaire 2 2 5 2 4" xfId="4580" xr:uid="{00000000-0005-0000-0000-00000D150000}"/>
    <cellStyle name="Commentaire 2 2 5 2 4 2" xfId="4581" xr:uid="{00000000-0005-0000-0000-00000E150000}"/>
    <cellStyle name="Commentaire 2 2 5 2 4 2 2" xfId="12380" xr:uid="{00000000-0005-0000-0000-00000F150000}"/>
    <cellStyle name="Commentaire 2 2 5 2 4 2 2 2" xfId="32366" xr:uid="{3E86C893-E360-4508-B7C0-BE34AA702FBB}"/>
    <cellStyle name="Commentaire 2 2 5 2 4 2 3" xfId="8993" xr:uid="{00000000-0005-0000-0000-000010150000}"/>
    <cellStyle name="Commentaire 2 2 5 2 4 2 3 2" xfId="29025" xr:uid="{9454451A-E17C-4332-AAE6-9B3C3C3AE121}"/>
    <cellStyle name="Commentaire 2 2 5 2 4 2 4" xfId="19804" xr:uid="{00000000-0005-0000-0000-000011150000}"/>
    <cellStyle name="Commentaire 2 2 5 2 4 2 4 2" xfId="39681" xr:uid="{9848C653-1083-4894-8B70-E3F3D3F242D4}"/>
    <cellStyle name="Commentaire 2 2 5 2 4 2 5" xfId="18357" xr:uid="{00000000-0005-0000-0000-000012150000}"/>
    <cellStyle name="Commentaire 2 2 5 2 4 2 5 2" xfId="38241" xr:uid="{4DD90583-5DFF-4556-9E0D-4780A99231F9}"/>
    <cellStyle name="Commentaire 2 2 5 2 4 2 6" xfId="24047" xr:uid="{00000000-0005-0000-0000-000013150000}"/>
    <cellStyle name="Commentaire 2 2 5 2 4 2 6 2" xfId="43910" xr:uid="{2EDAADBB-2196-44E9-8DE2-C44CFB9723F7}"/>
    <cellStyle name="Commentaire 2 2 5 2 4 2 7" xfId="26292" xr:uid="{6F1D409D-9030-4FA8-ACB7-972D5ABCA707}"/>
    <cellStyle name="Commentaire 2 2 5 2 4 3" xfId="12379" xr:uid="{00000000-0005-0000-0000-000014150000}"/>
    <cellStyle name="Commentaire 2 2 5 2 4 3 2" xfId="32365" xr:uid="{400B2ED6-4F1B-4FA7-ABA7-8D752BB79F24}"/>
    <cellStyle name="Commentaire 2 2 5 2 4 4" xfId="15348" xr:uid="{00000000-0005-0000-0000-000015150000}"/>
    <cellStyle name="Commentaire 2 2 5 2 4 4 2" xfId="35256" xr:uid="{864798C8-2786-4D91-9DB8-54160560A35A}"/>
    <cellStyle name="Commentaire 2 2 5 2 4 5" xfId="18930" xr:uid="{00000000-0005-0000-0000-000016150000}"/>
    <cellStyle name="Commentaire 2 2 5 2 4 5 2" xfId="38813" xr:uid="{E19D912A-3AE6-4FDA-B389-71F35463849C}"/>
    <cellStyle name="Commentaire 2 2 5 2 4 6" xfId="18843" xr:uid="{00000000-0005-0000-0000-000017150000}"/>
    <cellStyle name="Commentaire 2 2 5 2 4 6 2" xfId="38726" xr:uid="{43B346C7-B395-4AD4-A477-72D0F8DBE417}"/>
    <cellStyle name="Commentaire 2 2 5 2 4 7" xfId="20259" xr:uid="{00000000-0005-0000-0000-000018150000}"/>
    <cellStyle name="Commentaire 2 2 5 2 4 7 2" xfId="40135" xr:uid="{74C82D11-F249-455C-869F-E57709E487D9}"/>
    <cellStyle name="Commentaire 2 2 5 2 4 8" xfId="26291" xr:uid="{D519441B-0AB1-44B3-B3FF-0131934F0FC9}"/>
    <cellStyle name="Commentaire 2 2 5 2 5" xfId="4582" xr:uid="{00000000-0005-0000-0000-000019150000}"/>
    <cellStyle name="Commentaire 2 2 5 2 5 2" xfId="12381" xr:uid="{00000000-0005-0000-0000-00001A150000}"/>
    <cellStyle name="Commentaire 2 2 5 2 5 2 2" xfId="32367" xr:uid="{EE6EB550-3740-4088-807E-B8AA57D979E0}"/>
    <cellStyle name="Commentaire 2 2 5 2 5 3" xfId="19407" xr:uid="{00000000-0005-0000-0000-00001B150000}"/>
    <cellStyle name="Commentaire 2 2 5 2 5 3 2" xfId="39285" xr:uid="{1B145749-F4C3-4E69-8D5F-411F57279433}"/>
    <cellStyle name="Commentaire 2 2 5 2 5 4" xfId="15617" xr:uid="{00000000-0005-0000-0000-00001C150000}"/>
    <cellStyle name="Commentaire 2 2 5 2 5 4 2" xfId="35519" xr:uid="{DD6F2DAB-04AC-49EC-AAB9-78C760B37849}"/>
    <cellStyle name="Commentaire 2 2 5 2 5 5" xfId="9726" xr:uid="{00000000-0005-0000-0000-00001D150000}"/>
    <cellStyle name="Commentaire 2 2 5 2 5 5 2" xfId="29752" xr:uid="{A0E3818D-C1E2-4D97-98AD-3EAD5B164D31}"/>
    <cellStyle name="Commentaire 2 2 5 2 5 6" xfId="24048" xr:uid="{00000000-0005-0000-0000-00001E150000}"/>
    <cellStyle name="Commentaire 2 2 5 2 5 6 2" xfId="43911" xr:uid="{D5727BA8-6277-4CEB-B3F0-DBF85DE74D29}"/>
    <cellStyle name="Commentaire 2 2 5 2 5 7" xfId="26293" xr:uid="{0AEC01D8-7AEE-4D44-8C74-F2534723ABD2}"/>
    <cellStyle name="Commentaire 2 2 5 2 6" xfId="10909" xr:uid="{00000000-0005-0000-0000-00001F150000}"/>
    <cellStyle name="Commentaire 2 2 5 2 6 2" xfId="30906" xr:uid="{CFB18B60-6869-4780-9925-521A7A444431}"/>
    <cellStyle name="Commentaire 2 2 5 2 7" xfId="3663" xr:uid="{00000000-0005-0000-0000-000020150000}"/>
    <cellStyle name="Commentaire 2 2 5 3" xfId="4583" xr:uid="{00000000-0005-0000-0000-000021150000}"/>
    <cellStyle name="Commentaire 2 2 5 3 2" xfId="4584" xr:uid="{00000000-0005-0000-0000-000022150000}"/>
    <cellStyle name="Commentaire 2 2 5 3 2 2" xfId="12383" xr:uid="{00000000-0005-0000-0000-000023150000}"/>
    <cellStyle name="Commentaire 2 2 5 3 2 2 2" xfId="32369" xr:uid="{09275BBE-E6EE-4E5B-9DBB-14305DB14982}"/>
    <cellStyle name="Commentaire 2 2 5 3 2 3" xfId="10285" xr:uid="{00000000-0005-0000-0000-000024150000}"/>
    <cellStyle name="Commentaire 2 2 5 3 2 3 2" xfId="30298" xr:uid="{4B8E1FDC-5FA8-4BC7-9F0C-0434146BA357}"/>
    <cellStyle name="Commentaire 2 2 5 3 2 4" xfId="19803" xr:uid="{00000000-0005-0000-0000-000025150000}"/>
    <cellStyle name="Commentaire 2 2 5 3 2 4 2" xfId="39680" xr:uid="{5323707A-E233-45CC-A157-8FC12456C48B}"/>
    <cellStyle name="Commentaire 2 2 5 3 2 5" xfId="19697" xr:uid="{00000000-0005-0000-0000-000026150000}"/>
    <cellStyle name="Commentaire 2 2 5 3 2 5 2" xfId="39574" xr:uid="{B5D61F1E-1A83-44CB-A370-0DE758EE1ACC}"/>
    <cellStyle name="Commentaire 2 2 5 3 2 6" xfId="24050" xr:uid="{00000000-0005-0000-0000-000027150000}"/>
    <cellStyle name="Commentaire 2 2 5 3 2 6 2" xfId="43913" xr:uid="{177F0A40-E663-40E0-9293-DF6E09996BDD}"/>
    <cellStyle name="Commentaire 2 2 5 3 2 7" xfId="26295" xr:uid="{2877CB0D-A5A4-4CBC-8951-DD112E93A718}"/>
    <cellStyle name="Commentaire 2 2 5 3 3" xfId="12382" xr:uid="{00000000-0005-0000-0000-000028150000}"/>
    <cellStyle name="Commentaire 2 2 5 3 3 2" xfId="32368" xr:uid="{0131382F-3C66-4A7B-B876-F725822E49B3}"/>
    <cellStyle name="Commentaire 2 2 5 3 4" xfId="19565" xr:uid="{00000000-0005-0000-0000-000029150000}"/>
    <cellStyle name="Commentaire 2 2 5 3 4 2" xfId="39442" xr:uid="{0340C28D-A512-4AC4-9F9D-D16AFD031FBC}"/>
    <cellStyle name="Commentaire 2 2 5 3 5" xfId="15618" xr:uid="{00000000-0005-0000-0000-00002A150000}"/>
    <cellStyle name="Commentaire 2 2 5 3 5 2" xfId="35520" xr:uid="{80805448-0247-4099-A9C4-74132DEAFC48}"/>
    <cellStyle name="Commentaire 2 2 5 3 6" xfId="10298" xr:uid="{00000000-0005-0000-0000-00002B150000}"/>
    <cellStyle name="Commentaire 2 2 5 3 6 2" xfId="30311" xr:uid="{03FD2EDB-9BC6-456C-99C7-8494AFCD325A}"/>
    <cellStyle name="Commentaire 2 2 5 3 7" xfId="24049" xr:uid="{00000000-0005-0000-0000-00002C150000}"/>
    <cellStyle name="Commentaire 2 2 5 3 7 2" xfId="43912" xr:uid="{30F7713B-29F0-4529-98A8-3F5884F43DD8}"/>
    <cellStyle name="Commentaire 2 2 5 3 8" xfId="26294" xr:uid="{096C6070-C642-4144-A8EB-D4A3CDE00D69}"/>
    <cellStyle name="Commentaire 2 2 5 4" xfId="4585" xr:uid="{00000000-0005-0000-0000-00002D150000}"/>
    <cellStyle name="Commentaire 2 2 5 4 2" xfId="4586" xr:uid="{00000000-0005-0000-0000-00002E150000}"/>
    <cellStyle name="Commentaire 2 2 5 4 2 2" xfId="12385" xr:uid="{00000000-0005-0000-0000-00002F150000}"/>
    <cellStyle name="Commentaire 2 2 5 4 2 2 2" xfId="32371" xr:uid="{FCD6FD38-E75A-4F22-BE3C-C58F862A07F6}"/>
    <cellStyle name="Commentaire 2 2 5 4 2 3" xfId="15347" xr:uid="{00000000-0005-0000-0000-000030150000}"/>
    <cellStyle name="Commentaire 2 2 5 4 2 3 2" xfId="35255" xr:uid="{3E23C379-8691-4F39-9051-B501F33839EA}"/>
    <cellStyle name="Commentaire 2 2 5 4 2 4" xfId="17252" xr:uid="{00000000-0005-0000-0000-000031150000}"/>
    <cellStyle name="Commentaire 2 2 5 4 2 4 2" xfId="37141" xr:uid="{E8C9B80F-E09D-459D-B586-F94BA366783A}"/>
    <cellStyle name="Commentaire 2 2 5 4 2 5" xfId="10275" xr:uid="{00000000-0005-0000-0000-000032150000}"/>
    <cellStyle name="Commentaire 2 2 5 4 2 5 2" xfId="30288" xr:uid="{9B1F89B6-7F3A-4482-AA88-7B909F72128A}"/>
    <cellStyle name="Commentaire 2 2 5 4 2 6" xfId="22898" xr:uid="{00000000-0005-0000-0000-000033150000}"/>
    <cellStyle name="Commentaire 2 2 5 4 2 6 2" xfId="42769" xr:uid="{95A8C56B-28A8-4820-A46E-328320DB8705}"/>
    <cellStyle name="Commentaire 2 2 5 4 2 7" xfId="26297" xr:uid="{EDA56B64-2800-4BD1-857A-1010353614A0}"/>
    <cellStyle name="Commentaire 2 2 5 4 3" xfId="12384" xr:uid="{00000000-0005-0000-0000-000034150000}"/>
    <cellStyle name="Commentaire 2 2 5 4 3 2" xfId="32370" xr:uid="{6AF27CFB-DAB3-4CCD-9C87-CCAB0DC4F3D0}"/>
    <cellStyle name="Commentaire 2 2 5 4 4" xfId="15620" xr:uid="{00000000-0005-0000-0000-000035150000}"/>
    <cellStyle name="Commentaire 2 2 5 4 4 2" xfId="35522" xr:uid="{F6B03538-AABF-4FB3-A453-5D9F44F56893}"/>
    <cellStyle name="Commentaire 2 2 5 4 5" xfId="8896" xr:uid="{00000000-0005-0000-0000-000036150000}"/>
    <cellStyle name="Commentaire 2 2 5 4 5 2" xfId="28929" xr:uid="{7987A82F-AD1C-4C80-886E-186EBF7DBDE2}"/>
    <cellStyle name="Commentaire 2 2 5 4 6" xfId="17523" xr:uid="{00000000-0005-0000-0000-000037150000}"/>
    <cellStyle name="Commentaire 2 2 5 4 6 2" xfId="37408" xr:uid="{0CF8113E-DED0-4419-9AB1-AF72081A2CD0}"/>
    <cellStyle name="Commentaire 2 2 5 4 7" xfId="24051" xr:uid="{00000000-0005-0000-0000-000038150000}"/>
    <cellStyle name="Commentaire 2 2 5 4 7 2" xfId="43914" xr:uid="{FF9D3045-089F-4FC5-B280-EF0CA6E5946D}"/>
    <cellStyle name="Commentaire 2 2 5 4 8" xfId="26296" xr:uid="{2A1A2498-912E-4BD0-9F7C-A131C3CD8066}"/>
    <cellStyle name="Commentaire 2 2 5 5" xfId="4587" xr:uid="{00000000-0005-0000-0000-000039150000}"/>
    <cellStyle name="Commentaire 2 2 5 5 2" xfId="4588" xr:uid="{00000000-0005-0000-0000-00003A150000}"/>
    <cellStyle name="Commentaire 2 2 5 5 2 2" xfId="12387" xr:uid="{00000000-0005-0000-0000-00003B150000}"/>
    <cellStyle name="Commentaire 2 2 5 5 2 2 2" xfId="32373" xr:uid="{3D9F7ED8-2C7E-4BB8-8726-A4B68A883E41}"/>
    <cellStyle name="Commentaire 2 2 5 5 2 3" xfId="19991" xr:uid="{00000000-0005-0000-0000-00003C150000}"/>
    <cellStyle name="Commentaire 2 2 5 5 2 3 2" xfId="39867" xr:uid="{5B571B06-E570-4713-9278-018F3B009BC0}"/>
    <cellStyle name="Commentaire 2 2 5 5 2 4" xfId="17188" xr:uid="{00000000-0005-0000-0000-00003D150000}"/>
    <cellStyle name="Commentaire 2 2 5 5 2 4 2" xfId="37079" xr:uid="{44AB7618-6F7D-4046-BF77-2883BF5226C0}"/>
    <cellStyle name="Commentaire 2 2 5 5 2 5" xfId="8424" xr:uid="{00000000-0005-0000-0000-00003E150000}"/>
    <cellStyle name="Commentaire 2 2 5 5 2 5 2" xfId="28549" xr:uid="{5F31D860-D9AA-46DE-93A4-8F671FA5621D}"/>
    <cellStyle name="Commentaire 2 2 5 5 2 6" xfId="24053" xr:uid="{00000000-0005-0000-0000-00003F150000}"/>
    <cellStyle name="Commentaire 2 2 5 5 2 6 2" xfId="43916" xr:uid="{DF166D42-F8AF-433A-AAB4-FAC7966EFB63}"/>
    <cellStyle name="Commentaire 2 2 5 5 2 7" xfId="26299" xr:uid="{C9921868-7FD1-490B-AA90-DFFE55BCE3BC}"/>
    <cellStyle name="Commentaire 2 2 5 5 3" xfId="12386" xr:uid="{00000000-0005-0000-0000-000040150000}"/>
    <cellStyle name="Commentaire 2 2 5 5 3 2" xfId="32372" xr:uid="{5F849A16-43D3-4178-AE0B-3B4311FE75F4}"/>
    <cellStyle name="Commentaire 2 2 5 5 4" xfId="20140" xr:uid="{00000000-0005-0000-0000-000041150000}"/>
    <cellStyle name="Commentaire 2 2 5 5 4 2" xfId="40016" xr:uid="{82B7CCB1-0639-4BB5-ADDD-6840370630E9}"/>
    <cellStyle name="Commentaire 2 2 5 5 5" xfId="15468" xr:uid="{00000000-0005-0000-0000-000042150000}"/>
    <cellStyle name="Commentaire 2 2 5 5 5 2" xfId="35371" xr:uid="{7E06F642-BB24-40E6-9953-BE580C1DDEDD}"/>
    <cellStyle name="Commentaire 2 2 5 5 6" xfId="9390" xr:uid="{00000000-0005-0000-0000-000043150000}"/>
    <cellStyle name="Commentaire 2 2 5 5 6 2" xfId="29417" xr:uid="{D5193130-1DFA-4E04-A151-1C04C37411A8}"/>
    <cellStyle name="Commentaire 2 2 5 5 7" xfId="24052" xr:uid="{00000000-0005-0000-0000-000044150000}"/>
    <cellStyle name="Commentaire 2 2 5 5 7 2" xfId="43915" xr:uid="{76CE72FE-B195-4B17-8551-D26F6F66E16E}"/>
    <cellStyle name="Commentaire 2 2 5 5 8" xfId="26298" xr:uid="{B5E5EA1C-35EB-42FC-9180-6D177357E5FC}"/>
    <cellStyle name="Commentaire 2 2 5 6" xfId="4589" xr:uid="{00000000-0005-0000-0000-000045150000}"/>
    <cellStyle name="Commentaire 2 2 5 6 2" xfId="12388" xr:uid="{00000000-0005-0000-0000-000046150000}"/>
    <cellStyle name="Commentaire 2 2 5 6 2 2" xfId="32374" xr:uid="{84C33CD3-335A-49A7-843D-A9B2670B2B42}"/>
    <cellStyle name="Commentaire 2 2 5 6 3" xfId="9758" xr:uid="{00000000-0005-0000-0000-000047150000}"/>
    <cellStyle name="Commentaire 2 2 5 6 3 2" xfId="29784" xr:uid="{BC553A36-EAD3-4060-AEDF-B4EA150FE866}"/>
    <cellStyle name="Commentaire 2 2 5 6 4" xfId="9286" xr:uid="{00000000-0005-0000-0000-000048150000}"/>
    <cellStyle name="Commentaire 2 2 5 6 4 2" xfId="29313" xr:uid="{6D7FDF3B-1DB3-4BE7-8719-4E2F0EAF1093}"/>
    <cellStyle name="Commentaire 2 2 5 6 5" xfId="18409" xr:uid="{00000000-0005-0000-0000-000049150000}"/>
    <cellStyle name="Commentaire 2 2 5 6 5 2" xfId="38292" xr:uid="{62C32C84-0297-4562-8BCF-9DB562312DBF}"/>
    <cellStyle name="Commentaire 2 2 5 6 6" xfId="24054" xr:uid="{00000000-0005-0000-0000-00004A150000}"/>
    <cellStyle name="Commentaire 2 2 5 6 6 2" xfId="43917" xr:uid="{72CF76A8-169E-40EB-94BF-651D8A4A1CA3}"/>
    <cellStyle name="Commentaire 2 2 5 6 7" xfId="26300" xr:uid="{468E27AE-40FB-42F6-B293-989AD6B958F5}"/>
    <cellStyle name="Commentaire 2 2 5 7" xfId="10759" xr:uid="{00000000-0005-0000-0000-00004B150000}"/>
    <cellStyle name="Commentaire 2 2 5 7 2" xfId="30760" xr:uid="{5CBAEBA8-1ADA-4D9C-B9DD-84B6B008ED3B}"/>
    <cellStyle name="Commentaire 2 2 6" xfId="2476" xr:uid="{00000000-0005-0000-0000-00004C150000}"/>
    <cellStyle name="Commentaire 2 2 6 2" xfId="2640" xr:uid="{00000000-0005-0000-0000-00004D150000}"/>
    <cellStyle name="Commentaire 2 2 6 2 2" xfId="4590" xr:uid="{00000000-0005-0000-0000-00004E150000}"/>
    <cellStyle name="Commentaire 2 2 6 2 2 2" xfId="4591" xr:uid="{00000000-0005-0000-0000-00004F150000}"/>
    <cellStyle name="Commentaire 2 2 6 2 2 2 2" xfId="12390" xr:uid="{00000000-0005-0000-0000-000050150000}"/>
    <cellStyle name="Commentaire 2 2 6 2 2 2 2 2" xfId="32376" xr:uid="{4AB6124D-9842-413A-80A6-3366059F922A}"/>
    <cellStyle name="Commentaire 2 2 6 2 2 2 3" xfId="19566" xr:uid="{00000000-0005-0000-0000-000051150000}"/>
    <cellStyle name="Commentaire 2 2 6 2 2 2 3 2" xfId="39443" xr:uid="{E4C1C7E6-6608-4FC7-AF7E-842F4154C0BF}"/>
    <cellStyle name="Commentaire 2 2 6 2 2 2 4" xfId="19501" xr:uid="{00000000-0005-0000-0000-000052150000}"/>
    <cellStyle name="Commentaire 2 2 6 2 2 2 4 2" xfId="39379" xr:uid="{19E401FD-1055-4BFB-AFDC-62DC20E9A4F4}"/>
    <cellStyle name="Commentaire 2 2 6 2 2 2 5" xfId="19076" xr:uid="{00000000-0005-0000-0000-000053150000}"/>
    <cellStyle name="Commentaire 2 2 6 2 2 2 5 2" xfId="38957" xr:uid="{20DA080C-CA5B-47B8-A6DD-C1D580567EAB}"/>
    <cellStyle name="Commentaire 2 2 6 2 2 2 6" xfId="24055" xr:uid="{00000000-0005-0000-0000-000054150000}"/>
    <cellStyle name="Commentaire 2 2 6 2 2 2 6 2" xfId="43918" xr:uid="{D6CFCBF6-2CD0-4724-A106-B12DA8063B60}"/>
    <cellStyle name="Commentaire 2 2 6 2 2 2 7" xfId="26302" xr:uid="{9B518318-DFFE-4A87-9F43-20A3EF5760A8}"/>
    <cellStyle name="Commentaire 2 2 6 2 2 3" xfId="12389" xr:uid="{00000000-0005-0000-0000-000055150000}"/>
    <cellStyle name="Commentaire 2 2 6 2 2 3 2" xfId="32375" xr:uid="{821477E6-C0DA-409E-9F1B-FD40674A0FD1}"/>
    <cellStyle name="Commentaire 2 2 6 2 2 4" xfId="15346" xr:uid="{00000000-0005-0000-0000-000056150000}"/>
    <cellStyle name="Commentaire 2 2 6 2 2 4 2" xfId="35254" xr:uid="{E3BF3AC9-6104-4F5F-A2D0-136C4623EDC3}"/>
    <cellStyle name="Commentaire 2 2 6 2 2 5" xfId="8786" xr:uid="{00000000-0005-0000-0000-000057150000}"/>
    <cellStyle name="Commentaire 2 2 6 2 2 5 2" xfId="28827" xr:uid="{E21103F9-66A0-4CBD-A7B5-06BFDFF4ADCE}"/>
    <cellStyle name="Commentaire 2 2 6 2 2 6" xfId="14706" xr:uid="{00000000-0005-0000-0000-000058150000}"/>
    <cellStyle name="Commentaire 2 2 6 2 2 6 2" xfId="34620" xr:uid="{C6AADB2C-15B7-4C05-9DBB-51B47CECB9B6}"/>
    <cellStyle name="Commentaire 2 2 6 2 2 7" xfId="17442" xr:uid="{00000000-0005-0000-0000-000059150000}"/>
    <cellStyle name="Commentaire 2 2 6 2 2 7 2" xfId="37330" xr:uid="{C79D0FA9-F8C2-4FDB-8929-89611B6EA16C}"/>
    <cellStyle name="Commentaire 2 2 6 2 2 8" xfId="26301" xr:uid="{06185365-ACBA-49DA-8D20-DBC939B3C379}"/>
    <cellStyle name="Commentaire 2 2 6 2 3" xfId="4592" xr:uid="{00000000-0005-0000-0000-00005A150000}"/>
    <cellStyle name="Commentaire 2 2 6 2 3 2" xfId="4593" xr:uid="{00000000-0005-0000-0000-00005B150000}"/>
    <cellStyle name="Commentaire 2 2 6 2 3 2 2" xfId="12392" xr:uid="{00000000-0005-0000-0000-00005C150000}"/>
    <cellStyle name="Commentaire 2 2 6 2 3 2 2 2" xfId="32378" xr:uid="{DF246A01-E1B9-46B0-B540-7733C2AC7A73}"/>
    <cellStyle name="Commentaire 2 2 6 2 3 2 3" xfId="19787" xr:uid="{00000000-0005-0000-0000-00005D150000}"/>
    <cellStyle name="Commentaire 2 2 6 2 3 2 3 2" xfId="39664" xr:uid="{201C04E2-6DC2-4283-8AFB-F519F39B874B}"/>
    <cellStyle name="Commentaire 2 2 6 2 3 2 4" xfId="19796" xr:uid="{00000000-0005-0000-0000-00005E150000}"/>
    <cellStyle name="Commentaire 2 2 6 2 3 2 4 2" xfId="39673" xr:uid="{16CD19F6-8E7E-4D28-B5B3-624D0A68DA00}"/>
    <cellStyle name="Commentaire 2 2 6 2 3 2 5" xfId="18136" xr:uid="{00000000-0005-0000-0000-00005F150000}"/>
    <cellStyle name="Commentaire 2 2 6 2 3 2 5 2" xfId="38020" xr:uid="{802E28E7-D38F-4240-913F-24D90FEB90BA}"/>
    <cellStyle name="Commentaire 2 2 6 2 3 2 6" xfId="24056" xr:uid="{00000000-0005-0000-0000-000060150000}"/>
    <cellStyle name="Commentaire 2 2 6 2 3 2 6 2" xfId="43919" xr:uid="{64C7EDBB-C9C1-4A1E-A29D-3591D0A0A163}"/>
    <cellStyle name="Commentaire 2 2 6 2 3 2 7" xfId="26304" xr:uid="{7795FE2E-53A9-4170-8946-3F74E22DEA4F}"/>
    <cellStyle name="Commentaire 2 2 6 2 3 3" xfId="12391" xr:uid="{00000000-0005-0000-0000-000061150000}"/>
    <cellStyle name="Commentaire 2 2 6 2 3 3 2" xfId="32377" xr:uid="{7940E487-83A1-420B-916B-56FA9DAC156A}"/>
    <cellStyle name="Commentaire 2 2 6 2 3 4" xfId="19055" xr:uid="{00000000-0005-0000-0000-000062150000}"/>
    <cellStyle name="Commentaire 2 2 6 2 3 4 2" xfId="38936" xr:uid="{8D7E153E-5D2A-4320-A5F3-E02A931990FF}"/>
    <cellStyle name="Commentaire 2 2 6 2 3 5" xfId="12835" xr:uid="{00000000-0005-0000-0000-000063150000}"/>
    <cellStyle name="Commentaire 2 2 6 2 3 5 2" xfId="32820" xr:uid="{AB80F45E-F143-4EF6-8ABF-726C9FA283F5}"/>
    <cellStyle name="Commentaire 2 2 6 2 3 6" xfId="11068" xr:uid="{00000000-0005-0000-0000-000064150000}"/>
    <cellStyle name="Commentaire 2 2 6 2 3 6 2" xfId="31064" xr:uid="{1AD7448F-A5A0-41EA-B2D1-7C2FED9B7456}"/>
    <cellStyle name="Commentaire 2 2 6 2 3 7" xfId="15278" xr:uid="{00000000-0005-0000-0000-000065150000}"/>
    <cellStyle name="Commentaire 2 2 6 2 3 7 2" xfId="35189" xr:uid="{993B525D-2A8C-4A3D-816B-3E7F89EB342C}"/>
    <cellStyle name="Commentaire 2 2 6 2 3 8" xfId="26303" xr:uid="{58A028C6-15CD-45AD-B8AE-B53E15219CAA}"/>
    <cellStyle name="Commentaire 2 2 6 2 4" xfId="4594" xr:uid="{00000000-0005-0000-0000-000066150000}"/>
    <cellStyle name="Commentaire 2 2 6 2 4 2" xfId="4595" xr:uid="{00000000-0005-0000-0000-000067150000}"/>
    <cellStyle name="Commentaire 2 2 6 2 4 2 2" xfId="12394" xr:uid="{00000000-0005-0000-0000-000068150000}"/>
    <cellStyle name="Commentaire 2 2 6 2 4 2 2 2" xfId="32380" xr:uid="{E8B10D35-92C1-4035-918A-4484E4536066}"/>
    <cellStyle name="Commentaire 2 2 6 2 4 2 3" xfId="19056" xr:uid="{00000000-0005-0000-0000-000069150000}"/>
    <cellStyle name="Commentaire 2 2 6 2 4 2 3 2" xfId="38937" xr:uid="{48BF8AC1-922A-4230-862E-8446B3935D42}"/>
    <cellStyle name="Commentaire 2 2 6 2 4 2 4" xfId="19767" xr:uid="{00000000-0005-0000-0000-00006A150000}"/>
    <cellStyle name="Commentaire 2 2 6 2 4 2 4 2" xfId="39644" xr:uid="{02C1BAA8-C2E7-4D37-B9CA-5822DAB4097F}"/>
    <cellStyle name="Commentaire 2 2 6 2 4 2 5" xfId="15384" xr:uid="{00000000-0005-0000-0000-00006B150000}"/>
    <cellStyle name="Commentaire 2 2 6 2 4 2 5 2" xfId="35292" xr:uid="{40BC3740-1013-4DCF-810E-E6BFFE82F502}"/>
    <cellStyle name="Commentaire 2 2 6 2 4 2 6" xfId="24058" xr:uid="{00000000-0005-0000-0000-00006C150000}"/>
    <cellStyle name="Commentaire 2 2 6 2 4 2 6 2" xfId="43921" xr:uid="{78461EC8-1C49-40AA-896E-4FC52B77FD33}"/>
    <cellStyle name="Commentaire 2 2 6 2 4 2 7" xfId="26306" xr:uid="{A77E3352-CB06-481A-9C7F-7F88747266BA}"/>
    <cellStyle name="Commentaire 2 2 6 2 4 3" xfId="12393" xr:uid="{00000000-0005-0000-0000-00006D150000}"/>
    <cellStyle name="Commentaire 2 2 6 2 4 3 2" xfId="32379" xr:uid="{67DE3E80-741B-4734-96D8-CF053FF49300}"/>
    <cellStyle name="Commentaire 2 2 6 2 4 4" xfId="19567" xr:uid="{00000000-0005-0000-0000-00006E150000}"/>
    <cellStyle name="Commentaire 2 2 6 2 4 4 2" xfId="39444" xr:uid="{1619217C-70DD-4EFA-915D-A532227CEFB0}"/>
    <cellStyle name="Commentaire 2 2 6 2 4 5" xfId="18866" xr:uid="{00000000-0005-0000-0000-00006F150000}"/>
    <cellStyle name="Commentaire 2 2 6 2 4 5 2" xfId="38749" xr:uid="{213D6052-4507-43B1-A949-2D2D20913193}"/>
    <cellStyle name="Commentaire 2 2 6 2 4 6" xfId="19150" xr:uid="{00000000-0005-0000-0000-000070150000}"/>
    <cellStyle name="Commentaire 2 2 6 2 4 6 2" xfId="39029" xr:uid="{24CCD89A-A7EB-4BD2-8787-143C4B93BB01}"/>
    <cellStyle name="Commentaire 2 2 6 2 4 7" xfId="24057" xr:uid="{00000000-0005-0000-0000-000071150000}"/>
    <cellStyle name="Commentaire 2 2 6 2 4 7 2" xfId="43920" xr:uid="{714D7816-0EAB-4D08-BF35-316FBB3C68C9}"/>
    <cellStyle name="Commentaire 2 2 6 2 4 8" xfId="26305" xr:uid="{D9011358-2D02-4327-AEE6-BC561F348600}"/>
    <cellStyle name="Commentaire 2 2 6 2 5" xfId="4596" xr:uid="{00000000-0005-0000-0000-000072150000}"/>
    <cellStyle name="Commentaire 2 2 6 2 5 2" xfId="12395" xr:uid="{00000000-0005-0000-0000-000073150000}"/>
    <cellStyle name="Commentaire 2 2 6 2 5 2 2" xfId="32381" xr:uid="{F367E40C-A33F-49C7-BF76-72A24CC8A568}"/>
    <cellStyle name="Commentaire 2 2 6 2 5 3" xfId="18229" xr:uid="{00000000-0005-0000-0000-000074150000}"/>
    <cellStyle name="Commentaire 2 2 6 2 5 3 2" xfId="38113" xr:uid="{F5E325B8-69C4-4E73-998B-84AC9840768D}"/>
    <cellStyle name="Commentaire 2 2 6 2 5 4" xfId="15868" xr:uid="{00000000-0005-0000-0000-000075150000}"/>
    <cellStyle name="Commentaire 2 2 6 2 5 4 2" xfId="35765" xr:uid="{44AD8057-9C7B-4C57-ADAA-4E09668C935F}"/>
    <cellStyle name="Commentaire 2 2 6 2 5 5" xfId="8545" xr:uid="{00000000-0005-0000-0000-000076150000}"/>
    <cellStyle name="Commentaire 2 2 6 2 5 5 2" xfId="28598" xr:uid="{6B01A604-DDB6-4F80-807E-AEDE76B1F6E2}"/>
    <cellStyle name="Commentaire 2 2 6 2 5 6" xfId="23625" xr:uid="{00000000-0005-0000-0000-000077150000}"/>
    <cellStyle name="Commentaire 2 2 6 2 5 6 2" xfId="43488" xr:uid="{FA1B9045-3958-4DA2-A90C-5DCCDA6DE154}"/>
    <cellStyle name="Commentaire 2 2 6 2 5 7" xfId="26307" xr:uid="{12284F31-9D4A-4034-AA50-FE8607F0D561}"/>
    <cellStyle name="Commentaire 2 2 6 2 6" xfId="10910" xr:uid="{00000000-0005-0000-0000-000078150000}"/>
    <cellStyle name="Commentaire 2 2 6 2 6 2" xfId="30907" xr:uid="{4773AC8B-BCB7-4583-8C4A-E657AD1A6E3C}"/>
    <cellStyle name="Commentaire 2 2 6 2 7" xfId="3664" xr:uid="{00000000-0005-0000-0000-000079150000}"/>
    <cellStyle name="Commentaire 2 2 6 3" xfId="4597" xr:uid="{00000000-0005-0000-0000-00007A150000}"/>
    <cellStyle name="Commentaire 2 2 6 3 2" xfId="4598" xr:uid="{00000000-0005-0000-0000-00007B150000}"/>
    <cellStyle name="Commentaire 2 2 6 3 2 2" xfId="12397" xr:uid="{00000000-0005-0000-0000-00007C150000}"/>
    <cellStyle name="Commentaire 2 2 6 3 2 2 2" xfId="32383" xr:uid="{8230DA6C-629F-4305-A6AD-FD64B796F127}"/>
    <cellStyle name="Commentaire 2 2 6 3 2 3" xfId="19569" xr:uid="{00000000-0005-0000-0000-00007D150000}"/>
    <cellStyle name="Commentaire 2 2 6 3 2 3 2" xfId="39446" xr:uid="{C3D99F4B-3E73-412B-B3A8-CB4F62056BD5}"/>
    <cellStyle name="Commentaire 2 2 6 3 2 4" xfId="19094" xr:uid="{00000000-0005-0000-0000-00007E150000}"/>
    <cellStyle name="Commentaire 2 2 6 3 2 4 2" xfId="38973" xr:uid="{846A2A21-3025-4347-80DB-620A38679DC6}"/>
    <cellStyle name="Commentaire 2 2 6 3 2 5" xfId="9425" xr:uid="{00000000-0005-0000-0000-00007F150000}"/>
    <cellStyle name="Commentaire 2 2 6 3 2 5 2" xfId="29451" xr:uid="{12B7BC0C-E6C6-440A-9396-584B15393544}"/>
    <cellStyle name="Commentaire 2 2 6 3 2 6" xfId="24060" xr:uid="{00000000-0005-0000-0000-000080150000}"/>
    <cellStyle name="Commentaire 2 2 6 3 2 6 2" xfId="43923" xr:uid="{19F36ED1-1D8C-4841-AEFE-FA69210D3C31}"/>
    <cellStyle name="Commentaire 2 2 6 3 2 7" xfId="26309" xr:uid="{23B55ED1-9A5C-45C5-9DDA-9713A7B9BEE4}"/>
    <cellStyle name="Commentaire 2 2 6 3 3" xfId="12396" xr:uid="{00000000-0005-0000-0000-000081150000}"/>
    <cellStyle name="Commentaire 2 2 6 3 3 2" xfId="32382" xr:uid="{BD3489AC-EDF9-4A82-B967-DAC77BCDAFCC}"/>
    <cellStyle name="Commentaire 2 2 6 3 4" xfId="19568" xr:uid="{00000000-0005-0000-0000-000082150000}"/>
    <cellStyle name="Commentaire 2 2 6 3 4 2" xfId="39445" xr:uid="{71E70BD2-EB6A-49FD-B704-844515D872D6}"/>
    <cellStyle name="Commentaire 2 2 6 3 5" xfId="10269" xr:uid="{00000000-0005-0000-0000-000083150000}"/>
    <cellStyle name="Commentaire 2 2 6 3 5 2" xfId="30282" xr:uid="{80F6E1F1-CDBA-4F81-BA3C-A1AF20009EC9}"/>
    <cellStyle name="Commentaire 2 2 6 3 6" xfId="15846" xr:uid="{00000000-0005-0000-0000-000084150000}"/>
    <cellStyle name="Commentaire 2 2 6 3 6 2" xfId="35744" xr:uid="{1BA2E8C1-EDE3-49AA-9B03-67E36590166B}"/>
    <cellStyle name="Commentaire 2 2 6 3 7" xfId="24059" xr:uid="{00000000-0005-0000-0000-000085150000}"/>
    <cellStyle name="Commentaire 2 2 6 3 7 2" xfId="43922" xr:uid="{4FE04F07-7565-4503-B4CA-DD74D31FD25E}"/>
    <cellStyle name="Commentaire 2 2 6 3 8" xfId="26308" xr:uid="{2606E408-71F2-4FDA-B2F1-91CFE495823C}"/>
    <cellStyle name="Commentaire 2 2 6 4" xfId="4599" xr:uid="{00000000-0005-0000-0000-000086150000}"/>
    <cellStyle name="Commentaire 2 2 6 4 2" xfId="4600" xr:uid="{00000000-0005-0000-0000-000087150000}"/>
    <cellStyle name="Commentaire 2 2 6 4 2 2" xfId="12399" xr:uid="{00000000-0005-0000-0000-000088150000}"/>
    <cellStyle name="Commentaire 2 2 6 4 2 2 2" xfId="32385" xr:uid="{16118C2E-D7E0-40E3-8409-9F990E3A0524}"/>
    <cellStyle name="Commentaire 2 2 6 4 2 3" xfId="16506" xr:uid="{00000000-0005-0000-0000-000089150000}"/>
    <cellStyle name="Commentaire 2 2 6 4 2 3 2" xfId="36399" xr:uid="{A86BED4C-EB00-4F22-AC1E-F25A50187B43}"/>
    <cellStyle name="Commentaire 2 2 6 4 2 4" xfId="13132" xr:uid="{00000000-0005-0000-0000-00008A150000}"/>
    <cellStyle name="Commentaire 2 2 6 4 2 4 2" xfId="33107" xr:uid="{9D0BFF29-07F6-41AC-AE21-58B21A65EB86}"/>
    <cellStyle name="Commentaire 2 2 6 4 2 5" xfId="16825" xr:uid="{00000000-0005-0000-0000-00008B150000}"/>
    <cellStyle name="Commentaire 2 2 6 4 2 5 2" xfId="36716" xr:uid="{BBB164E7-C185-4CC6-9D56-D8CFB36340BE}"/>
    <cellStyle name="Commentaire 2 2 6 4 2 6" xfId="22476" xr:uid="{00000000-0005-0000-0000-00008C150000}"/>
    <cellStyle name="Commentaire 2 2 6 4 2 6 2" xfId="42348" xr:uid="{891C7786-8F26-496F-B787-71E79067D681}"/>
    <cellStyle name="Commentaire 2 2 6 4 2 7" xfId="26311" xr:uid="{FA81CD52-484F-4A33-8A4E-860AE6721F3F}"/>
    <cellStyle name="Commentaire 2 2 6 4 3" xfId="12398" xr:uid="{00000000-0005-0000-0000-00008D150000}"/>
    <cellStyle name="Commentaire 2 2 6 4 3 2" xfId="32384" xr:uid="{CC7A3FF7-647B-47F5-97E4-71659FF2B064}"/>
    <cellStyle name="Commentaire 2 2 6 4 4" xfId="19570" xr:uid="{00000000-0005-0000-0000-00008E150000}"/>
    <cellStyle name="Commentaire 2 2 6 4 4 2" xfId="39447" xr:uid="{E3C3D2B1-1E92-4741-B4C6-FB7A662A3B9C}"/>
    <cellStyle name="Commentaire 2 2 6 4 5" xfId="20009" xr:uid="{00000000-0005-0000-0000-00008F150000}"/>
    <cellStyle name="Commentaire 2 2 6 4 5 2" xfId="39885" xr:uid="{A804528E-F362-480F-BD26-D703DF1AF4E6}"/>
    <cellStyle name="Commentaire 2 2 6 4 6" xfId="9469" xr:uid="{00000000-0005-0000-0000-000090150000}"/>
    <cellStyle name="Commentaire 2 2 6 4 6 2" xfId="29495" xr:uid="{8F6D77A3-E36B-4540-90A0-38EB42196AE8}"/>
    <cellStyle name="Commentaire 2 2 6 4 7" xfId="24061" xr:uid="{00000000-0005-0000-0000-000091150000}"/>
    <cellStyle name="Commentaire 2 2 6 4 7 2" xfId="43924" xr:uid="{966A9A87-1514-4F58-8055-400E2CD578AC}"/>
    <cellStyle name="Commentaire 2 2 6 4 8" xfId="26310" xr:uid="{84B928D0-3AC7-4E77-82C9-23327C83144B}"/>
    <cellStyle name="Commentaire 2 2 6 5" xfId="4601" xr:uid="{00000000-0005-0000-0000-000092150000}"/>
    <cellStyle name="Commentaire 2 2 6 5 2" xfId="4602" xr:uid="{00000000-0005-0000-0000-000093150000}"/>
    <cellStyle name="Commentaire 2 2 6 5 2 2" xfId="12401" xr:uid="{00000000-0005-0000-0000-000094150000}"/>
    <cellStyle name="Commentaire 2 2 6 5 2 2 2" xfId="32387" xr:uid="{2371A4B2-5EAA-4ACD-9CD9-1DE1A2B9FFA7}"/>
    <cellStyle name="Commentaire 2 2 6 5 2 3" xfId="19572" xr:uid="{00000000-0005-0000-0000-000095150000}"/>
    <cellStyle name="Commentaire 2 2 6 5 2 3 2" xfId="39449" xr:uid="{5827E632-E3C3-4C9B-B7FA-478F5A3CB5FC}"/>
    <cellStyle name="Commentaire 2 2 6 5 2 4" xfId="19502" xr:uid="{00000000-0005-0000-0000-000096150000}"/>
    <cellStyle name="Commentaire 2 2 6 5 2 4 2" xfId="39380" xr:uid="{EAAA855C-AE24-4524-9B4D-AC9CF2BBEE8F}"/>
    <cellStyle name="Commentaire 2 2 6 5 2 5" xfId="19241" xr:uid="{00000000-0005-0000-0000-000097150000}"/>
    <cellStyle name="Commentaire 2 2 6 5 2 5 2" xfId="39119" xr:uid="{440DD1EA-0343-4D0D-9523-C82386974D27}"/>
    <cellStyle name="Commentaire 2 2 6 5 2 6" xfId="24063" xr:uid="{00000000-0005-0000-0000-000098150000}"/>
    <cellStyle name="Commentaire 2 2 6 5 2 6 2" xfId="43926" xr:uid="{DD20E555-C505-4FB1-87F9-54615D1DB2ED}"/>
    <cellStyle name="Commentaire 2 2 6 5 2 7" xfId="26313" xr:uid="{12463EA2-5341-4CFA-A406-A4B7220DED1A}"/>
    <cellStyle name="Commentaire 2 2 6 5 3" xfId="12400" xr:uid="{00000000-0005-0000-0000-000099150000}"/>
    <cellStyle name="Commentaire 2 2 6 5 3 2" xfId="32386" xr:uid="{639A2CF3-B7DD-41D1-9A5D-A58305707A4F}"/>
    <cellStyle name="Commentaire 2 2 6 5 4" xfId="19571" xr:uid="{00000000-0005-0000-0000-00009A150000}"/>
    <cellStyle name="Commentaire 2 2 6 5 4 2" xfId="39448" xr:uid="{55EFBBE5-D800-460E-8B69-D4820DDEEB4B}"/>
    <cellStyle name="Commentaire 2 2 6 5 5" xfId="9260" xr:uid="{00000000-0005-0000-0000-00009B150000}"/>
    <cellStyle name="Commentaire 2 2 6 5 5 2" xfId="29288" xr:uid="{6F23B878-FE18-4709-9145-803117D751A6}"/>
    <cellStyle name="Commentaire 2 2 6 5 6" xfId="15273" xr:uid="{00000000-0005-0000-0000-00009C150000}"/>
    <cellStyle name="Commentaire 2 2 6 5 6 2" xfId="35184" xr:uid="{006E2204-005E-478A-A8AF-2121341E2B9E}"/>
    <cellStyle name="Commentaire 2 2 6 5 7" xfId="24062" xr:uid="{00000000-0005-0000-0000-00009D150000}"/>
    <cellStyle name="Commentaire 2 2 6 5 7 2" xfId="43925" xr:uid="{98FAFA22-7AEA-4860-BEF3-736409EF57D2}"/>
    <cellStyle name="Commentaire 2 2 6 5 8" xfId="26312" xr:uid="{A072BDCD-34DE-4FA8-9ACD-440BACAA9DDF}"/>
    <cellStyle name="Commentaire 2 2 6 6" xfId="4603" xr:uid="{00000000-0005-0000-0000-00009E150000}"/>
    <cellStyle name="Commentaire 2 2 6 6 2" xfId="12402" xr:uid="{00000000-0005-0000-0000-00009F150000}"/>
    <cellStyle name="Commentaire 2 2 6 6 2 2" xfId="32388" xr:uid="{7132D6EE-97B4-402F-8F0B-3DEB64830B45}"/>
    <cellStyle name="Commentaire 2 2 6 6 3" xfId="17652" xr:uid="{00000000-0005-0000-0000-0000A0150000}"/>
    <cellStyle name="Commentaire 2 2 6 6 3 2" xfId="37537" xr:uid="{8CF399B4-2AB7-4A3C-932D-8B7CB1850C04}"/>
    <cellStyle name="Commentaire 2 2 6 6 4" xfId="10278" xr:uid="{00000000-0005-0000-0000-0000A1150000}"/>
    <cellStyle name="Commentaire 2 2 6 6 4 2" xfId="30291" xr:uid="{00F6C78A-DFCB-479F-AB0B-5BEB4BAF930C}"/>
    <cellStyle name="Commentaire 2 2 6 6 5" xfId="14738" xr:uid="{00000000-0005-0000-0000-0000A2150000}"/>
    <cellStyle name="Commentaire 2 2 6 6 5 2" xfId="34649" xr:uid="{076AABA1-BCD6-4477-B51F-7952563F5C99}"/>
    <cellStyle name="Commentaire 2 2 6 6 6" xfId="24064" xr:uid="{00000000-0005-0000-0000-0000A3150000}"/>
    <cellStyle name="Commentaire 2 2 6 6 6 2" xfId="43927" xr:uid="{621CDA71-7D82-405F-8F35-EF8A2061A5A5}"/>
    <cellStyle name="Commentaire 2 2 6 6 7" xfId="26314" xr:uid="{BF46B86A-2403-4313-B69C-25F1B8BBC147}"/>
    <cellStyle name="Commentaire 2 2 6 7" xfId="10751" xr:uid="{00000000-0005-0000-0000-0000A4150000}"/>
    <cellStyle name="Commentaire 2 2 6 7 2" xfId="30752" xr:uid="{0A8CA6E7-E0AE-4DD9-AC90-3CC1B704D177}"/>
    <cellStyle name="Commentaire 2 2 7" xfId="2641" xr:uid="{00000000-0005-0000-0000-0000A5150000}"/>
    <cellStyle name="Commentaire 2 2 7 2" xfId="4604" xr:uid="{00000000-0005-0000-0000-0000A6150000}"/>
    <cellStyle name="Commentaire 2 2 7 2 2" xfId="4605" xr:uid="{00000000-0005-0000-0000-0000A7150000}"/>
    <cellStyle name="Commentaire 2 2 7 2 2 2" xfId="12404" xr:uid="{00000000-0005-0000-0000-0000A8150000}"/>
    <cellStyle name="Commentaire 2 2 7 2 2 2 2" xfId="32390" xr:uid="{71CC72E0-415B-47B7-8198-A78292F0A445}"/>
    <cellStyle name="Commentaire 2 2 7 2 2 3" xfId="9217" xr:uid="{00000000-0005-0000-0000-0000A9150000}"/>
    <cellStyle name="Commentaire 2 2 7 2 2 3 2" xfId="29247" xr:uid="{417DD72C-03E4-4644-8438-EDEEE1533675}"/>
    <cellStyle name="Commentaire 2 2 7 2 2 4" xfId="8758" xr:uid="{00000000-0005-0000-0000-0000AA150000}"/>
    <cellStyle name="Commentaire 2 2 7 2 2 4 2" xfId="28801" xr:uid="{4993DD87-D8DE-45D3-A063-E30A57308679}"/>
    <cellStyle name="Commentaire 2 2 7 2 2 5" xfId="10203" xr:uid="{00000000-0005-0000-0000-0000AB150000}"/>
    <cellStyle name="Commentaire 2 2 7 2 2 5 2" xfId="30217" xr:uid="{2B569AC5-0AE3-4DF5-840A-7C909D34BF2D}"/>
    <cellStyle name="Commentaire 2 2 7 2 2 6" xfId="24066" xr:uid="{00000000-0005-0000-0000-0000AC150000}"/>
    <cellStyle name="Commentaire 2 2 7 2 2 6 2" xfId="43929" xr:uid="{0D3BDCF2-BD21-46EF-AAFD-6DEB16C526A2}"/>
    <cellStyle name="Commentaire 2 2 7 2 2 7" xfId="26316" xr:uid="{BB3FA746-9ABB-4EB8-AD8E-5B0FE572DE28}"/>
    <cellStyle name="Commentaire 2 2 7 2 3" xfId="12403" xr:uid="{00000000-0005-0000-0000-0000AD150000}"/>
    <cellStyle name="Commentaire 2 2 7 2 3 2" xfId="32389" xr:uid="{CAD54697-E0BF-4B87-A8E5-A52B70E045B3}"/>
    <cellStyle name="Commentaire 2 2 7 2 4" xfId="16639" xr:uid="{00000000-0005-0000-0000-0000AE150000}"/>
    <cellStyle name="Commentaire 2 2 7 2 4 2" xfId="36532" xr:uid="{4800CA87-E509-4885-B337-69D25192875E}"/>
    <cellStyle name="Commentaire 2 2 7 2 5" xfId="8502" xr:uid="{00000000-0005-0000-0000-0000AF150000}"/>
    <cellStyle name="Commentaire 2 2 7 2 5 2" xfId="28571" xr:uid="{F13D3229-9BD8-4CE6-BA75-904F98025915}"/>
    <cellStyle name="Commentaire 2 2 7 2 6" xfId="22518" xr:uid="{00000000-0005-0000-0000-0000B0150000}"/>
    <cellStyle name="Commentaire 2 2 7 2 6 2" xfId="42390" xr:uid="{CA909B13-4BD1-47AB-B595-E2F9B4856A48}"/>
    <cellStyle name="Commentaire 2 2 7 2 7" xfId="24065" xr:uid="{00000000-0005-0000-0000-0000B1150000}"/>
    <cellStyle name="Commentaire 2 2 7 2 7 2" xfId="43928" xr:uid="{CE4DBBEC-7D56-4D0D-841B-3BED249C75F0}"/>
    <cellStyle name="Commentaire 2 2 7 2 8" xfId="26315" xr:uid="{34571472-1E01-4C8C-9094-A32AC398E124}"/>
    <cellStyle name="Commentaire 2 2 7 3" xfId="4606" xr:uid="{00000000-0005-0000-0000-0000B2150000}"/>
    <cellStyle name="Commentaire 2 2 7 3 2" xfId="4607" xr:uid="{00000000-0005-0000-0000-0000B3150000}"/>
    <cellStyle name="Commentaire 2 2 7 3 2 2" xfId="12406" xr:uid="{00000000-0005-0000-0000-0000B4150000}"/>
    <cellStyle name="Commentaire 2 2 7 3 2 2 2" xfId="32392" xr:uid="{CC0BD55F-745F-4454-9731-F2AB2A8EB575}"/>
    <cellStyle name="Commentaire 2 2 7 3 2 3" xfId="9672" xr:uid="{00000000-0005-0000-0000-0000B5150000}"/>
    <cellStyle name="Commentaire 2 2 7 3 2 3 2" xfId="29698" xr:uid="{AE7D8AD1-A3A6-4DFF-AD2C-9A73C07ACF27}"/>
    <cellStyle name="Commentaire 2 2 7 3 2 4" xfId="18126" xr:uid="{00000000-0005-0000-0000-0000B6150000}"/>
    <cellStyle name="Commentaire 2 2 7 3 2 4 2" xfId="38010" xr:uid="{9A7A19B5-2203-44F6-B17D-0BC9A59E40CA}"/>
    <cellStyle name="Commentaire 2 2 7 3 2 5" xfId="9128" xr:uid="{00000000-0005-0000-0000-0000B7150000}"/>
    <cellStyle name="Commentaire 2 2 7 3 2 5 2" xfId="29159" xr:uid="{6A18ACC1-35B8-4BB2-BDC7-1BE83F72B85C}"/>
    <cellStyle name="Commentaire 2 2 7 3 2 6" xfId="19713" xr:uid="{00000000-0005-0000-0000-0000B8150000}"/>
    <cellStyle name="Commentaire 2 2 7 3 2 6 2" xfId="39590" xr:uid="{7403D143-B051-440B-B219-440BCA65C3CA}"/>
    <cellStyle name="Commentaire 2 2 7 3 2 7" xfId="26318" xr:uid="{4D119C8F-252E-4661-9FEB-0B3254A0B349}"/>
    <cellStyle name="Commentaire 2 2 7 3 3" xfId="12405" xr:uid="{00000000-0005-0000-0000-0000B9150000}"/>
    <cellStyle name="Commentaire 2 2 7 3 3 2" xfId="32391" xr:uid="{F8A18190-60F9-4841-A333-3A148A8B205D}"/>
    <cellStyle name="Commentaire 2 2 7 3 4" xfId="16355" xr:uid="{00000000-0005-0000-0000-0000BA150000}"/>
    <cellStyle name="Commentaire 2 2 7 3 4 2" xfId="36248" xr:uid="{8A048D7B-F411-4C40-ADC8-85DEE08C4C90}"/>
    <cellStyle name="Commentaire 2 2 7 3 5" xfId="20223" xr:uid="{00000000-0005-0000-0000-0000BB150000}"/>
    <cellStyle name="Commentaire 2 2 7 3 5 2" xfId="40099" xr:uid="{F1B1C41B-224A-43F5-A3C6-A0DF514B12BD}"/>
    <cellStyle name="Commentaire 2 2 7 3 6" xfId="12833" xr:uid="{00000000-0005-0000-0000-0000BC150000}"/>
    <cellStyle name="Commentaire 2 2 7 3 6 2" xfId="32818" xr:uid="{745D7C44-6FEB-4FB5-9087-624717FD9652}"/>
    <cellStyle name="Commentaire 2 2 7 3 7" xfId="9438" xr:uid="{00000000-0005-0000-0000-0000BD150000}"/>
    <cellStyle name="Commentaire 2 2 7 3 7 2" xfId="29464" xr:uid="{D8766603-DFF8-44CD-81A0-755A5C13469C}"/>
    <cellStyle name="Commentaire 2 2 7 3 8" xfId="26317" xr:uid="{BDC8B5A2-6813-4A43-B78E-7043349274C2}"/>
    <cellStyle name="Commentaire 2 2 7 4" xfId="4608" xr:uid="{00000000-0005-0000-0000-0000BE150000}"/>
    <cellStyle name="Commentaire 2 2 7 4 2" xfId="4609" xr:uid="{00000000-0005-0000-0000-0000BF150000}"/>
    <cellStyle name="Commentaire 2 2 7 4 2 2" xfId="12408" xr:uid="{00000000-0005-0000-0000-0000C0150000}"/>
    <cellStyle name="Commentaire 2 2 7 4 2 2 2" xfId="32394" xr:uid="{A86784A8-3EFA-4886-888B-39614861CB2B}"/>
    <cellStyle name="Commentaire 2 2 7 4 2 3" xfId="16360" xr:uid="{00000000-0005-0000-0000-0000C1150000}"/>
    <cellStyle name="Commentaire 2 2 7 4 2 3 2" xfId="36253" xr:uid="{505C1797-89A6-489F-B8F7-A28B03E01B4B}"/>
    <cellStyle name="Commentaire 2 2 7 4 2 4" xfId="20079" xr:uid="{00000000-0005-0000-0000-0000C2150000}"/>
    <cellStyle name="Commentaire 2 2 7 4 2 4 2" xfId="39955" xr:uid="{FED72EF6-ADC8-4876-9C8E-1E3D3D5ABD5F}"/>
    <cellStyle name="Commentaire 2 2 7 4 2 5" xfId="19938" xr:uid="{00000000-0005-0000-0000-0000C3150000}"/>
    <cellStyle name="Commentaire 2 2 7 4 2 5 2" xfId="39815" xr:uid="{2706DCE5-0453-43C3-BF13-8172A05F2DED}"/>
    <cellStyle name="Commentaire 2 2 7 4 2 6" xfId="23409" xr:uid="{00000000-0005-0000-0000-0000C4150000}"/>
    <cellStyle name="Commentaire 2 2 7 4 2 6 2" xfId="43272" xr:uid="{1DD2FF7F-B659-4773-8112-D5A1E0FDF492}"/>
    <cellStyle name="Commentaire 2 2 7 4 2 7" xfId="26320" xr:uid="{ED88B4B0-EDBF-458F-A53D-AFDDA3D3EA39}"/>
    <cellStyle name="Commentaire 2 2 7 4 3" xfId="12407" xr:uid="{00000000-0005-0000-0000-0000C5150000}"/>
    <cellStyle name="Commentaire 2 2 7 4 3 2" xfId="32393" xr:uid="{6796DC38-F99C-4080-B2CB-0CB0D22F5BB7}"/>
    <cellStyle name="Commentaire 2 2 7 4 4" xfId="20153" xr:uid="{00000000-0005-0000-0000-0000C6150000}"/>
    <cellStyle name="Commentaire 2 2 7 4 4 2" xfId="40029" xr:uid="{E4B62872-2439-4284-A3D3-00BD86352614}"/>
    <cellStyle name="Commentaire 2 2 7 4 5" xfId="16162" xr:uid="{00000000-0005-0000-0000-0000C7150000}"/>
    <cellStyle name="Commentaire 2 2 7 4 5 2" xfId="36055" xr:uid="{BF7BD21D-1951-40DB-BBA6-E1E03F58362E}"/>
    <cellStyle name="Commentaire 2 2 7 4 6" xfId="22520" xr:uid="{00000000-0005-0000-0000-0000C8150000}"/>
    <cellStyle name="Commentaire 2 2 7 4 6 2" xfId="42392" xr:uid="{3572C62B-ADEF-4FDA-93F3-79FE2C5D4359}"/>
    <cellStyle name="Commentaire 2 2 7 4 7" xfId="20200" xr:uid="{00000000-0005-0000-0000-0000C9150000}"/>
    <cellStyle name="Commentaire 2 2 7 4 7 2" xfId="40076" xr:uid="{6691A518-F6C2-4F8C-BD05-474F8D402BB2}"/>
    <cellStyle name="Commentaire 2 2 7 4 8" xfId="26319" xr:uid="{2D0F7ABE-FA2E-4D80-A7BC-0C0374F78B4C}"/>
    <cellStyle name="Commentaire 2 2 7 5" xfId="4610" xr:uid="{00000000-0005-0000-0000-0000CA150000}"/>
    <cellStyle name="Commentaire 2 2 7 5 2" xfId="12409" xr:uid="{00000000-0005-0000-0000-0000CB150000}"/>
    <cellStyle name="Commentaire 2 2 7 5 2 2" xfId="32395" xr:uid="{1CC4D278-92B9-4240-B296-5BEFE0249FFC}"/>
    <cellStyle name="Commentaire 2 2 7 5 3" xfId="18233" xr:uid="{00000000-0005-0000-0000-0000CC150000}"/>
    <cellStyle name="Commentaire 2 2 7 5 3 2" xfId="38117" xr:uid="{B3397C4D-7607-4AA2-83AD-3AC6B0705F40}"/>
    <cellStyle name="Commentaire 2 2 7 5 4" xfId="20252" xr:uid="{00000000-0005-0000-0000-0000CD150000}"/>
    <cellStyle name="Commentaire 2 2 7 5 4 2" xfId="40128" xr:uid="{E8B12E7F-6956-4404-B1B8-3370C91A36BE}"/>
    <cellStyle name="Commentaire 2 2 7 5 5" xfId="12267" xr:uid="{00000000-0005-0000-0000-0000CE150000}"/>
    <cellStyle name="Commentaire 2 2 7 5 5 2" xfId="32256" xr:uid="{7E981A36-D974-46F2-9E82-D6FE78218929}"/>
    <cellStyle name="Commentaire 2 2 7 5 6" xfId="23630" xr:uid="{00000000-0005-0000-0000-0000CF150000}"/>
    <cellStyle name="Commentaire 2 2 7 5 6 2" xfId="43493" xr:uid="{A0B23137-8D67-4910-9380-E7DF30352243}"/>
    <cellStyle name="Commentaire 2 2 7 5 7" xfId="26321" xr:uid="{1C073087-5359-4D0B-B203-B06402FE0F77}"/>
    <cellStyle name="Commentaire 2 2 7 6" xfId="10911" xr:uid="{00000000-0005-0000-0000-0000D0150000}"/>
    <cellStyle name="Commentaire 2 2 7 6 2" xfId="30908" xr:uid="{CB352BED-BD26-440F-BB02-7DFF1B8E632E}"/>
    <cellStyle name="Commentaire 2 2 7 7" xfId="3665" xr:uid="{00000000-0005-0000-0000-0000D1150000}"/>
    <cellStyle name="Commentaire 2 2 8" xfId="4611" xr:uid="{00000000-0005-0000-0000-0000D2150000}"/>
    <cellStyle name="Commentaire 2 2 8 2" xfId="4612" xr:uid="{00000000-0005-0000-0000-0000D3150000}"/>
    <cellStyle name="Commentaire 2 2 8 2 2" xfId="12411" xr:uid="{00000000-0005-0000-0000-0000D4150000}"/>
    <cellStyle name="Commentaire 2 2 8 2 2 2" xfId="32397" xr:uid="{E72B0A6F-90A2-4A53-ACF1-4F1027AD859F}"/>
    <cellStyle name="Commentaire 2 2 8 2 3" xfId="10243" xr:uid="{00000000-0005-0000-0000-0000D5150000}"/>
    <cellStyle name="Commentaire 2 2 8 2 3 2" xfId="30256" xr:uid="{4C8D24BC-0A64-4672-8D7F-FE26ACD23422}"/>
    <cellStyle name="Commentaire 2 2 8 2 4" xfId="10961" xr:uid="{00000000-0005-0000-0000-0000D6150000}"/>
    <cellStyle name="Commentaire 2 2 8 2 4 2" xfId="30958" xr:uid="{91247AF5-207B-425D-BEA7-6400B502C8BC}"/>
    <cellStyle name="Commentaire 2 2 8 2 5" xfId="9713" xr:uid="{00000000-0005-0000-0000-0000D7150000}"/>
    <cellStyle name="Commentaire 2 2 8 2 5 2" xfId="29739" xr:uid="{4FAC3096-1DF4-4075-8026-E4F21ACEF391}"/>
    <cellStyle name="Commentaire 2 2 8 2 6" xfId="24068" xr:uid="{00000000-0005-0000-0000-0000D8150000}"/>
    <cellStyle name="Commentaire 2 2 8 2 6 2" xfId="43931" xr:uid="{E2057853-EA85-4CA5-84AF-0559884C5728}"/>
    <cellStyle name="Commentaire 2 2 8 2 7" xfId="26323" xr:uid="{4DD57C21-5BC7-4068-B4D3-82E4691A9402}"/>
    <cellStyle name="Commentaire 2 2 8 3" xfId="12410" xr:uid="{00000000-0005-0000-0000-0000D9150000}"/>
    <cellStyle name="Commentaire 2 2 8 3 2" xfId="32396" xr:uid="{6BFAE23E-F2EF-4DAE-8BAC-978D4509EF89}"/>
    <cellStyle name="Commentaire 2 2 8 4" xfId="9225" xr:uid="{00000000-0005-0000-0000-0000DA150000}"/>
    <cellStyle name="Commentaire 2 2 8 4 2" xfId="29255" xr:uid="{DDABCD6B-64CC-400A-A847-C849BABCBDD4}"/>
    <cellStyle name="Commentaire 2 2 8 5" xfId="18214" xr:uid="{00000000-0005-0000-0000-0000DB150000}"/>
    <cellStyle name="Commentaire 2 2 8 5 2" xfId="38098" xr:uid="{DAF0F808-47D6-4538-BE61-449B67AAA934}"/>
    <cellStyle name="Commentaire 2 2 8 6" xfId="15383" xr:uid="{00000000-0005-0000-0000-0000DC150000}"/>
    <cellStyle name="Commentaire 2 2 8 6 2" xfId="35291" xr:uid="{BE4452C7-D400-4A07-ADFF-327676DDE2A2}"/>
    <cellStyle name="Commentaire 2 2 8 7" xfId="24067" xr:uid="{00000000-0005-0000-0000-0000DD150000}"/>
    <cellStyle name="Commentaire 2 2 8 7 2" xfId="43930" xr:uid="{1DEEC0CF-C863-4290-96D8-9E4B46DA4075}"/>
    <cellStyle name="Commentaire 2 2 8 8" xfId="26322" xr:uid="{5FAE1C5D-01CF-4F10-92C0-3A5C87A46064}"/>
    <cellStyle name="Commentaire 2 2 9" xfId="4613" xr:uid="{00000000-0005-0000-0000-0000DE150000}"/>
    <cellStyle name="Commentaire 2 2 9 2" xfId="4614" xr:uid="{00000000-0005-0000-0000-0000DF150000}"/>
    <cellStyle name="Commentaire 2 2 9 2 2" xfId="12413" xr:uid="{00000000-0005-0000-0000-0000E0150000}"/>
    <cellStyle name="Commentaire 2 2 9 2 2 2" xfId="32399" xr:uid="{9E9D64B5-601A-4FE6-BC6C-0519965314B3}"/>
    <cellStyle name="Commentaire 2 2 9 2 3" xfId="19573" xr:uid="{00000000-0005-0000-0000-0000E1150000}"/>
    <cellStyle name="Commentaire 2 2 9 2 3 2" xfId="39450" xr:uid="{C966426E-0434-484D-B4D1-99DB4E4337C9}"/>
    <cellStyle name="Commentaire 2 2 9 2 4" xfId="9637" xr:uid="{00000000-0005-0000-0000-0000E2150000}"/>
    <cellStyle name="Commentaire 2 2 9 2 4 2" xfId="29663" xr:uid="{76215A77-054B-4F76-AE7C-0B7438DDF79D}"/>
    <cellStyle name="Commentaire 2 2 9 2 5" xfId="22516" xr:uid="{00000000-0005-0000-0000-0000E3150000}"/>
    <cellStyle name="Commentaire 2 2 9 2 5 2" xfId="42388" xr:uid="{DB890350-EDB3-4E98-B374-9622DC05AF12}"/>
    <cellStyle name="Commentaire 2 2 9 2 6" xfId="24070" xr:uid="{00000000-0005-0000-0000-0000E4150000}"/>
    <cellStyle name="Commentaire 2 2 9 2 6 2" xfId="43933" xr:uid="{0893DC64-B1AB-4BEF-B72B-4ED213A1A77E}"/>
    <cellStyle name="Commentaire 2 2 9 2 7" xfId="26325" xr:uid="{8D430133-2A46-44C8-9D54-47F79EA2DAEC}"/>
    <cellStyle name="Commentaire 2 2 9 3" xfId="12412" xr:uid="{00000000-0005-0000-0000-0000E5150000}"/>
    <cellStyle name="Commentaire 2 2 9 3 2" xfId="32398" xr:uid="{03BC0065-E7AC-4E9C-91C3-C943D2D22A59}"/>
    <cellStyle name="Commentaire 2 2 9 4" xfId="20154" xr:uid="{00000000-0005-0000-0000-0000E6150000}"/>
    <cellStyle name="Commentaire 2 2 9 4 2" xfId="40030" xr:uid="{160E537C-B58D-412B-8021-64008C457730}"/>
    <cellStyle name="Commentaire 2 2 9 5" xfId="15279" xr:uid="{00000000-0005-0000-0000-0000E7150000}"/>
    <cellStyle name="Commentaire 2 2 9 5 2" xfId="35190" xr:uid="{6C52808C-228E-445D-9E80-C7041D334992}"/>
    <cellStyle name="Commentaire 2 2 9 6" xfId="8546" xr:uid="{00000000-0005-0000-0000-0000E8150000}"/>
    <cellStyle name="Commentaire 2 2 9 6 2" xfId="28599" xr:uid="{6C60FBDE-8792-4AAB-949D-A81ACC91A6CB}"/>
    <cellStyle name="Commentaire 2 2 9 7" xfId="24069" xr:uid="{00000000-0005-0000-0000-0000E9150000}"/>
    <cellStyle name="Commentaire 2 2 9 7 2" xfId="43932" xr:uid="{B565044E-D729-4630-90B4-5E6FB93AB728}"/>
    <cellStyle name="Commentaire 2 2 9 8" xfId="26324" xr:uid="{68FEFAFD-FB22-438C-A3FD-CB86D9C7BA28}"/>
    <cellStyle name="Commentaire 2 3" xfId="198" xr:uid="{00000000-0005-0000-0000-0000EA150000}"/>
    <cellStyle name="Commentaire 2 3 10" xfId="8712" xr:uid="{00000000-0005-0000-0000-0000EB150000}"/>
    <cellStyle name="Commentaire 2 3 10 2" xfId="28758" xr:uid="{B5735D67-9A9C-4FD1-87C2-34336482B546}"/>
    <cellStyle name="Commentaire 2 3 2" xfId="2513" xr:uid="{00000000-0005-0000-0000-0000EC150000}"/>
    <cellStyle name="Commentaire 2 3 2 2" xfId="2642" xr:uid="{00000000-0005-0000-0000-0000ED150000}"/>
    <cellStyle name="Commentaire 2 3 2 2 2" xfId="4615" xr:uid="{00000000-0005-0000-0000-0000EE150000}"/>
    <cellStyle name="Commentaire 2 3 2 2 2 2" xfId="4616" xr:uid="{00000000-0005-0000-0000-0000EF150000}"/>
    <cellStyle name="Commentaire 2 3 2 2 2 2 2" xfId="12415" xr:uid="{00000000-0005-0000-0000-0000F0150000}"/>
    <cellStyle name="Commentaire 2 3 2 2 2 2 2 2" xfId="32401" xr:uid="{5AD048E1-20EE-4250-A8B8-FD8CB440121A}"/>
    <cellStyle name="Commentaire 2 3 2 2 2 2 3" xfId="18238" xr:uid="{00000000-0005-0000-0000-0000F1150000}"/>
    <cellStyle name="Commentaire 2 3 2 2 2 2 3 2" xfId="38122" xr:uid="{64A01734-BD41-41BE-8EBF-92A1E39CD43E}"/>
    <cellStyle name="Commentaire 2 3 2 2 2 2 4" xfId="20313" xr:uid="{00000000-0005-0000-0000-0000F2150000}"/>
    <cellStyle name="Commentaire 2 3 2 2 2 2 4 2" xfId="40188" xr:uid="{FD0617B6-ADEB-4052-8778-517864176BAD}"/>
    <cellStyle name="Commentaire 2 3 2 2 2 2 5" xfId="17651" xr:uid="{00000000-0005-0000-0000-0000F3150000}"/>
    <cellStyle name="Commentaire 2 3 2 2 2 2 5 2" xfId="37536" xr:uid="{1E1AA408-3A11-4EA8-9C75-86FA71BF1321}"/>
    <cellStyle name="Commentaire 2 3 2 2 2 2 6" xfId="23635" xr:uid="{00000000-0005-0000-0000-0000F4150000}"/>
    <cellStyle name="Commentaire 2 3 2 2 2 2 6 2" xfId="43498" xr:uid="{B6DA9991-2BE5-4186-B43D-F7606ED95FBD}"/>
    <cellStyle name="Commentaire 2 3 2 2 2 2 7" xfId="26327" xr:uid="{E4FCB215-AEA2-4D66-A771-9F05DF92A035}"/>
    <cellStyle name="Commentaire 2 3 2 2 2 3" xfId="12414" xr:uid="{00000000-0005-0000-0000-0000F5150000}"/>
    <cellStyle name="Commentaire 2 3 2 2 2 3 2" xfId="32400" xr:uid="{1339E3AD-C693-4EAF-8680-D959444E3E68}"/>
    <cellStyle name="Commentaire 2 3 2 2 2 4" xfId="19788" xr:uid="{00000000-0005-0000-0000-0000F6150000}"/>
    <cellStyle name="Commentaire 2 3 2 2 2 4 2" xfId="39665" xr:uid="{30428A8F-E0DC-4370-9F8C-14C872B976B4}"/>
    <cellStyle name="Commentaire 2 3 2 2 2 5" xfId="16805" xr:uid="{00000000-0005-0000-0000-0000F7150000}"/>
    <cellStyle name="Commentaire 2 3 2 2 2 5 2" xfId="36696" xr:uid="{54700526-6D57-4580-8613-405985AD6236}"/>
    <cellStyle name="Commentaire 2 3 2 2 2 6" xfId="11398" xr:uid="{00000000-0005-0000-0000-0000F8150000}"/>
    <cellStyle name="Commentaire 2 3 2 2 2 6 2" xfId="31393" xr:uid="{0A013F19-A033-4539-B3E2-4C32D1A2630D}"/>
    <cellStyle name="Commentaire 2 3 2 2 2 7" xfId="24071" xr:uid="{00000000-0005-0000-0000-0000F9150000}"/>
    <cellStyle name="Commentaire 2 3 2 2 2 7 2" xfId="43934" xr:uid="{7A85143A-4B83-4453-8820-37827EFA04D9}"/>
    <cellStyle name="Commentaire 2 3 2 2 2 8" xfId="26326" xr:uid="{E0650673-FD23-4929-8D4E-CD2C0B9C3914}"/>
    <cellStyle name="Commentaire 2 3 2 2 3" xfId="4617" xr:uid="{00000000-0005-0000-0000-0000FA150000}"/>
    <cellStyle name="Commentaire 2 3 2 2 3 2" xfId="4618" xr:uid="{00000000-0005-0000-0000-0000FB150000}"/>
    <cellStyle name="Commentaire 2 3 2 2 3 2 2" xfId="12417" xr:uid="{00000000-0005-0000-0000-0000FC150000}"/>
    <cellStyle name="Commentaire 2 3 2 2 3 2 2 2" xfId="32403" xr:uid="{F3439B64-E5BB-4913-B149-793B05D4AF0D}"/>
    <cellStyle name="Commentaire 2 3 2 2 3 2 3" xfId="19574" xr:uid="{00000000-0005-0000-0000-0000FD150000}"/>
    <cellStyle name="Commentaire 2 3 2 2 3 2 3 2" xfId="39451" xr:uid="{51BC6604-4878-494C-B8E1-479F2288D751}"/>
    <cellStyle name="Commentaire 2 3 2 2 3 2 4" xfId="20048" xr:uid="{00000000-0005-0000-0000-0000FE150000}"/>
    <cellStyle name="Commentaire 2 3 2 2 3 2 4 2" xfId="39924" xr:uid="{765F8E4F-0B2E-4A46-B72B-D8AA498B7D3F}"/>
    <cellStyle name="Commentaire 2 3 2 2 3 2 5" xfId="22525" xr:uid="{00000000-0005-0000-0000-0000FF150000}"/>
    <cellStyle name="Commentaire 2 3 2 2 3 2 5 2" xfId="42397" xr:uid="{69ED9F7E-EF4A-41D8-A0A7-D5F69F9A30AC}"/>
    <cellStyle name="Commentaire 2 3 2 2 3 2 6" xfId="24073" xr:uid="{00000000-0005-0000-0000-000000160000}"/>
    <cellStyle name="Commentaire 2 3 2 2 3 2 6 2" xfId="43936" xr:uid="{7DA43128-1AEE-484E-97D5-4628B48E6091}"/>
    <cellStyle name="Commentaire 2 3 2 2 3 2 7" xfId="26329" xr:uid="{DF15E896-DBB5-4066-B145-37E5F1E6CCE8}"/>
    <cellStyle name="Commentaire 2 3 2 2 3 3" xfId="12416" xr:uid="{00000000-0005-0000-0000-000001160000}"/>
    <cellStyle name="Commentaire 2 3 2 2 3 3 2" xfId="32402" xr:uid="{3A2E7C40-3F94-4F16-AF84-6871C25009C5}"/>
    <cellStyle name="Commentaire 2 3 2 2 3 4" xfId="11402" xr:uid="{00000000-0005-0000-0000-000002160000}"/>
    <cellStyle name="Commentaire 2 3 2 2 3 4 2" xfId="31397" xr:uid="{2A230CC9-7083-417F-B3B7-A51539EAB0A0}"/>
    <cellStyle name="Commentaire 2 3 2 2 3 5" xfId="19009" xr:uid="{00000000-0005-0000-0000-000003160000}"/>
    <cellStyle name="Commentaire 2 3 2 2 3 5 2" xfId="38892" xr:uid="{4277A04D-B7FE-4DB0-9BB7-6B169D07870E}"/>
    <cellStyle name="Commentaire 2 3 2 2 3 6" xfId="16716" xr:uid="{00000000-0005-0000-0000-000004160000}"/>
    <cellStyle name="Commentaire 2 3 2 2 3 6 2" xfId="36607" xr:uid="{A52B1B69-5561-4195-9AE9-1342585AD28E}"/>
    <cellStyle name="Commentaire 2 3 2 2 3 7" xfId="24072" xr:uid="{00000000-0005-0000-0000-000005160000}"/>
    <cellStyle name="Commentaire 2 3 2 2 3 7 2" xfId="43935" xr:uid="{B1547EDD-7CFC-41FE-81E5-AB048F8C121C}"/>
    <cellStyle name="Commentaire 2 3 2 2 3 8" xfId="26328" xr:uid="{E66A1B0E-49D1-4F54-A7FC-66D657365E59}"/>
    <cellStyle name="Commentaire 2 3 2 2 4" xfId="4619" xr:uid="{00000000-0005-0000-0000-000006160000}"/>
    <cellStyle name="Commentaire 2 3 2 2 4 2" xfId="4620" xr:uid="{00000000-0005-0000-0000-000007160000}"/>
    <cellStyle name="Commentaire 2 3 2 2 4 2 2" xfId="12419" xr:uid="{00000000-0005-0000-0000-000008160000}"/>
    <cellStyle name="Commentaire 2 3 2 2 4 2 2 2" xfId="32405" xr:uid="{65FFF309-27A2-4EF4-A849-9798B71095B8}"/>
    <cellStyle name="Commentaire 2 3 2 2 4 2 3" xfId="9887" xr:uid="{00000000-0005-0000-0000-000009160000}"/>
    <cellStyle name="Commentaire 2 3 2 2 4 2 3 2" xfId="29906" xr:uid="{60379528-D0CF-4D36-985E-DFC609E3ECB6}"/>
    <cellStyle name="Commentaire 2 3 2 2 4 2 4" xfId="19500" xr:uid="{00000000-0005-0000-0000-00000A160000}"/>
    <cellStyle name="Commentaire 2 3 2 2 4 2 4 2" xfId="39378" xr:uid="{081F1EEA-C17E-4486-8183-077723567718}"/>
    <cellStyle name="Commentaire 2 3 2 2 4 2 5" xfId="12273" xr:uid="{00000000-0005-0000-0000-00000B160000}"/>
    <cellStyle name="Commentaire 2 3 2 2 4 2 5 2" xfId="32260" xr:uid="{5FEB45CE-DD1A-4A61-AEC1-A597EA134EE9}"/>
    <cellStyle name="Commentaire 2 3 2 2 4 2 6" xfId="22627" xr:uid="{00000000-0005-0000-0000-00000C160000}"/>
    <cellStyle name="Commentaire 2 3 2 2 4 2 6 2" xfId="42498" xr:uid="{380BD633-2FEB-4348-8DB9-A784B9E8A9EE}"/>
    <cellStyle name="Commentaire 2 3 2 2 4 2 7" xfId="26331" xr:uid="{EA54DFDD-C8D1-480D-9F6F-C52FDFAB790E}"/>
    <cellStyle name="Commentaire 2 3 2 2 4 3" xfId="12418" xr:uid="{00000000-0005-0000-0000-00000D160000}"/>
    <cellStyle name="Commentaire 2 3 2 2 4 3 2" xfId="32404" xr:uid="{52216511-5ED9-4AAF-94B8-84A58C2A8D68}"/>
    <cellStyle name="Commentaire 2 3 2 2 4 4" xfId="19575" xr:uid="{00000000-0005-0000-0000-00000E160000}"/>
    <cellStyle name="Commentaire 2 3 2 2 4 4 2" xfId="39452" xr:uid="{E248C2F2-75A1-42C8-A9F0-F491B3FDCAE1}"/>
    <cellStyle name="Commentaire 2 3 2 2 4 5" xfId="18207" xr:uid="{00000000-0005-0000-0000-00000F160000}"/>
    <cellStyle name="Commentaire 2 3 2 2 4 5 2" xfId="38091" xr:uid="{5CA6976B-2314-4EFE-BEC1-BFF4A1EED214}"/>
    <cellStyle name="Commentaire 2 3 2 2 4 6" xfId="12268" xr:uid="{00000000-0005-0000-0000-000010160000}"/>
    <cellStyle name="Commentaire 2 3 2 2 4 6 2" xfId="32257" xr:uid="{EDDEEC57-F67D-44A7-905D-97D66DFC4089}"/>
    <cellStyle name="Commentaire 2 3 2 2 4 7" xfId="24074" xr:uid="{00000000-0005-0000-0000-000011160000}"/>
    <cellStyle name="Commentaire 2 3 2 2 4 7 2" xfId="43937" xr:uid="{5524ABCB-11D3-4477-B5C1-B9445E01C17F}"/>
    <cellStyle name="Commentaire 2 3 2 2 4 8" xfId="26330" xr:uid="{733C253B-E51E-49AB-BB9B-4B2F1ADC8C55}"/>
    <cellStyle name="Commentaire 2 3 2 2 5" xfId="4621" xr:uid="{00000000-0005-0000-0000-000012160000}"/>
    <cellStyle name="Commentaire 2 3 2 2 5 2" xfId="12420" xr:uid="{00000000-0005-0000-0000-000013160000}"/>
    <cellStyle name="Commentaire 2 3 2 2 5 2 2" xfId="32406" xr:uid="{F520C3F0-D525-406B-A22D-52E4C9DD1374}"/>
    <cellStyle name="Commentaire 2 3 2 2 5 3" xfId="16547" xr:uid="{00000000-0005-0000-0000-000014160000}"/>
    <cellStyle name="Commentaire 2 3 2 2 5 3 2" xfId="36440" xr:uid="{817FB431-BB34-4082-8927-EFDF81AD9B9A}"/>
    <cellStyle name="Commentaire 2 3 2 2 5 4" xfId="20338" xr:uid="{00000000-0005-0000-0000-000015160000}"/>
    <cellStyle name="Commentaire 2 3 2 2 5 4 2" xfId="40213" xr:uid="{97849615-4C28-426D-9DBD-FC5B99D13C37}"/>
    <cellStyle name="Commentaire 2 3 2 2 5 5" xfId="9577" xr:uid="{00000000-0005-0000-0000-000016160000}"/>
    <cellStyle name="Commentaire 2 3 2 2 5 5 2" xfId="29603" xr:uid="{55AE83CE-4666-473C-89F2-8BF411B51D49}"/>
    <cellStyle name="Commentaire 2 3 2 2 5 6" xfId="24075" xr:uid="{00000000-0005-0000-0000-000017160000}"/>
    <cellStyle name="Commentaire 2 3 2 2 5 6 2" xfId="43938" xr:uid="{36D43A12-F88A-40FC-99D8-AC849155C06E}"/>
    <cellStyle name="Commentaire 2 3 2 2 5 7" xfId="26332" xr:uid="{12F2DDCE-710C-46E4-A31E-7E4D90564CD2}"/>
    <cellStyle name="Commentaire 2 3 2 2 6" xfId="10912" xr:uid="{00000000-0005-0000-0000-000018160000}"/>
    <cellStyle name="Commentaire 2 3 2 2 6 2" xfId="30909" xr:uid="{AE386BA0-7749-47A3-9DAE-61DD695F0BAF}"/>
    <cellStyle name="Commentaire 2 3 2 2 7" xfId="3666" xr:uid="{00000000-0005-0000-0000-000019160000}"/>
    <cellStyle name="Commentaire 2 3 2 3" xfId="4622" xr:uid="{00000000-0005-0000-0000-00001A160000}"/>
    <cellStyle name="Commentaire 2 3 2 3 2" xfId="4623" xr:uid="{00000000-0005-0000-0000-00001B160000}"/>
    <cellStyle name="Commentaire 2 3 2 3 2 2" xfId="12422" xr:uid="{00000000-0005-0000-0000-00001C160000}"/>
    <cellStyle name="Commentaire 2 3 2 3 2 2 2" xfId="32408" xr:uid="{525D4623-32DC-4125-AD5E-974EAED35C47}"/>
    <cellStyle name="Commentaire 2 3 2 3 2 3" xfId="18467" xr:uid="{00000000-0005-0000-0000-00001D160000}"/>
    <cellStyle name="Commentaire 2 3 2 3 2 3 2" xfId="38350" xr:uid="{7CCC5F98-C539-412E-A914-9A09ED08DE58}"/>
    <cellStyle name="Commentaire 2 3 2 3 2 4" xfId="15591" xr:uid="{00000000-0005-0000-0000-00001E160000}"/>
    <cellStyle name="Commentaire 2 3 2 3 2 4 2" xfId="35493" xr:uid="{DB40217C-01A4-4864-9AE4-E3871FF8307F}"/>
    <cellStyle name="Commentaire 2 3 2 3 2 5" xfId="9194" xr:uid="{00000000-0005-0000-0000-00001F160000}"/>
    <cellStyle name="Commentaire 2 3 2 3 2 5 2" xfId="29224" xr:uid="{E45EA0D8-37C1-4C56-BA75-C8D7AC458516}"/>
    <cellStyle name="Commentaire 2 3 2 3 2 6" xfId="24077" xr:uid="{00000000-0005-0000-0000-000020160000}"/>
    <cellStyle name="Commentaire 2 3 2 3 2 6 2" xfId="43940" xr:uid="{F43CE317-E649-4C10-8F12-8984A216A223}"/>
    <cellStyle name="Commentaire 2 3 2 3 2 7" xfId="26334" xr:uid="{8C86934E-91F2-47D0-84F8-19DF53DD7B1E}"/>
    <cellStyle name="Commentaire 2 3 2 3 3" xfId="12421" xr:uid="{00000000-0005-0000-0000-000021160000}"/>
    <cellStyle name="Commentaire 2 3 2 3 3 2" xfId="32407" xr:uid="{C0910AEF-3E9C-42C2-B84B-31E1D7D59442}"/>
    <cellStyle name="Commentaire 2 3 2 3 4" xfId="16548" xr:uid="{00000000-0005-0000-0000-000022160000}"/>
    <cellStyle name="Commentaire 2 3 2 3 4 2" xfId="36441" xr:uid="{1975047E-EEC8-4B5D-811B-326B4DC5EFD6}"/>
    <cellStyle name="Commentaire 2 3 2 3 5" xfId="19499" xr:uid="{00000000-0005-0000-0000-000023160000}"/>
    <cellStyle name="Commentaire 2 3 2 3 5 2" xfId="39377" xr:uid="{4C48FFED-DF19-4E94-84D2-740046462BF2}"/>
    <cellStyle name="Commentaire 2 3 2 3 6" xfId="15842" xr:uid="{00000000-0005-0000-0000-000024160000}"/>
    <cellStyle name="Commentaire 2 3 2 3 6 2" xfId="35740" xr:uid="{FEDB4A99-C1CC-47E9-8DE4-ADF5E48F2E44}"/>
    <cellStyle name="Commentaire 2 3 2 3 7" xfId="24076" xr:uid="{00000000-0005-0000-0000-000025160000}"/>
    <cellStyle name="Commentaire 2 3 2 3 7 2" xfId="43939" xr:uid="{A62EB923-E1BF-457F-8C2F-0275AF8B5F8C}"/>
    <cellStyle name="Commentaire 2 3 2 3 8" xfId="26333" xr:uid="{CDC77F81-7CC3-4795-9F6B-B57240334027}"/>
    <cellStyle name="Commentaire 2 3 2 4" xfId="4624" xr:uid="{00000000-0005-0000-0000-000026160000}"/>
    <cellStyle name="Commentaire 2 3 2 4 2" xfId="4625" xr:uid="{00000000-0005-0000-0000-000027160000}"/>
    <cellStyle name="Commentaire 2 3 2 4 2 2" xfId="12424" xr:uid="{00000000-0005-0000-0000-000028160000}"/>
    <cellStyle name="Commentaire 2 3 2 4 2 2 2" xfId="32410" xr:uid="{123085D2-384C-4039-90D1-10503B0A2705}"/>
    <cellStyle name="Commentaire 2 3 2 4 2 3" xfId="9354" xr:uid="{00000000-0005-0000-0000-000029160000}"/>
    <cellStyle name="Commentaire 2 3 2 4 2 3 2" xfId="29381" xr:uid="{6526BCD2-7A69-4072-AA43-010FE7452BF0}"/>
    <cellStyle name="Commentaire 2 3 2 4 2 4" xfId="16986" xr:uid="{00000000-0005-0000-0000-00002A160000}"/>
    <cellStyle name="Commentaire 2 3 2 4 2 4 2" xfId="36877" xr:uid="{DAD4A8AD-BF7D-4E22-827A-DE269E28387E}"/>
    <cellStyle name="Commentaire 2 3 2 4 2 5" xfId="19392" xr:uid="{00000000-0005-0000-0000-00002B160000}"/>
    <cellStyle name="Commentaire 2 3 2 4 2 5 2" xfId="39270" xr:uid="{AE6D96E3-D02D-4A6C-AEE7-F96913E255FF}"/>
    <cellStyle name="Commentaire 2 3 2 4 2 6" xfId="24079" xr:uid="{00000000-0005-0000-0000-00002C160000}"/>
    <cellStyle name="Commentaire 2 3 2 4 2 6 2" xfId="43942" xr:uid="{FA70A5C7-0160-4473-A035-706C05444FD3}"/>
    <cellStyle name="Commentaire 2 3 2 4 2 7" xfId="26336" xr:uid="{95AF3140-D818-4708-B9F3-CB0933B39AB3}"/>
    <cellStyle name="Commentaire 2 3 2 4 3" xfId="12423" xr:uid="{00000000-0005-0000-0000-00002D160000}"/>
    <cellStyle name="Commentaire 2 3 2 4 3 2" xfId="32409" xr:uid="{0E897DE0-5BC3-4F80-BE35-72BB25A46DE2}"/>
    <cellStyle name="Commentaire 2 3 2 4 4" xfId="16382" xr:uid="{00000000-0005-0000-0000-00002E160000}"/>
    <cellStyle name="Commentaire 2 3 2 4 4 2" xfId="36275" xr:uid="{D198F499-CAAF-4A50-8FD6-E08E6BC183CC}"/>
    <cellStyle name="Commentaire 2 3 2 4 5" xfId="19008" xr:uid="{00000000-0005-0000-0000-00002F160000}"/>
    <cellStyle name="Commentaire 2 3 2 4 5 2" xfId="38891" xr:uid="{40201281-0492-4CBC-9CE3-01745B7C05F1}"/>
    <cellStyle name="Commentaire 2 3 2 4 6" xfId="11527" xr:uid="{00000000-0005-0000-0000-000030160000}"/>
    <cellStyle name="Commentaire 2 3 2 4 6 2" xfId="31522" xr:uid="{96C74999-3E57-4D54-92DA-07860DFA77B8}"/>
    <cellStyle name="Commentaire 2 3 2 4 7" xfId="24078" xr:uid="{00000000-0005-0000-0000-000031160000}"/>
    <cellStyle name="Commentaire 2 3 2 4 7 2" xfId="43941" xr:uid="{F034CF54-EB2B-453A-BC0E-D53E8E9C05C2}"/>
    <cellStyle name="Commentaire 2 3 2 4 8" xfId="26335" xr:uid="{7BB06732-E1FF-4ED6-B3EE-D8F0A6EB667A}"/>
    <cellStyle name="Commentaire 2 3 2 5" xfId="4626" xr:uid="{00000000-0005-0000-0000-000032160000}"/>
    <cellStyle name="Commentaire 2 3 2 5 2" xfId="4627" xr:uid="{00000000-0005-0000-0000-000033160000}"/>
    <cellStyle name="Commentaire 2 3 2 5 2 2" xfId="12426" xr:uid="{00000000-0005-0000-0000-000034160000}"/>
    <cellStyle name="Commentaire 2 3 2 5 2 2 2" xfId="32412" xr:uid="{15733A1C-1E6D-4C01-B325-2BC8603D987D}"/>
    <cellStyle name="Commentaire 2 3 2 5 2 3" xfId="16383" xr:uid="{00000000-0005-0000-0000-000035160000}"/>
    <cellStyle name="Commentaire 2 3 2 5 2 3 2" xfId="36276" xr:uid="{4C8B3610-E639-47FA-A95E-F04C90673BED}"/>
    <cellStyle name="Commentaire 2 3 2 5 2 4" xfId="11380" xr:uid="{00000000-0005-0000-0000-000036160000}"/>
    <cellStyle name="Commentaire 2 3 2 5 2 4 2" xfId="31375" xr:uid="{1A6788AF-1536-44B6-B7F7-A914BB22A606}"/>
    <cellStyle name="Commentaire 2 3 2 5 2 5" xfId="15589" xr:uid="{00000000-0005-0000-0000-000037160000}"/>
    <cellStyle name="Commentaire 2 3 2 5 2 5 2" xfId="35491" xr:uid="{8324216F-D173-4283-8586-11E641D66994}"/>
    <cellStyle name="Commentaire 2 3 2 5 2 6" xfId="23339" xr:uid="{00000000-0005-0000-0000-000038160000}"/>
    <cellStyle name="Commentaire 2 3 2 5 2 6 2" xfId="43203" xr:uid="{9D55329B-D342-4A64-A6FB-EBFADDA3693C}"/>
    <cellStyle name="Commentaire 2 3 2 5 2 7" xfId="26338" xr:uid="{BEC5E912-1C16-4A3E-ACF3-68D7FE61A1EC}"/>
    <cellStyle name="Commentaire 2 3 2 5 3" xfId="12425" xr:uid="{00000000-0005-0000-0000-000039160000}"/>
    <cellStyle name="Commentaire 2 3 2 5 3 2" xfId="32411" xr:uid="{05EFA74A-EB7A-41CF-A1C0-39942981527D}"/>
    <cellStyle name="Commentaire 2 3 2 5 4" xfId="10339" xr:uid="{00000000-0005-0000-0000-00003A160000}"/>
    <cellStyle name="Commentaire 2 3 2 5 4 2" xfId="30352" xr:uid="{8E680977-987A-484E-988C-D6CDA12014AB}"/>
    <cellStyle name="Commentaire 2 3 2 5 5" xfId="20064" xr:uid="{00000000-0005-0000-0000-00003B160000}"/>
    <cellStyle name="Commentaire 2 3 2 5 5 2" xfId="39940" xr:uid="{DF8C2502-EBA7-44B3-9AC5-B275A7DD5CB2}"/>
    <cellStyle name="Commentaire 2 3 2 5 6" xfId="9359" xr:uid="{00000000-0005-0000-0000-00003C160000}"/>
    <cellStyle name="Commentaire 2 3 2 5 6 2" xfId="29386" xr:uid="{AC55AD4E-F619-44D0-95B4-38A4B9A08161}"/>
    <cellStyle name="Commentaire 2 3 2 5 7" xfId="24080" xr:uid="{00000000-0005-0000-0000-00003D160000}"/>
    <cellStyle name="Commentaire 2 3 2 5 7 2" xfId="43943" xr:uid="{6E0A3F00-FF32-4127-9207-343476B806C6}"/>
    <cellStyle name="Commentaire 2 3 2 5 8" xfId="26337" xr:uid="{6A4D6303-A9F4-4E76-9C5C-C3E3C92A76CC}"/>
    <cellStyle name="Commentaire 2 3 2 6" xfId="4628" xr:uid="{00000000-0005-0000-0000-00003E160000}"/>
    <cellStyle name="Commentaire 2 3 2 6 2" xfId="12427" xr:uid="{00000000-0005-0000-0000-00003F160000}"/>
    <cellStyle name="Commentaire 2 3 2 6 2 2" xfId="32413" xr:uid="{5E42F2A2-0216-4B24-A8D1-E4D5924826F0}"/>
    <cellStyle name="Commentaire 2 3 2 6 3" xfId="9331" xr:uid="{00000000-0005-0000-0000-000040160000}"/>
    <cellStyle name="Commentaire 2 3 2 6 3 2" xfId="29358" xr:uid="{89AA1292-3ACD-4703-BED6-13F3F158EF90}"/>
    <cellStyle name="Commentaire 2 3 2 6 4" xfId="18929" xr:uid="{00000000-0005-0000-0000-000041160000}"/>
    <cellStyle name="Commentaire 2 3 2 6 4 2" xfId="38812" xr:uid="{FAC218C5-2CC8-4CA0-B1BF-39B3D0F05B47}"/>
    <cellStyle name="Commentaire 2 3 2 6 5" xfId="19300" xr:uid="{00000000-0005-0000-0000-000042160000}"/>
    <cellStyle name="Commentaire 2 3 2 6 5 2" xfId="39178" xr:uid="{D3D509D4-794C-4979-A747-96B88006E1EA}"/>
    <cellStyle name="Commentaire 2 3 2 6 6" xfId="19612" xr:uid="{00000000-0005-0000-0000-000043160000}"/>
    <cellStyle name="Commentaire 2 3 2 6 6 2" xfId="39489" xr:uid="{997DE11D-4BE6-4A8B-BAB5-AF6DA497101C}"/>
    <cellStyle name="Commentaire 2 3 2 6 7" xfId="26339" xr:uid="{C6551962-89B4-4C8F-986A-8BC6BDDB9E27}"/>
    <cellStyle name="Commentaire 2 3 2 7" xfId="10785" xr:uid="{00000000-0005-0000-0000-000044160000}"/>
    <cellStyle name="Commentaire 2 3 2 7 2" xfId="30785" xr:uid="{BC6B629F-AE44-477E-92FD-F3199B27CFE9}"/>
    <cellStyle name="Commentaire 2 3 3" xfId="2539" xr:uid="{00000000-0005-0000-0000-000045160000}"/>
    <cellStyle name="Commentaire 2 3 3 2" xfId="2643" xr:uid="{00000000-0005-0000-0000-000046160000}"/>
    <cellStyle name="Commentaire 2 3 3 2 2" xfId="4629" xr:uid="{00000000-0005-0000-0000-000047160000}"/>
    <cellStyle name="Commentaire 2 3 3 2 2 2" xfId="4630" xr:uid="{00000000-0005-0000-0000-000048160000}"/>
    <cellStyle name="Commentaire 2 3 3 2 2 2 2" xfId="12429" xr:uid="{00000000-0005-0000-0000-000049160000}"/>
    <cellStyle name="Commentaire 2 3 3 2 2 2 2 2" xfId="32415" xr:uid="{A782C20C-2AA7-4FBB-8E7F-2D61DB6F3B17}"/>
    <cellStyle name="Commentaire 2 3 3 2 2 2 3" xfId="15619" xr:uid="{00000000-0005-0000-0000-00004A160000}"/>
    <cellStyle name="Commentaire 2 3 3 2 2 2 3 2" xfId="35521" xr:uid="{A6FB1139-B3C2-4EBE-95F1-A09D79C94390}"/>
    <cellStyle name="Commentaire 2 3 3 2 2 2 4" xfId="17433" xr:uid="{00000000-0005-0000-0000-00004B160000}"/>
    <cellStyle name="Commentaire 2 3 3 2 2 2 4 2" xfId="37321" xr:uid="{D749E13C-53B5-4B5E-B065-3954B35CBFED}"/>
    <cellStyle name="Commentaire 2 3 3 2 2 2 5" xfId="15385" xr:uid="{00000000-0005-0000-0000-00004C160000}"/>
    <cellStyle name="Commentaire 2 3 3 2 2 2 5 2" xfId="35293" xr:uid="{57C784CD-B5A5-4245-860F-D60097034894}"/>
    <cellStyle name="Commentaire 2 3 3 2 2 2 6" xfId="24082" xr:uid="{00000000-0005-0000-0000-00004D160000}"/>
    <cellStyle name="Commentaire 2 3 3 2 2 2 6 2" xfId="43945" xr:uid="{2C0D01D0-5099-49F0-9E9A-56FA74B28E74}"/>
    <cellStyle name="Commentaire 2 3 3 2 2 2 7" xfId="26341" xr:uid="{F6FDA265-D00D-47C4-AE6B-AFE29E3DAA1F}"/>
    <cellStyle name="Commentaire 2 3 3 2 2 3" xfId="12428" xr:uid="{00000000-0005-0000-0000-00004E160000}"/>
    <cellStyle name="Commentaire 2 3 3 2 2 3 2" xfId="32414" xr:uid="{8BB3F5EE-42F1-4788-9E07-7D8B1CB80787}"/>
    <cellStyle name="Commentaire 2 3 3 2 2 4" xfId="19576" xr:uid="{00000000-0005-0000-0000-00004F160000}"/>
    <cellStyle name="Commentaire 2 3 3 2 2 4 2" xfId="39453" xr:uid="{3D01FF2A-EC7C-4E2A-B87B-3665F6067E46}"/>
    <cellStyle name="Commentaire 2 3 3 2 2 5" xfId="17940" xr:uid="{00000000-0005-0000-0000-000050160000}"/>
    <cellStyle name="Commentaire 2 3 3 2 2 5 2" xfId="37825" xr:uid="{DDCE8937-62F5-4683-AD8A-4C977EEC6A75}"/>
    <cellStyle name="Commentaire 2 3 3 2 2 6" xfId="14892" xr:uid="{00000000-0005-0000-0000-000051160000}"/>
    <cellStyle name="Commentaire 2 3 3 2 2 6 2" xfId="34803" xr:uid="{6AC8544A-2437-40B7-9055-61A061E759F6}"/>
    <cellStyle name="Commentaire 2 3 3 2 2 7" xfId="24081" xr:uid="{00000000-0005-0000-0000-000052160000}"/>
    <cellStyle name="Commentaire 2 3 3 2 2 7 2" xfId="43944" xr:uid="{8AA7C4F9-CC92-4E85-A1E5-AE8416D3F94B}"/>
    <cellStyle name="Commentaire 2 3 3 2 2 8" xfId="26340" xr:uid="{0A7127A9-EAF3-4793-A426-B7AA0D0E29B8}"/>
    <cellStyle name="Commentaire 2 3 3 2 3" xfId="4631" xr:uid="{00000000-0005-0000-0000-000053160000}"/>
    <cellStyle name="Commentaire 2 3 3 2 3 2" xfId="4632" xr:uid="{00000000-0005-0000-0000-000054160000}"/>
    <cellStyle name="Commentaire 2 3 3 2 3 2 2" xfId="12431" xr:uid="{00000000-0005-0000-0000-000055160000}"/>
    <cellStyle name="Commentaire 2 3 3 2 3 2 2 2" xfId="32417" xr:uid="{C6BA8E80-C63D-4027-B03F-859935CA2EBC}"/>
    <cellStyle name="Commentaire 2 3 3 2 3 2 3" xfId="17048" xr:uid="{00000000-0005-0000-0000-000056160000}"/>
    <cellStyle name="Commentaire 2 3 3 2 3 2 3 2" xfId="36939" xr:uid="{6904117F-5155-460A-ADF5-20CED9F6A2DB}"/>
    <cellStyle name="Commentaire 2 3 3 2 3 2 4" xfId="19160" xr:uid="{00000000-0005-0000-0000-000057160000}"/>
    <cellStyle name="Commentaire 2 3 3 2 3 2 4 2" xfId="39039" xr:uid="{4587B306-7B73-4C15-8993-1EEAC2B2546F}"/>
    <cellStyle name="Commentaire 2 3 3 2 3 2 5" xfId="18899" xr:uid="{00000000-0005-0000-0000-000058160000}"/>
    <cellStyle name="Commentaire 2 3 3 2 3 2 5 2" xfId="38782" xr:uid="{AACA3857-2B17-4483-8EE0-B072D2EA1A23}"/>
    <cellStyle name="Commentaire 2 3 3 2 3 2 6" xfId="24084" xr:uid="{00000000-0005-0000-0000-000059160000}"/>
    <cellStyle name="Commentaire 2 3 3 2 3 2 6 2" xfId="43947" xr:uid="{E322372B-681C-45E6-8271-1D4A1D7E789E}"/>
    <cellStyle name="Commentaire 2 3 3 2 3 2 7" xfId="26343" xr:uid="{C0D67A56-74E6-455D-ADB6-E286CB8D80AB}"/>
    <cellStyle name="Commentaire 2 3 3 2 3 3" xfId="12430" xr:uid="{00000000-0005-0000-0000-00005A160000}"/>
    <cellStyle name="Commentaire 2 3 3 2 3 3 2" xfId="32416" xr:uid="{7D1984FE-508A-40E7-BC88-8644AC7C220C}"/>
    <cellStyle name="Commentaire 2 3 3 2 3 4" xfId="19577" xr:uid="{00000000-0005-0000-0000-00005B160000}"/>
    <cellStyle name="Commentaire 2 3 3 2 3 4 2" xfId="39454" xr:uid="{C70E5D0F-9986-4EF0-BDC8-52C663E34BC2}"/>
    <cellStyle name="Commentaire 2 3 3 2 3 5" xfId="10987" xr:uid="{00000000-0005-0000-0000-00005C160000}"/>
    <cellStyle name="Commentaire 2 3 3 2 3 5 2" xfId="30983" xr:uid="{4BA21026-36DA-462D-B1AD-040ABB789438}"/>
    <cellStyle name="Commentaire 2 3 3 2 3 6" xfId="16075" xr:uid="{00000000-0005-0000-0000-00005D160000}"/>
    <cellStyle name="Commentaire 2 3 3 2 3 6 2" xfId="35970" xr:uid="{7459BED1-585B-4666-B433-FB25E02514CA}"/>
    <cellStyle name="Commentaire 2 3 3 2 3 7" xfId="24083" xr:uid="{00000000-0005-0000-0000-00005E160000}"/>
    <cellStyle name="Commentaire 2 3 3 2 3 7 2" xfId="43946" xr:uid="{87CBC9F8-27A1-4DE2-B870-B25AF8D23DBB}"/>
    <cellStyle name="Commentaire 2 3 3 2 3 8" xfId="26342" xr:uid="{88A188FE-AB20-46B7-9A3E-A8BD055BC471}"/>
    <cellStyle name="Commentaire 2 3 3 2 4" xfId="4633" xr:uid="{00000000-0005-0000-0000-00005F160000}"/>
    <cellStyle name="Commentaire 2 3 3 2 4 2" xfId="4634" xr:uid="{00000000-0005-0000-0000-000060160000}"/>
    <cellStyle name="Commentaire 2 3 3 2 4 2 2" xfId="12433" xr:uid="{00000000-0005-0000-0000-000061160000}"/>
    <cellStyle name="Commentaire 2 3 3 2 4 2 2 2" xfId="32419" xr:uid="{8B9B7185-A23D-4919-A960-EA3C3D5CC642}"/>
    <cellStyle name="Commentaire 2 3 3 2 4 2 3" xfId="17661" xr:uid="{00000000-0005-0000-0000-000062160000}"/>
    <cellStyle name="Commentaire 2 3 3 2 4 2 3 2" xfId="37546" xr:uid="{99E6E936-B990-46E9-8DBC-2866D3B72595}"/>
    <cellStyle name="Commentaire 2 3 3 2 4 2 4" xfId="8832" xr:uid="{00000000-0005-0000-0000-000063160000}"/>
    <cellStyle name="Commentaire 2 3 3 2 4 2 4 2" xfId="28870" xr:uid="{A915F94D-D20D-470C-A4A6-CA2B92B0121F}"/>
    <cellStyle name="Commentaire 2 3 3 2 4 2 5" xfId="16672" xr:uid="{00000000-0005-0000-0000-000064160000}"/>
    <cellStyle name="Commentaire 2 3 3 2 4 2 5 2" xfId="36564" xr:uid="{9E9CF7E8-8000-4AAA-B86D-181946AFAFA7}"/>
    <cellStyle name="Commentaire 2 3 3 2 4 2 6" xfId="24086" xr:uid="{00000000-0005-0000-0000-000065160000}"/>
    <cellStyle name="Commentaire 2 3 3 2 4 2 6 2" xfId="43949" xr:uid="{818A0204-0828-4512-808B-A0B2CA0EB2A5}"/>
    <cellStyle name="Commentaire 2 3 3 2 4 2 7" xfId="26345" xr:uid="{DE54B32B-FA31-410B-8CAF-30057CD80B7C}"/>
    <cellStyle name="Commentaire 2 3 3 2 4 3" xfId="12432" xr:uid="{00000000-0005-0000-0000-000066160000}"/>
    <cellStyle name="Commentaire 2 3 3 2 4 3 2" xfId="32418" xr:uid="{8EB3B50B-8B98-4A0E-BA5D-060BFF7C91C4}"/>
    <cellStyle name="Commentaire 2 3 3 2 4 4" xfId="19578" xr:uid="{00000000-0005-0000-0000-000067160000}"/>
    <cellStyle name="Commentaire 2 3 3 2 4 4 2" xfId="39455" xr:uid="{B84D4FD6-3E66-41CD-9391-B8D8CB2A89BE}"/>
    <cellStyle name="Commentaire 2 3 3 2 4 5" xfId="8831" xr:uid="{00000000-0005-0000-0000-000068160000}"/>
    <cellStyle name="Commentaire 2 3 3 2 4 5 2" xfId="28869" xr:uid="{B98A0204-8861-4250-946B-6BE54728140C}"/>
    <cellStyle name="Commentaire 2 3 3 2 4 6" xfId="19854" xr:uid="{00000000-0005-0000-0000-000069160000}"/>
    <cellStyle name="Commentaire 2 3 3 2 4 6 2" xfId="39731" xr:uid="{19B73E82-8349-4BF1-94DC-33D79CC1D2D5}"/>
    <cellStyle name="Commentaire 2 3 3 2 4 7" xfId="24085" xr:uid="{00000000-0005-0000-0000-00006A160000}"/>
    <cellStyle name="Commentaire 2 3 3 2 4 7 2" xfId="43948" xr:uid="{A2C4A413-7477-42C6-A51C-570DF569786A}"/>
    <cellStyle name="Commentaire 2 3 3 2 4 8" xfId="26344" xr:uid="{C7DB7084-4DDD-4036-9119-2FD3A866CBBF}"/>
    <cellStyle name="Commentaire 2 3 3 2 5" xfId="4635" xr:uid="{00000000-0005-0000-0000-00006B160000}"/>
    <cellStyle name="Commentaire 2 3 3 2 5 2" xfId="12434" xr:uid="{00000000-0005-0000-0000-00006C160000}"/>
    <cellStyle name="Commentaire 2 3 3 2 5 2 2" xfId="32420" xr:uid="{7F3C5302-CBA7-43C3-BBCA-597127875F70}"/>
    <cellStyle name="Commentaire 2 3 3 2 5 3" xfId="18495" xr:uid="{00000000-0005-0000-0000-00006D160000}"/>
    <cellStyle name="Commentaire 2 3 3 2 5 3 2" xfId="38378" xr:uid="{28CF7EBC-62D2-442B-A4FB-988264F6F951}"/>
    <cellStyle name="Commentaire 2 3 3 2 5 4" xfId="17456" xr:uid="{00000000-0005-0000-0000-00006E160000}"/>
    <cellStyle name="Commentaire 2 3 3 2 5 4 2" xfId="37344" xr:uid="{2B1BED70-6ACD-4DF4-AECA-9A07F8D39971}"/>
    <cellStyle name="Commentaire 2 3 3 2 5 5" xfId="19391" xr:uid="{00000000-0005-0000-0000-00006F160000}"/>
    <cellStyle name="Commentaire 2 3 3 2 5 5 2" xfId="39269" xr:uid="{D5423D73-672A-4678-921B-F763CDB0E8C9}"/>
    <cellStyle name="Commentaire 2 3 3 2 5 6" xfId="24087" xr:uid="{00000000-0005-0000-0000-000070160000}"/>
    <cellStyle name="Commentaire 2 3 3 2 5 6 2" xfId="43950" xr:uid="{65AC9E82-3694-4B5D-8A16-82882739FF91}"/>
    <cellStyle name="Commentaire 2 3 3 2 5 7" xfId="26346" xr:uid="{B024B363-2467-4300-87DB-954A06414EBC}"/>
    <cellStyle name="Commentaire 2 3 3 2 6" xfId="10913" xr:uid="{00000000-0005-0000-0000-000071160000}"/>
    <cellStyle name="Commentaire 2 3 3 2 6 2" xfId="30910" xr:uid="{DEB6D7EB-F8EA-4304-B1F5-10763432469D}"/>
    <cellStyle name="Commentaire 2 3 3 2 7" xfId="3667" xr:uid="{00000000-0005-0000-0000-000072160000}"/>
    <cellStyle name="Commentaire 2 3 3 3" xfId="4636" xr:uid="{00000000-0005-0000-0000-000073160000}"/>
    <cellStyle name="Commentaire 2 3 3 3 2" xfId="4637" xr:uid="{00000000-0005-0000-0000-000074160000}"/>
    <cellStyle name="Commentaire 2 3 3 3 2 2" xfId="12436" xr:uid="{00000000-0005-0000-0000-000075160000}"/>
    <cellStyle name="Commentaire 2 3 3 3 2 2 2" xfId="32422" xr:uid="{85B9A758-FAF8-4190-BE97-CA0A9BE29BCF}"/>
    <cellStyle name="Commentaire 2 3 3 3 2 3" xfId="17670" xr:uid="{00000000-0005-0000-0000-000076160000}"/>
    <cellStyle name="Commentaire 2 3 3 3 2 3 2" xfId="37555" xr:uid="{9DAC7E97-5737-4D6C-97C0-C7CAFB4AC67D}"/>
    <cellStyle name="Commentaire 2 3 3 3 2 4" xfId="19414" xr:uid="{00000000-0005-0000-0000-000077160000}"/>
    <cellStyle name="Commentaire 2 3 3 3 2 4 2" xfId="39292" xr:uid="{888B24B1-81CC-4533-8D8F-08294BDEFBCC}"/>
    <cellStyle name="Commentaire 2 3 3 3 2 5" xfId="17288" xr:uid="{00000000-0005-0000-0000-000078160000}"/>
    <cellStyle name="Commentaire 2 3 3 3 2 5 2" xfId="37177" xr:uid="{1820ED7F-1952-4E89-B49C-80314E16D21F}"/>
    <cellStyle name="Commentaire 2 3 3 3 2 6" xfId="24089" xr:uid="{00000000-0005-0000-0000-000079160000}"/>
    <cellStyle name="Commentaire 2 3 3 3 2 6 2" xfId="43952" xr:uid="{03DF450B-7519-43CD-903C-D147BAEE07DC}"/>
    <cellStyle name="Commentaire 2 3 3 3 2 7" xfId="26348" xr:uid="{9E58063B-E5CC-42CC-901D-BF74E3F712C1}"/>
    <cellStyle name="Commentaire 2 3 3 3 3" xfId="12435" xr:uid="{00000000-0005-0000-0000-00007A160000}"/>
    <cellStyle name="Commentaire 2 3 3 3 3 2" xfId="32421" xr:uid="{D53D7BD8-07D8-4468-A2D7-CD6B8610C264}"/>
    <cellStyle name="Commentaire 2 3 3 3 4" xfId="8632" xr:uid="{00000000-0005-0000-0000-00007B160000}"/>
    <cellStyle name="Commentaire 2 3 3 3 4 2" xfId="28684" xr:uid="{003BD1D9-02B7-42FA-819C-C02FDDE58F01}"/>
    <cellStyle name="Commentaire 2 3 3 3 5" xfId="16117" xr:uid="{00000000-0005-0000-0000-00007C160000}"/>
    <cellStyle name="Commentaire 2 3 3 3 5 2" xfId="36011" xr:uid="{56E5EB01-DA3C-42AE-94C9-942D4569A813}"/>
    <cellStyle name="Commentaire 2 3 3 3 6" xfId="15410" xr:uid="{00000000-0005-0000-0000-00007D160000}"/>
    <cellStyle name="Commentaire 2 3 3 3 6 2" xfId="35315" xr:uid="{3F524A28-5638-468A-B4A8-E5A60CF789EC}"/>
    <cellStyle name="Commentaire 2 3 3 3 7" xfId="24088" xr:uid="{00000000-0005-0000-0000-00007E160000}"/>
    <cellStyle name="Commentaire 2 3 3 3 7 2" xfId="43951" xr:uid="{89B50B99-C77B-4ADF-B792-A28E0DE3143D}"/>
    <cellStyle name="Commentaire 2 3 3 3 8" xfId="26347" xr:uid="{D4C4C5FD-E5FC-46BB-A5F6-1A0AFF0BD449}"/>
    <cellStyle name="Commentaire 2 3 3 4" xfId="4638" xr:uid="{00000000-0005-0000-0000-00007F160000}"/>
    <cellStyle name="Commentaire 2 3 3 4 2" xfId="4639" xr:uid="{00000000-0005-0000-0000-000080160000}"/>
    <cellStyle name="Commentaire 2 3 3 4 2 2" xfId="12438" xr:uid="{00000000-0005-0000-0000-000081160000}"/>
    <cellStyle name="Commentaire 2 3 3 4 2 2 2" xfId="32424" xr:uid="{F9B0ED84-E2A4-498A-A278-53BDF49FFE55}"/>
    <cellStyle name="Commentaire 2 3 3 4 2 3" xfId="19579" xr:uid="{00000000-0005-0000-0000-000082160000}"/>
    <cellStyle name="Commentaire 2 3 3 4 2 3 2" xfId="39456" xr:uid="{8F182808-0048-44E6-A45F-EBC558E20A0F}"/>
    <cellStyle name="Commentaire 2 3 3 4 2 4" xfId="17454" xr:uid="{00000000-0005-0000-0000-000083160000}"/>
    <cellStyle name="Commentaire 2 3 3 4 2 4 2" xfId="37342" xr:uid="{D406FB96-50EC-4D76-B5B4-A0E61E5E809C}"/>
    <cellStyle name="Commentaire 2 3 3 4 2 5" xfId="15412" xr:uid="{00000000-0005-0000-0000-000084160000}"/>
    <cellStyle name="Commentaire 2 3 3 4 2 5 2" xfId="35317" xr:uid="{3A46F439-A860-4BFF-ACCD-288168FA2797}"/>
    <cellStyle name="Commentaire 2 3 3 4 2 6" xfId="24091" xr:uid="{00000000-0005-0000-0000-000085160000}"/>
    <cellStyle name="Commentaire 2 3 3 4 2 6 2" xfId="43954" xr:uid="{17C5E8D6-4B2B-4129-AB2D-9E4914DB7129}"/>
    <cellStyle name="Commentaire 2 3 3 4 2 7" xfId="26350" xr:uid="{FAB6003C-F143-491E-845B-85CF3C596B6D}"/>
    <cellStyle name="Commentaire 2 3 3 4 3" xfId="12437" xr:uid="{00000000-0005-0000-0000-000086160000}"/>
    <cellStyle name="Commentaire 2 3 3 4 3 2" xfId="32423" xr:uid="{A2B84BEA-75EE-478C-8504-D29D9E309691}"/>
    <cellStyle name="Commentaire 2 3 3 4 4" xfId="16024" xr:uid="{00000000-0005-0000-0000-000087160000}"/>
    <cellStyle name="Commentaire 2 3 3 4 4 2" xfId="35919" xr:uid="{16C49C72-9F93-427D-8461-9E4B99BBC601}"/>
    <cellStyle name="Commentaire 2 3 3 4 5" xfId="17455" xr:uid="{00000000-0005-0000-0000-000088160000}"/>
    <cellStyle name="Commentaire 2 3 3 4 5 2" xfId="37343" xr:uid="{67F2B6F6-AEEB-4A06-B501-1AE20C63DE6D}"/>
    <cellStyle name="Commentaire 2 3 3 4 6" xfId="8724" xr:uid="{00000000-0005-0000-0000-000089160000}"/>
    <cellStyle name="Commentaire 2 3 3 4 6 2" xfId="28769" xr:uid="{E923F3A4-276A-48B8-8D86-70326809C171}"/>
    <cellStyle name="Commentaire 2 3 3 4 7" xfId="24090" xr:uid="{00000000-0005-0000-0000-00008A160000}"/>
    <cellStyle name="Commentaire 2 3 3 4 7 2" xfId="43953" xr:uid="{4E340045-0A88-491A-AE9B-77C9D8B32ACE}"/>
    <cellStyle name="Commentaire 2 3 3 4 8" xfId="26349" xr:uid="{4E261745-C3A8-4E4C-B735-CC18172295B3}"/>
    <cellStyle name="Commentaire 2 3 3 5" xfId="4640" xr:uid="{00000000-0005-0000-0000-00008B160000}"/>
    <cellStyle name="Commentaire 2 3 3 5 2" xfId="4641" xr:uid="{00000000-0005-0000-0000-00008C160000}"/>
    <cellStyle name="Commentaire 2 3 3 5 2 2" xfId="12440" xr:uid="{00000000-0005-0000-0000-00008D160000}"/>
    <cellStyle name="Commentaire 2 3 3 5 2 2 2" xfId="32426" xr:uid="{F4F57376-512D-477A-A2D4-54A4405AB90C}"/>
    <cellStyle name="Commentaire 2 3 3 5 2 3" xfId="8810" xr:uid="{00000000-0005-0000-0000-00008E160000}"/>
    <cellStyle name="Commentaire 2 3 3 5 2 3 2" xfId="28849" xr:uid="{AB7966D5-BC0E-404D-96F0-02557E646290}"/>
    <cellStyle name="Commentaire 2 3 3 5 2 4" xfId="15985" xr:uid="{00000000-0005-0000-0000-00008F160000}"/>
    <cellStyle name="Commentaire 2 3 3 5 2 4 2" xfId="35881" xr:uid="{59FF2902-E6D2-49F4-84CB-F500B418D85A}"/>
    <cellStyle name="Commentaire 2 3 3 5 2 5" xfId="16968" xr:uid="{00000000-0005-0000-0000-000090160000}"/>
    <cellStyle name="Commentaire 2 3 3 5 2 5 2" xfId="36859" xr:uid="{044FA8C7-8226-43B6-BF4D-3A11A6D2B02F}"/>
    <cellStyle name="Commentaire 2 3 3 5 2 6" xfId="24093" xr:uid="{00000000-0005-0000-0000-000091160000}"/>
    <cellStyle name="Commentaire 2 3 3 5 2 6 2" xfId="43956" xr:uid="{C93D2DCB-0624-48E6-B4B3-5709FBF92981}"/>
    <cellStyle name="Commentaire 2 3 3 5 2 7" xfId="26352" xr:uid="{2041A2B5-6555-4DE4-B486-AA512A500F87}"/>
    <cellStyle name="Commentaire 2 3 3 5 3" xfId="12439" xr:uid="{00000000-0005-0000-0000-000092160000}"/>
    <cellStyle name="Commentaire 2 3 3 5 3 2" xfId="32425" xr:uid="{CE625C15-327C-4FD2-84FE-CEBDB234C534}"/>
    <cellStyle name="Commentaire 2 3 3 5 4" xfId="19580" xr:uid="{00000000-0005-0000-0000-000093160000}"/>
    <cellStyle name="Commentaire 2 3 3 5 4 2" xfId="39457" xr:uid="{70281889-106C-4FCE-AB1A-8B9301C3B4C7}"/>
    <cellStyle name="Commentaire 2 3 3 5 5" xfId="15764" xr:uid="{00000000-0005-0000-0000-000094160000}"/>
    <cellStyle name="Commentaire 2 3 3 5 5 2" xfId="35662" xr:uid="{F3EAD4FD-F917-4B13-977D-ACA29E4904DB}"/>
    <cellStyle name="Commentaire 2 3 3 5 6" xfId="17131" xr:uid="{00000000-0005-0000-0000-000095160000}"/>
    <cellStyle name="Commentaire 2 3 3 5 6 2" xfId="37022" xr:uid="{EAEF10B6-CE6A-4804-B531-0370923C2D23}"/>
    <cellStyle name="Commentaire 2 3 3 5 7" xfId="24092" xr:uid="{00000000-0005-0000-0000-000096160000}"/>
    <cellStyle name="Commentaire 2 3 3 5 7 2" xfId="43955" xr:uid="{A9A7E6F8-AE14-44F1-A0E2-0268F24193D7}"/>
    <cellStyle name="Commentaire 2 3 3 5 8" xfId="26351" xr:uid="{1CC43EEB-22E2-414D-96BD-FE9954332069}"/>
    <cellStyle name="Commentaire 2 3 3 6" xfId="4642" xr:uid="{00000000-0005-0000-0000-000097160000}"/>
    <cellStyle name="Commentaire 2 3 3 6 2" xfId="12441" xr:uid="{00000000-0005-0000-0000-000098160000}"/>
    <cellStyle name="Commentaire 2 3 3 6 2 2" xfId="32427" xr:uid="{5A58473F-9A27-4F5F-A3FF-933054975A2C}"/>
    <cellStyle name="Commentaire 2 3 3 6 3" xfId="19711" xr:uid="{00000000-0005-0000-0000-000099160000}"/>
    <cellStyle name="Commentaire 2 3 3 6 3 2" xfId="39588" xr:uid="{A399DD0B-2ACE-4C0E-8408-DBD8A15B056A}"/>
    <cellStyle name="Commentaire 2 3 3 6 4" xfId="19408" xr:uid="{00000000-0005-0000-0000-00009A160000}"/>
    <cellStyle name="Commentaire 2 3 3 6 4 2" xfId="39286" xr:uid="{2252EB14-93F7-45AB-B43D-034E2D25A4D4}"/>
    <cellStyle name="Commentaire 2 3 3 6 5" xfId="15780" xr:uid="{00000000-0005-0000-0000-00009B160000}"/>
    <cellStyle name="Commentaire 2 3 3 6 5 2" xfId="35678" xr:uid="{48B1E106-C63D-4676-851B-12800D1CAB9A}"/>
    <cellStyle name="Commentaire 2 3 3 6 6" xfId="24094" xr:uid="{00000000-0005-0000-0000-00009C160000}"/>
    <cellStyle name="Commentaire 2 3 3 6 6 2" xfId="43957" xr:uid="{F65DF19E-146C-4151-9C07-B155CB983979}"/>
    <cellStyle name="Commentaire 2 3 3 6 7" xfId="26353" xr:uid="{6C059179-1286-44CE-ACC1-A7E7BC0C5292}"/>
    <cellStyle name="Commentaire 2 3 3 7" xfId="10811" xr:uid="{00000000-0005-0000-0000-00009D160000}"/>
    <cellStyle name="Commentaire 2 3 3 7 2" xfId="30810" xr:uid="{A2B364EC-2775-4791-B59D-994E5F09C492}"/>
    <cellStyle name="Commentaire 2 3 4" xfId="2561" xr:uid="{00000000-0005-0000-0000-00009E160000}"/>
    <cellStyle name="Commentaire 2 3 4 2" xfId="2644" xr:uid="{00000000-0005-0000-0000-00009F160000}"/>
    <cellStyle name="Commentaire 2 3 4 2 2" xfId="4643" xr:uid="{00000000-0005-0000-0000-0000A0160000}"/>
    <cellStyle name="Commentaire 2 3 4 2 2 2" xfId="4644" xr:uid="{00000000-0005-0000-0000-0000A1160000}"/>
    <cellStyle name="Commentaire 2 3 4 2 2 2 2" xfId="12443" xr:uid="{00000000-0005-0000-0000-0000A2160000}"/>
    <cellStyle name="Commentaire 2 3 4 2 2 2 2 2" xfId="32429" xr:uid="{BC43BE93-A9DA-46C7-ABE2-907C6C79EBDC}"/>
    <cellStyle name="Commentaire 2 3 4 2 2 2 3" xfId="19582" xr:uid="{00000000-0005-0000-0000-0000A3160000}"/>
    <cellStyle name="Commentaire 2 3 4 2 2 2 3 2" xfId="39459" xr:uid="{71AA7525-9405-42B7-B64F-C2A3DE623E96}"/>
    <cellStyle name="Commentaire 2 3 4 2 2 2 4" xfId="16354" xr:uid="{00000000-0005-0000-0000-0000A4160000}"/>
    <cellStyle name="Commentaire 2 3 4 2 2 2 4 2" xfId="36247" xr:uid="{854E79BA-674C-4951-B505-ACA3D23D4369}"/>
    <cellStyle name="Commentaire 2 3 4 2 2 2 5" xfId="9723" xr:uid="{00000000-0005-0000-0000-0000A5160000}"/>
    <cellStyle name="Commentaire 2 3 4 2 2 2 5 2" xfId="29749" xr:uid="{4ACE05B6-8962-4A78-A590-031FD1429428}"/>
    <cellStyle name="Commentaire 2 3 4 2 2 2 6" xfId="24096" xr:uid="{00000000-0005-0000-0000-0000A6160000}"/>
    <cellStyle name="Commentaire 2 3 4 2 2 2 6 2" xfId="43959" xr:uid="{BC9C1FD6-B49C-440A-A886-A7DA0EB8FF1D}"/>
    <cellStyle name="Commentaire 2 3 4 2 2 2 7" xfId="26355" xr:uid="{5FA333DC-E8F1-4B77-AA1C-D9C5975C35F7}"/>
    <cellStyle name="Commentaire 2 3 4 2 2 3" xfId="12442" xr:uid="{00000000-0005-0000-0000-0000A7160000}"/>
    <cellStyle name="Commentaire 2 3 4 2 2 3 2" xfId="32428" xr:uid="{7CBE7109-3D56-4847-B197-7E28330D25F7}"/>
    <cellStyle name="Commentaire 2 3 4 2 2 4" xfId="9271" xr:uid="{00000000-0005-0000-0000-0000A8160000}"/>
    <cellStyle name="Commentaire 2 3 4 2 2 4 2" xfId="29299" xr:uid="{7B4192B9-00B0-46EE-AA72-84CC1B24BA8D}"/>
    <cellStyle name="Commentaire 2 3 4 2 2 5" xfId="19783" xr:uid="{00000000-0005-0000-0000-0000A9160000}"/>
    <cellStyle name="Commentaire 2 3 4 2 2 5 2" xfId="39660" xr:uid="{BA949CBA-ACF6-4D20-B3F9-B274DDD197A0}"/>
    <cellStyle name="Commentaire 2 3 4 2 2 6" xfId="23582" xr:uid="{00000000-0005-0000-0000-0000AA160000}"/>
    <cellStyle name="Commentaire 2 3 4 2 2 6 2" xfId="43445" xr:uid="{10B0A9E6-981E-489A-8189-6AF8CBE38C77}"/>
    <cellStyle name="Commentaire 2 3 4 2 2 7" xfId="23343" xr:uid="{00000000-0005-0000-0000-0000AB160000}"/>
    <cellStyle name="Commentaire 2 3 4 2 2 7 2" xfId="43207" xr:uid="{62F30300-CC08-46FD-8CCB-36C72F550BCA}"/>
    <cellStyle name="Commentaire 2 3 4 2 2 8" xfId="26354" xr:uid="{571CE2BB-5F0C-4D25-B1B1-3D5562A49FA0}"/>
    <cellStyle name="Commentaire 2 3 4 2 3" xfId="4645" xr:uid="{00000000-0005-0000-0000-0000AC160000}"/>
    <cellStyle name="Commentaire 2 3 4 2 3 2" xfId="4646" xr:uid="{00000000-0005-0000-0000-0000AD160000}"/>
    <cellStyle name="Commentaire 2 3 4 2 3 2 2" xfId="12445" xr:uid="{00000000-0005-0000-0000-0000AE160000}"/>
    <cellStyle name="Commentaire 2 3 4 2 3 2 2 2" xfId="32431" xr:uid="{F77A5299-9954-4AB1-B249-8C2D833BAF67}"/>
    <cellStyle name="Commentaire 2 3 4 2 3 2 3" xfId="9821" xr:uid="{00000000-0005-0000-0000-0000AF160000}"/>
    <cellStyle name="Commentaire 2 3 4 2 3 2 3 2" xfId="29847" xr:uid="{C6288E1F-8933-474D-BFA1-AC5F03BFD004}"/>
    <cellStyle name="Commentaire 2 3 4 2 3 2 4" xfId="18576" xr:uid="{00000000-0005-0000-0000-0000B0160000}"/>
    <cellStyle name="Commentaire 2 3 4 2 3 2 4 2" xfId="38459" xr:uid="{6A3750EA-AF27-4E8F-ACC2-4F2ADAFF7A8D}"/>
    <cellStyle name="Commentaire 2 3 4 2 3 2 5" xfId="22386" xr:uid="{00000000-0005-0000-0000-0000B1160000}"/>
    <cellStyle name="Commentaire 2 3 4 2 3 2 5 2" xfId="42261" xr:uid="{43498A54-39B9-418B-A5CF-8171DF794F33}"/>
    <cellStyle name="Commentaire 2 3 4 2 3 2 6" xfId="22920" xr:uid="{00000000-0005-0000-0000-0000B2160000}"/>
    <cellStyle name="Commentaire 2 3 4 2 3 2 6 2" xfId="42791" xr:uid="{A741DB09-2BA1-47C5-B18D-B93DC991888F}"/>
    <cellStyle name="Commentaire 2 3 4 2 3 2 7" xfId="26357" xr:uid="{0B4F8EA5-99F8-40D5-B53C-16F03849590E}"/>
    <cellStyle name="Commentaire 2 3 4 2 3 3" xfId="12444" xr:uid="{00000000-0005-0000-0000-0000B3160000}"/>
    <cellStyle name="Commentaire 2 3 4 2 3 3 2" xfId="32430" xr:uid="{F78D015E-C336-4D64-87CE-A8FF736D17C2}"/>
    <cellStyle name="Commentaire 2 3 4 2 3 4" xfId="20380" xr:uid="{00000000-0005-0000-0000-0000B4160000}"/>
    <cellStyle name="Commentaire 2 3 4 2 3 4 2" xfId="40255" xr:uid="{B226C0C0-EC1C-4F10-8391-751CD078AF69}"/>
    <cellStyle name="Commentaire 2 3 4 2 3 5" xfId="8891" xr:uid="{00000000-0005-0000-0000-0000B5160000}"/>
    <cellStyle name="Commentaire 2 3 4 2 3 5 2" xfId="28924" xr:uid="{BF087F86-D7D3-4FFC-B856-6E94700071C6}"/>
    <cellStyle name="Commentaire 2 3 4 2 3 6" xfId="9689" xr:uid="{00000000-0005-0000-0000-0000B6160000}"/>
    <cellStyle name="Commentaire 2 3 4 2 3 6 2" xfId="29715" xr:uid="{2F928CFE-3CCA-4A96-8FE4-EB76EDCCA71B}"/>
    <cellStyle name="Commentaire 2 3 4 2 3 7" xfId="24542" xr:uid="{00000000-0005-0000-0000-0000B7160000}"/>
    <cellStyle name="Commentaire 2 3 4 2 3 7 2" xfId="44402" xr:uid="{AE989E02-8274-4B06-8C66-00C45FFC5104}"/>
    <cellStyle name="Commentaire 2 3 4 2 3 8" xfId="26356" xr:uid="{2F5A2652-4EAD-417F-8B1A-4AF7FC3B1BE8}"/>
    <cellStyle name="Commentaire 2 3 4 2 4" xfId="4647" xr:uid="{00000000-0005-0000-0000-0000B8160000}"/>
    <cellStyle name="Commentaire 2 3 4 2 4 2" xfId="4648" xr:uid="{00000000-0005-0000-0000-0000B9160000}"/>
    <cellStyle name="Commentaire 2 3 4 2 4 2 2" xfId="12447" xr:uid="{00000000-0005-0000-0000-0000BA160000}"/>
    <cellStyle name="Commentaire 2 3 4 2 4 2 2 2" xfId="32433" xr:uid="{8F0A2279-6319-42FA-A3C4-0D90AEB589BD}"/>
    <cellStyle name="Commentaire 2 3 4 2 4 2 3" xfId="20286" xr:uid="{00000000-0005-0000-0000-0000BB160000}"/>
    <cellStyle name="Commentaire 2 3 4 2 4 2 3 2" xfId="40161" xr:uid="{494DBC3A-A123-4CE4-AF6B-EC319230C903}"/>
    <cellStyle name="Commentaire 2 3 4 2 4 2 4" xfId="17452" xr:uid="{00000000-0005-0000-0000-0000BC160000}"/>
    <cellStyle name="Commentaire 2 3 4 2 4 2 4 2" xfId="37340" xr:uid="{E8393067-E2DB-492F-84D1-D64854F7B664}"/>
    <cellStyle name="Commentaire 2 3 4 2 4 2 5" xfId="22524" xr:uid="{00000000-0005-0000-0000-0000BD160000}"/>
    <cellStyle name="Commentaire 2 3 4 2 4 2 5 2" xfId="42396" xr:uid="{E8FC5E05-DD10-4E44-B02B-C2733DAC3D1B}"/>
    <cellStyle name="Commentaire 2 3 4 2 4 2 6" xfId="24429" xr:uid="{00000000-0005-0000-0000-0000BE160000}"/>
    <cellStyle name="Commentaire 2 3 4 2 4 2 6 2" xfId="44291" xr:uid="{9DBC4274-0812-46E7-8081-4506964ACAF9}"/>
    <cellStyle name="Commentaire 2 3 4 2 4 2 7" xfId="26359" xr:uid="{F189C3C3-99DE-476F-915D-05AE3B4C8DB4}"/>
    <cellStyle name="Commentaire 2 3 4 2 4 3" xfId="12446" xr:uid="{00000000-0005-0000-0000-0000BF160000}"/>
    <cellStyle name="Commentaire 2 3 4 2 4 3 2" xfId="32432" xr:uid="{05D27B28-E4C7-4118-8E48-646D7931F277}"/>
    <cellStyle name="Commentaire 2 3 4 2 4 4" xfId="19581" xr:uid="{00000000-0005-0000-0000-0000C0160000}"/>
    <cellStyle name="Commentaire 2 3 4 2 4 4 2" xfId="39458" xr:uid="{15411275-A369-4B51-A2D6-83A689A2A29A}"/>
    <cellStyle name="Commentaire 2 3 4 2 4 5" xfId="17453" xr:uid="{00000000-0005-0000-0000-0000C1160000}"/>
    <cellStyle name="Commentaire 2 3 4 2 4 5 2" xfId="37341" xr:uid="{AA89C60F-315F-40CE-897B-F7F64E7BB120}"/>
    <cellStyle name="Commentaire 2 3 4 2 4 6" xfId="8877" xr:uid="{00000000-0005-0000-0000-0000C2160000}"/>
    <cellStyle name="Commentaire 2 3 4 2 4 6 2" xfId="28910" xr:uid="{5B4EE722-9BF7-47C8-AD79-A2450CF2A975}"/>
    <cellStyle name="Commentaire 2 3 4 2 4 7" xfId="24095" xr:uid="{00000000-0005-0000-0000-0000C3160000}"/>
    <cellStyle name="Commentaire 2 3 4 2 4 7 2" xfId="43958" xr:uid="{256FC1A4-3E46-4D9A-8B04-28BA4293EC09}"/>
    <cellStyle name="Commentaire 2 3 4 2 4 8" xfId="26358" xr:uid="{C6765980-67EB-482F-B6D4-8D5C6CC39CD5}"/>
    <cellStyle name="Commentaire 2 3 4 2 5" xfId="4649" xr:uid="{00000000-0005-0000-0000-0000C4160000}"/>
    <cellStyle name="Commentaire 2 3 4 2 5 2" xfId="12448" xr:uid="{00000000-0005-0000-0000-0000C5160000}"/>
    <cellStyle name="Commentaire 2 3 4 2 5 2 2" xfId="32434" xr:uid="{2A1976CE-7034-4B8B-BFE8-F0D8F0ED08CC}"/>
    <cellStyle name="Commentaire 2 3 4 2 5 3" xfId="9820" xr:uid="{00000000-0005-0000-0000-0000C6160000}"/>
    <cellStyle name="Commentaire 2 3 4 2 5 3 2" xfId="29846" xr:uid="{D73FA686-E567-4D09-B2F1-2DBE69E86C09}"/>
    <cellStyle name="Commentaire 2 3 4 2 5 4" xfId="18553" xr:uid="{00000000-0005-0000-0000-0000C7160000}"/>
    <cellStyle name="Commentaire 2 3 4 2 5 4 2" xfId="38436" xr:uid="{D24171D0-B433-4A13-81CE-41CFC2DC2CAB}"/>
    <cellStyle name="Commentaire 2 3 4 2 5 5" xfId="17184" xr:uid="{00000000-0005-0000-0000-0000C8160000}"/>
    <cellStyle name="Commentaire 2 3 4 2 5 5 2" xfId="37075" xr:uid="{8B8EA69B-5ACE-4653-8F1D-EDB9D4DB6A6B}"/>
    <cellStyle name="Commentaire 2 3 4 2 5 6" xfId="24097" xr:uid="{00000000-0005-0000-0000-0000C9160000}"/>
    <cellStyle name="Commentaire 2 3 4 2 5 6 2" xfId="43960" xr:uid="{0FE8F727-AAA8-40A0-96E3-684E423616B6}"/>
    <cellStyle name="Commentaire 2 3 4 2 5 7" xfId="26360" xr:uid="{D016F2DA-8657-4183-9191-361CB14F4C12}"/>
    <cellStyle name="Commentaire 2 3 4 2 6" xfId="10914" xr:uid="{00000000-0005-0000-0000-0000CA160000}"/>
    <cellStyle name="Commentaire 2 3 4 2 6 2" xfId="30911" xr:uid="{DF55FF10-BEBE-475D-9FB4-460937267C20}"/>
    <cellStyle name="Commentaire 2 3 4 2 7" xfId="3668" xr:uid="{00000000-0005-0000-0000-0000CB160000}"/>
    <cellStyle name="Commentaire 2 3 4 3" xfId="4650" xr:uid="{00000000-0005-0000-0000-0000CC160000}"/>
    <cellStyle name="Commentaire 2 3 4 3 2" xfId="4651" xr:uid="{00000000-0005-0000-0000-0000CD160000}"/>
    <cellStyle name="Commentaire 2 3 4 3 2 2" xfId="12450" xr:uid="{00000000-0005-0000-0000-0000CE160000}"/>
    <cellStyle name="Commentaire 2 3 4 3 2 2 2" xfId="32436" xr:uid="{4196B161-3B73-446B-BEDD-2AA0F5A12CB2}"/>
    <cellStyle name="Commentaire 2 3 4 3 2 3" xfId="11330" xr:uid="{00000000-0005-0000-0000-0000CF160000}"/>
    <cellStyle name="Commentaire 2 3 4 3 2 3 2" xfId="31326" xr:uid="{57F9AF40-B27D-469A-975F-0735ECDB0176}"/>
    <cellStyle name="Commentaire 2 3 4 3 2 4" xfId="19541" xr:uid="{00000000-0005-0000-0000-0000D0160000}"/>
    <cellStyle name="Commentaire 2 3 4 3 2 4 2" xfId="39418" xr:uid="{9E0E912D-3F81-48BF-9A65-524277F4B9DF}"/>
    <cellStyle name="Commentaire 2 3 4 3 2 5" xfId="9292" xr:uid="{00000000-0005-0000-0000-0000D1160000}"/>
    <cellStyle name="Commentaire 2 3 4 3 2 5 2" xfId="29319" xr:uid="{2F0FAF92-DC92-4CA5-A95D-7DB0363FFBE0}"/>
    <cellStyle name="Commentaire 2 3 4 3 2 6" xfId="24098" xr:uid="{00000000-0005-0000-0000-0000D2160000}"/>
    <cellStyle name="Commentaire 2 3 4 3 2 6 2" xfId="43961" xr:uid="{4FD16D8F-7CCF-490A-AF92-D10981A01EEF}"/>
    <cellStyle name="Commentaire 2 3 4 3 2 7" xfId="26362" xr:uid="{6786421A-6DCF-4E96-9388-774C80DED785}"/>
    <cellStyle name="Commentaire 2 3 4 3 3" xfId="12449" xr:uid="{00000000-0005-0000-0000-0000D3160000}"/>
    <cellStyle name="Commentaire 2 3 4 3 3 2" xfId="32435" xr:uid="{BEAC2272-B97C-4E5C-99DE-4F94F6A08C13}"/>
    <cellStyle name="Commentaire 2 3 4 3 4" xfId="8480" xr:uid="{00000000-0005-0000-0000-0000D4160000}"/>
    <cellStyle name="Commentaire 2 3 4 3 4 2" xfId="28562" xr:uid="{51D3E4D8-4877-4904-B498-F70FD4943FC3}"/>
    <cellStyle name="Commentaire 2 3 4 3 5" xfId="19542" xr:uid="{00000000-0005-0000-0000-0000D5160000}"/>
    <cellStyle name="Commentaire 2 3 4 3 5 2" xfId="39419" xr:uid="{FF820A4B-F819-4464-9FB0-BFA7612198E6}"/>
    <cellStyle name="Commentaire 2 3 4 3 6" xfId="16652" xr:uid="{00000000-0005-0000-0000-0000D6160000}"/>
    <cellStyle name="Commentaire 2 3 4 3 6 2" xfId="36545" xr:uid="{68F3A352-8270-41A8-BC9B-F9ADBEAFAC1D}"/>
    <cellStyle name="Commentaire 2 3 4 3 7" xfId="22899" xr:uid="{00000000-0005-0000-0000-0000D7160000}"/>
    <cellStyle name="Commentaire 2 3 4 3 7 2" xfId="42770" xr:uid="{17CCDAB6-881A-4D69-802A-73E26E6D78A3}"/>
    <cellStyle name="Commentaire 2 3 4 3 8" xfId="26361" xr:uid="{C3D7B17E-3C86-47CC-AC1D-118F84E447FA}"/>
    <cellStyle name="Commentaire 2 3 4 4" xfId="4652" xr:uid="{00000000-0005-0000-0000-0000D8160000}"/>
    <cellStyle name="Commentaire 2 3 4 4 2" xfId="4653" xr:uid="{00000000-0005-0000-0000-0000D9160000}"/>
    <cellStyle name="Commentaire 2 3 4 4 2 2" xfId="12452" xr:uid="{00000000-0005-0000-0000-0000DA160000}"/>
    <cellStyle name="Commentaire 2 3 4 4 2 2 2" xfId="32438" xr:uid="{47973834-FF95-472F-93ED-CDA94077ADA3}"/>
    <cellStyle name="Commentaire 2 3 4 4 2 3" xfId="20068" xr:uid="{00000000-0005-0000-0000-0000DB160000}"/>
    <cellStyle name="Commentaire 2 3 4 4 2 3 2" xfId="39944" xr:uid="{1ED6F19E-726D-4AD7-A012-770E829E17C5}"/>
    <cellStyle name="Commentaire 2 3 4 4 2 4" xfId="9753" xr:uid="{00000000-0005-0000-0000-0000DC160000}"/>
    <cellStyle name="Commentaire 2 3 4 4 2 4 2" xfId="29779" xr:uid="{CA9D8501-AC95-4F55-B259-F55B998B79D9}"/>
    <cellStyle name="Commentaire 2 3 4 4 2 5" xfId="16667" xr:uid="{00000000-0005-0000-0000-0000DD160000}"/>
    <cellStyle name="Commentaire 2 3 4 4 2 5 2" xfId="36559" xr:uid="{7716749E-8A15-46CC-A60A-A68F2C902448}"/>
    <cellStyle name="Commentaire 2 3 4 4 2 6" xfId="24100" xr:uid="{00000000-0005-0000-0000-0000DE160000}"/>
    <cellStyle name="Commentaire 2 3 4 4 2 6 2" xfId="43963" xr:uid="{561F2994-84C5-454A-9363-0F58E9768996}"/>
    <cellStyle name="Commentaire 2 3 4 4 2 7" xfId="26364" xr:uid="{6CF0BC54-F012-4ADF-AA2E-5CCC1C7B8CFE}"/>
    <cellStyle name="Commentaire 2 3 4 4 3" xfId="12451" xr:uid="{00000000-0005-0000-0000-0000DF160000}"/>
    <cellStyle name="Commentaire 2 3 4 4 3 2" xfId="32437" xr:uid="{37A3D6A6-E76A-4132-8F6F-5BC90710579B}"/>
    <cellStyle name="Commentaire 2 3 4 4 4" xfId="19583" xr:uid="{00000000-0005-0000-0000-0000E0160000}"/>
    <cellStyle name="Commentaire 2 3 4 4 4 2" xfId="39460" xr:uid="{0C803370-50F6-467D-AB16-2B440ACB8AB9}"/>
    <cellStyle name="Commentaire 2 3 4 4 5" xfId="16473" xr:uid="{00000000-0005-0000-0000-0000E1160000}"/>
    <cellStyle name="Commentaire 2 3 4 4 5 2" xfId="36366" xr:uid="{14A7F8C5-EA91-4E7A-A291-2D3A50682CE5}"/>
    <cellStyle name="Commentaire 2 3 4 4 6" xfId="22528" xr:uid="{00000000-0005-0000-0000-0000E2160000}"/>
    <cellStyle name="Commentaire 2 3 4 4 6 2" xfId="42400" xr:uid="{CDF786E9-34F5-43AF-8123-2FD2CBE64930}"/>
    <cellStyle name="Commentaire 2 3 4 4 7" xfId="24099" xr:uid="{00000000-0005-0000-0000-0000E3160000}"/>
    <cellStyle name="Commentaire 2 3 4 4 7 2" xfId="43962" xr:uid="{BD499EC3-D985-4C8B-B4EE-8ED76DBF9C7F}"/>
    <cellStyle name="Commentaire 2 3 4 4 8" xfId="26363" xr:uid="{1F3EBF1C-674F-4888-9DDE-7245478F54A5}"/>
    <cellStyle name="Commentaire 2 3 4 5" xfId="4654" xr:uid="{00000000-0005-0000-0000-0000E4160000}"/>
    <cellStyle name="Commentaire 2 3 4 5 2" xfId="4655" xr:uid="{00000000-0005-0000-0000-0000E5160000}"/>
    <cellStyle name="Commentaire 2 3 4 5 2 2" xfId="12454" xr:uid="{00000000-0005-0000-0000-0000E6160000}"/>
    <cellStyle name="Commentaire 2 3 4 5 2 2 2" xfId="32440" xr:uid="{143D4DB5-5393-4565-AE11-31A08420B9B6}"/>
    <cellStyle name="Commentaire 2 3 4 5 2 3" xfId="16384" xr:uid="{00000000-0005-0000-0000-0000E7160000}"/>
    <cellStyle name="Commentaire 2 3 4 5 2 3 2" xfId="36277" xr:uid="{6DEB6DB8-D583-4990-B195-56B30712B9D5}"/>
    <cellStyle name="Commentaire 2 3 4 5 2 4" xfId="17451" xr:uid="{00000000-0005-0000-0000-0000E8160000}"/>
    <cellStyle name="Commentaire 2 3 4 5 2 4 2" xfId="37339" xr:uid="{CF3AF62F-C5FA-4545-9811-C0337041156E}"/>
    <cellStyle name="Commentaire 2 3 4 5 2 5" xfId="19383" xr:uid="{00000000-0005-0000-0000-0000E9160000}"/>
    <cellStyle name="Commentaire 2 3 4 5 2 5 2" xfId="39261" xr:uid="{C743D02D-1D41-4226-B86B-6956B7FF6A3F}"/>
    <cellStyle name="Commentaire 2 3 4 5 2 6" xfId="24101" xr:uid="{00000000-0005-0000-0000-0000EA160000}"/>
    <cellStyle name="Commentaire 2 3 4 5 2 6 2" xfId="43964" xr:uid="{39CE0338-F50A-45F0-9C10-B9C814AFF1DB}"/>
    <cellStyle name="Commentaire 2 3 4 5 2 7" xfId="26366" xr:uid="{044AFBD9-8F68-42D2-8383-E5070D381D99}"/>
    <cellStyle name="Commentaire 2 3 4 5 3" xfId="12453" xr:uid="{00000000-0005-0000-0000-0000EB160000}"/>
    <cellStyle name="Commentaire 2 3 4 5 3 2" xfId="32439" xr:uid="{63ADB0E4-BA0F-4524-A9AF-264AA57A2706}"/>
    <cellStyle name="Commentaire 2 3 4 5 4" xfId="18410" xr:uid="{00000000-0005-0000-0000-0000EC160000}"/>
    <cellStyle name="Commentaire 2 3 4 5 4 2" xfId="38293" xr:uid="{20E808CB-4A0C-4B1E-AB27-E0274DFB678A}"/>
    <cellStyle name="Commentaire 2 3 4 5 5" xfId="19540" xr:uid="{00000000-0005-0000-0000-0000ED160000}"/>
    <cellStyle name="Commentaire 2 3 4 5 5 2" xfId="39417" xr:uid="{B92B8FC9-3389-4097-8A13-37FFE7B80B8F}"/>
    <cellStyle name="Commentaire 2 3 4 5 6" xfId="20192" xr:uid="{00000000-0005-0000-0000-0000EE160000}"/>
    <cellStyle name="Commentaire 2 3 4 5 6 2" xfId="40068" xr:uid="{0771D4F9-8516-46EE-811A-D56AE159F988}"/>
    <cellStyle name="Commentaire 2 3 4 5 7" xfId="23362" xr:uid="{00000000-0005-0000-0000-0000EF160000}"/>
    <cellStyle name="Commentaire 2 3 4 5 7 2" xfId="43226" xr:uid="{637A49D1-41B1-4664-A7E6-4AD888F56C56}"/>
    <cellStyle name="Commentaire 2 3 4 5 8" xfId="26365" xr:uid="{9F2BD281-5443-4EE5-BC6E-3EF78E153FD4}"/>
    <cellStyle name="Commentaire 2 3 4 6" xfId="4656" xr:uid="{00000000-0005-0000-0000-0000F0160000}"/>
    <cellStyle name="Commentaire 2 3 4 6 2" xfId="12455" xr:uid="{00000000-0005-0000-0000-0000F1160000}"/>
    <cellStyle name="Commentaire 2 3 4 6 2 2" xfId="32441" xr:uid="{78C51061-9A80-4A64-B296-7B4CF8E96BC2}"/>
    <cellStyle name="Commentaire 2 3 4 6 3" xfId="19584" xr:uid="{00000000-0005-0000-0000-0000F2160000}"/>
    <cellStyle name="Commentaire 2 3 4 6 3 2" xfId="39461" xr:uid="{22179EB3-1D92-4C97-8326-15F298EDFCA6}"/>
    <cellStyle name="Commentaire 2 3 4 6 4" xfId="19539" xr:uid="{00000000-0005-0000-0000-0000F3160000}"/>
    <cellStyle name="Commentaire 2 3 4 6 4 2" xfId="39416" xr:uid="{74700456-4CB0-4A2C-955D-7CE1DFDBC420}"/>
    <cellStyle name="Commentaire 2 3 4 6 5" xfId="8793" xr:uid="{00000000-0005-0000-0000-0000F4160000}"/>
    <cellStyle name="Commentaire 2 3 4 6 5 2" xfId="28834" xr:uid="{C2ECD5E9-E854-48C8-A37A-375CE8D8FEEF}"/>
    <cellStyle name="Commentaire 2 3 4 6 6" xfId="24102" xr:uid="{00000000-0005-0000-0000-0000F5160000}"/>
    <cellStyle name="Commentaire 2 3 4 6 6 2" xfId="43965" xr:uid="{BACE0718-2496-4F2B-932F-68BCFF053718}"/>
    <cellStyle name="Commentaire 2 3 4 6 7" xfId="26367" xr:uid="{92B5FC8E-8F6F-43B8-A838-733D928DFDF3}"/>
    <cellStyle name="Commentaire 2 3 4 7" xfId="10833" xr:uid="{00000000-0005-0000-0000-0000F6160000}"/>
    <cellStyle name="Commentaire 2 3 4 7 2" xfId="30831" xr:uid="{CAAC5571-DD5C-42FA-AF47-432ED171C547}"/>
    <cellStyle name="Commentaire 2 3 5" xfId="2645" xr:uid="{00000000-0005-0000-0000-0000F7160000}"/>
    <cellStyle name="Commentaire 2 3 5 2" xfId="4657" xr:uid="{00000000-0005-0000-0000-0000F8160000}"/>
    <cellStyle name="Commentaire 2 3 5 2 2" xfId="4658" xr:uid="{00000000-0005-0000-0000-0000F9160000}"/>
    <cellStyle name="Commentaire 2 3 5 2 2 2" xfId="12457" xr:uid="{00000000-0005-0000-0000-0000FA160000}"/>
    <cellStyle name="Commentaire 2 3 5 2 2 2 2" xfId="32443" xr:uid="{365C4741-71C2-4D66-8673-E83488D4D540}"/>
    <cellStyle name="Commentaire 2 3 5 2 2 3" xfId="11090" xr:uid="{00000000-0005-0000-0000-0000FB160000}"/>
    <cellStyle name="Commentaire 2 3 5 2 2 3 2" xfId="31086" xr:uid="{DCD1D722-7746-4FF9-8D2B-6D5006321DCA}"/>
    <cellStyle name="Commentaire 2 3 5 2 2 4" xfId="19538" xr:uid="{00000000-0005-0000-0000-0000FC160000}"/>
    <cellStyle name="Commentaire 2 3 5 2 2 4 2" xfId="39415" xr:uid="{E7EA9E2E-79E1-4E4B-BF67-B174CD37ACAC}"/>
    <cellStyle name="Commentaire 2 3 5 2 2 5" xfId="22522" xr:uid="{00000000-0005-0000-0000-0000FD160000}"/>
    <cellStyle name="Commentaire 2 3 5 2 2 5 2" xfId="42394" xr:uid="{FE78DEC1-53EF-4627-BFEE-7244608051D1}"/>
    <cellStyle name="Commentaire 2 3 5 2 2 6" xfId="24104" xr:uid="{00000000-0005-0000-0000-0000FE160000}"/>
    <cellStyle name="Commentaire 2 3 5 2 2 6 2" xfId="43967" xr:uid="{305DBDD2-1EA2-4C11-9F99-77A65B271643}"/>
    <cellStyle name="Commentaire 2 3 5 2 2 7" xfId="26369" xr:uid="{F23F439C-6508-42FB-AC6E-0067860B57F7}"/>
    <cellStyle name="Commentaire 2 3 5 2 3" xfId="12456" xr:uid="{00000000-0005-0000-0000-0000FF160000}"/>
    <cellStyle name="Commentaire 2 3 5 2 3 2" xfId="32442" xr:uid="{9D429E26-80A6-484D-939C-6C6C8A7B9746}"/>
    <cellStyle name="Commentaire 2 3 5 2 4" xfId="19768" xr:uid="{00000000-0005-0000-0000-000000170000}"/>
    <cellStyle name="Commentaire 2 3 5 2 4 2" xfId="39645" xr:uid="{6B70DE50-E6AA-41AC-A0BF-C194FD3E761C}"/>
    <cellStyle name="Commentaire 2 3 5 2 5" xfId="17091" xr:uid="{00000000-0005-0000-0000-000001170000}"/>
    <cellStyle name="Commentaire 2 3 5 2 5 2" xfId="36982" xr:uid="{FD695706-5EA0-463D-A234-6CF2766BE0ED}"/>
    <cellStyle name="Commentaire 2 3 5 2 6" xfId="17246" xr:uid="{00000000-0005-0000-0000-000002170000}"/>
    <cellStyle name="Commentaire 2 3 5 2 6 2" xfId="37135" xr:uid="{1C190EB8-4D2F-4FF7-B5DE-23DBA3C640EE}"/>
    <cellStyle name="Commentaire 2 3 5 2 7" xfId="24103" xr:uid="{00000000-0005-0000-0000-000003170000}"/>
    <cellStyle name="Commentaire 2 3 5 2 7 2" xfId="43966" xr:uid="{FF0A6553-4F11-4BA2-A7B2-EA53B57325DA}"/>
    <cellStyle name="Commentaire 2 3 5 2 8" xfId="26368" xr:uid="{6459CC3F-AC23-413B-9F61-F9913DE7F78C}"/>
    <cellStyle name="Commentaire 2 3 5 3" xfId="4659" xr:uid="{00000000-0005-0000-0000-000004170000}"/>
    <cellStyle name="Commentaire 2 3 5 3 2" xfId="4660" xr:uid="{00000000-0005-0000-0000-000005170000}"/>
    <cellStyle name="Commentaire 2 3 5 3 2 2" xfId="12459" xr:uid="{00000000-0005-0000-0000-000006170000}"/>
    <cellStyle name="Commentaire 2 3 5 3 2 2 2" xfId="32445" xr:uid="{1E5B26AC-9D5B-4D2A-9D75-993A65F11D1E}"/>
    <cellStyle name="Commentaire 2 3 5 3 2 3" xfId="15524" xr:uid="{00000000-0005-0000-0000-000007170000}"/>
    <cellStyle name="Commentaire 2 3 5 3 2 3 2" xfId="35427" xr:uid="{B981735E-8B7B-4BB2-9F18-1F9FF0AAEE69}"/>
    <cellStyle name="Commentaire 2 3 5 3 2 4" xfId="19418" xr:uid="{00000000-0005-0000-0000-000008170000}"/>
    <cellStyle name="Commentaire 2 3 5 3 2 4 2" xfId="39296" xr:uid="{01BC3058-8468-40D8-9213-6A75A68F638E}"/>
    <cellStyle name="Commentaire 2 3 5 3 2 5" xfId="8547" xr:uid="{00000000-0005-0000-0000-000009170000}"/>
    <cellStyle name="Commentaire 2 3 5 3 2 5 2" xfId="28600" xr:uid="{E04F8012-63A9-4786-BFC3-F70263CED9C6}"/>
    <cellStyle name="Commentaire 2 3 5 3 2 6" xfId="22628" xr:uid="{00000000-0005-0000-0000-00000A170000}"/>
    <cellStyle name="Commentaire 2 3 5 3 2 6 2" xfId="42499" xr:uid="{16BB13F5-92E3-43D1-B512-A9331F8FC18B}"/>
    <cellStyle name="Commentaire 2 3 5 3 2 7" xfId="26371" xr:uid="{420950D0-6392-4550-B367-A6AC8B7350BB}"/>
    <cellStyle name="Commentaire 2 3 5 3 3" xfId="12458" xr:uid="{00000000-0005-0000-0000-00000B170000}"/>
    <cellStyle name="Commentaire 2 3 5 3 3 2" xfId="32444" xr:uid="{E638276D-4535-4307-916A-81F6B31DDBE9}"/>
    <cellStyle name="Commentaire 2 3 5 3 4" xfId="19585" xr:uid="{00000000-0005-0000-0000-00000C170000}"/>
    <cellStyle name="Commentaire 2 3 5 3 4 2" xfId="39462" xr:uid="{19BF0689-082B-4217-9531-806341E064AD}"/>
    <cellStyle name="Commentaire 2 3 5 3 5" xfId="10975" xr:uid="{00000000-0005-0000-0000-00000D170000}"/>
    <cellStyle name="Commentaire 2 3 5 3 5 2" xfId="30971" xr:uid="{5EB3BFE7-88A6-4B93-A208-529D713A5D92}"/>
    <cellStyle name="Commentaire 2 3 5 3 6" xfId="19987" xr:uid="{00000000-0005-0000-0000-00000E170000}"/>
    <cellStyle name="Commentaire 2 3 5 3 6 2" xfId="39863" xr:uid="{2F40798B-2E04-444F-B32A-C118D193F2E2}"/>
    <cellStyle name="Commentaire 2 3 5 3 7" xfId="24105" xr:uid="{00000000-0005-0000-0000-00000F170000}"/>
    <cellStyle name="Commentaire 2 3 5 3 7 2" xfId="43968" xr:uid="{59055F27-6F7A-43F0-9FC6-DB2D336F768D}"/>
    <cellStyle name="Commentaire 2 3 5 3 8" xfId="26370" xr:uid="{127DA021-0EC7-499B-AD0C-8F2DBC54358D}"/>
    <cellStyle name="Commentaire 2 3 5 4" xfId="4661" xr:uid="{00000000-0005-0000-0000-000010170000}"/>
    <cellStyle name="Commentaire 2 3 5 4 2" xfId="4662" xr:uid="{00000000-0005-0000-0000-000011170000}"/>
    <cellStyle name="Commentaire 2 3 5 4 2 2" xfId="12461" xr:uid="{00000000-0005-0000-0000-000012170000}"/>
    <cellStyle name="Commentaire 2 3 5 4 2 2 2" xfId="32447" xr:uid="{050B6ECC-1C34-4657-A04A-C2077C88324E}"/>
    <cellStyle name="Commentaire 2 3 5 4 2 3" xfId="10338" xr:uid="{00000000-0005-0000-0000-000013170000}"/>
    <cellStyle name="Commentaire 2 3 5 4 2 3 2" xfId="30351" xr:uid="{592696C9-CB6E-4AE9-8387-95DBC5F96212}"/>
    <cellStyle name="Commentaire 2 3 5 4 2 4" xfId="19782" xr:uid="{00000000-0005-0000-0000-000014170000}"/>
    <cellStyle name="Commentaire 2 3 5 4 2 4 2" xfId="39659" xr:uid="{F44292E9-1E05-40FD-8ED1-58A7113B25EC}"/>
    <cellStyle name="Commentaire 2 3 5 4 2 5" xfId="22530" xr:uid="{00000000-0005-0000-0000-000015170000}"/>
    <cellStyle name="Commentaire 2 3 5 4 2 5 2" xfId="42402" xr:uid="{282EE1EB-A880-42E3-A113-E6F38B8BFB74}"/>
    <cellStyle name="Commentaire 2 3 5 4 2 6" xfId="24107" xr:uid="{00000000-0005-0000-0000-000016170000}"/>
    <cellStyle name="Commentaire 2 3 5 4 2 6 2" xfId="43970" xr:uid="{0EC1BFCF-CB66-4D16-BE04-3948318323A2}"/>
    <cellStyle name="Commentaire 2 3 5 4 2 7" xfId="26373" xr:uid="{12620862-3E10-4AC5-9ACF-39ED4EB93363}"/>
    <cellStyle name="Commentaire 2 3 5 4 3" xfId="12460" xr:uid="{00000000-0005-0000-0000-000017170000}"/>
    <cellStyle name="Commentaire 2 3 5 4 3 2" xfId="32446" xr:uid="{5A70289F-1A20-4A39-9DFD-401254EB4E44}"/>
    <cellStyle name="Commentaire 2 3 5 4 4" xfId="19586" xr:uid="{00000000-0005-0000-0000-000018170000}"/>
    <cellStyle name="Commentaire 2 3 5 4 4 2" xfId="39463" xr:uid="{FDFF41A8-4B32-4041-AD81-8B98AF5E4404}"/>
    <cellStyle name="Commentaire 2 3 5 4 5" xfId="19794" xr:uid="{00000000-0005-0000-0000-000019170000}"/>
    <cellStyle name="Commentaire 2 3 5 4 5 2" xfId="39671" xr:uid="{EF1FC6A6-3629-4081-910B-E8B8E8F3F5DF}"/>
    <cellStyle name="Commentaire 2 3 5 4 6" xfId="18331" xr:uid="{00000000-0005-0000-0000-00001A170000}"/>
    <cellStyle name="Commentaire 2 3 5 4 6 2" xfId="38215" xr:uid="{E94C7B07-C0CB-45A0-A932-4EB02D5FE89A}"/>
    <cellStyle name="Commentaire 2 3 5 4 7" xfId="24106" xr:uid="{00000000-0005-0000-0000-00001B170000}"/>
    <cellStyle name="Commentaire 2 3 5 4 7 2" xfId="43969" xr:uid="{9B5EAC04-ADA3-41B7-999D-3A8996EE4C50}"/>
    <cellStyle name="Commentaire 2 3 5 4 8" xfId="26372" xr:uid="{E0C4895E-134A-4FC8-ABEC-8A6DF3CB0D00}"/>
    <cellStyle name="Commentaire 2 3 5 5" xfId="4663" xr:uid="{00000000-0005-0000-0000-00001C170000}"/>
    <cellStyle name="Commentaire 2 3 5 5 2" xfId="12462" xr:uid="{00000000-0005-0000-0000-00001D170000}"/>
    <cellStyle name="Commentaire 2 3 5 5 2 2" xfId="32448" xr:uid="{A5B35DFD-F51D-49FC-AA56-6959143F431A}"/>
    <cellStyle name="Commentaire 2 3 5 5 3" xfId="19587" xr:uid="{00000000-0005-0000-0000-00001E170000}"/>
    <cellStyle name="Commentaire 2 3 5 5 3 2" xfId="39464" xr:uid="{1C5DB21D-7712-42DA-902B-8E2AE3E84399}"/>
    <cellStyle name="Commentaire 2 3 5 5 4" xfId="18563" xr:uid="{00000000-0005-0000-0000-00001F170000}"/>
    <cellStyle name="Commentaire 2 3 5 5 4 2" xfId="38446" xr:uid="{A6A22DCD-4DA5-4409-803A-2DB856E5D19F}"/>
    <cellStyle name="Commentaire 2 3 5 5 5" xfId="19855" xr:uid="{00000000-0005-0000-0000-000020170000}"/>
    <cellStyle name="Commentaire 2 3 5 5 5 2" xfId="39732" xr:uid="{42FF13AF-B4E2-43D0-9573-9E87BBD8D6F3}"/>
    <cellStyle name="Commentaire 2 3 5 5 6" xfId="24108" xr:uid="{00000000-0005-0000-0000-000021170000}"/>
    <cellStyle name="Commentaire 2 3 5 5 6 2" xfId="43971" xr:uid="{B577F548-BE15-4747-9CE1-BDCC20587F0E}"/>
    <cellStyle name="Commentaire 2 3 5 5 7" xfId="26374" xr:uid="{5896F599-747C-46F5-B723-3BB3D5D6DAD3}"/>
    <cellStyle name="Commentaire 2 3 5 6" xfId="10915" xr:uid="{00000000-0005-0000-0000-000022170000}"/>
    <cellStyle name="Commentaire 2 3 5 6 2" xfId="30912" xr:uid="{32675447-D8FE-4D91-8158-F829EE3FACA3}"/>
    <cellStyle name="Commentaire 2 3 5 7" xfId="3669" xr:uid="{00000000-0005-0000-0000-000023170000}"/>
    <cellStyle name="Commentaire 2 3 6" xfId="4664" xr:uid="{00000000-0005-0000-0000-000024170000}"/>
    <cellStyle name="Commentaire 2 3 6 2" xfId="4665" xr:uid="{00000000-0005-0000-0000-000025170000}"/>
    <cellStyle name="Commentaire 2 3 6 2 2" xfId="12464" xr:uid="{00000000-0005-0000-0000-000026170000}"/>
    <cellStyle name="Commentaire 2 3 6 2 2 2" xfId="32450" xr:uid="{9CCFB34B-E27C-49F1-90C1-EAA61063A7B2}"/>
    <cellStyle name="Commentaire 2 3 6 2 3" xfId="19588" xr:uid="{00000000-0005-0000-0000-000027170000}"/>
    <cellStyle name="Commentaire 2 3 6 2 3 2" xfId="39465" xr:uid="{522FA24F-C0CD-4354-9521-DB565A5F4F05}"/>
    <cellStyle name="Commentaire 2 3 6 2 4" xfId="18055" xr:uid="{00000000-0005-0000-0000-000028170000}"/>
    <cellStyle name="Commentaire 2 3 6 2 4 2" xfId="37940" xr:uid="{048FF508-AE41-41DA-BD68-108A1F8A4B00}"/>
    <cellStyle name="Commentaire 2 3 6 2 5" xfId="16062" xr:uid="{00000000-0005-0000-0000-000029170000}"/>
    <cellStyle name="Commentaire 2 3 6 2 5 2" xfId="35957" xr:uid="{19ADB60A-FB61-490E-AE6B-16BB0EF961DC}"/>
    <cellStyle name="Commentaire 2 3 6 2 6" xfId="23051" xr:uid="{00000000-0005-0000-0000-00002A170000}"/>
    <cellStyle name="Commentaire 2 3 6 2 6 2" xfId="42916" xr:uid="{8C312CBF-409A-4B05-8651-E008A3A4418E}"/>
    <cellStyle name="Commentaire 2 3 6 2 7" xfId="26376" xr:uid="{EAF626AC-4CE0-48C9-A211-98E1D6779A12}"/>
    <cellStyle name="Commentaire 2 3 6 3" xfId="12463" xr:uid="{00000000-0005-0000-0000-00002B170000}"/>
    <cellStyle name="Commentaire 2 3 6 3 2" xfId="32449" xr:uid="{EF7875CA-7040-4A93-AF51-43B4B258D815}"/>
    <cellStyle name="Commentaire 2 3 6 4" xfId="16356" xr:uid="{00000000-0005-0000-0000-00002C170000}"/>
    <cellStyle name="Commentaire 2 3 6 4 2" xfId="36249" xr:uid="{B9DFB656-3A0F-466C-9C42-427AD6DD4AE7}"/>
    <cellStyle name="Commentaire 2 3 6 5" xfId="18558" xr:uid="{00000000-0005-0000-0000-00002D170000}"/>
    <cellStyle name="Commentaire 2 3 6 5 2" xfId="38441" xr:uid="{F0BFB557-BBAD-4A8C-8EF1-B2AA72C394FD}"/>
    <cellStyle name="Commentaire 2 3 6 6" xfId="11346" xr:uid="{00000000-0005-0000-0000-00002E170000}"/>
    <cellStyle name="Commentaire 2 3 6 6 2" xfId="31342" xr:uid="{AEF58446-CB12-4FD3-9B6A-AF617A1404F2}"/>
    <cellStyle name="Commentaire 2 3 6 7" xfId="23363" xr:uid="{00000000-0005-0000-0000-00002F170000}"/>
    <cellStyle name="Commentaire 2 3 6 7 2" xfId="43227" xr:uid="{4A60F5B9-5B08-43AC-8474-371E61D58E45}"/>
    <cellStyle name="Commentaire 2 3 6 8" xfId="26375" xr:uid="{39B7828B-5806-44C2-A31C-0890F310E4E7}"/>
    <cellStyle name="Commentaire 2 3 7" xfId="4666" xr:uid="{00000000-0005-0000-0000-000030170000}"/>
    <cellStyle name="Commentaire 2 3 7 2" xfId="4667" xr:uid="{00000000-0005-0000-0000-000031170000}"/>
    <cellStyle name="Commentaire 2 3 7 2 2" xfId="12466" xr:uid="{00000000-0005-0000-0000-000032170000}"/>
    <cellStyle name="Commentaire 2 3 7 2 2 2" xfId="32452" xr:uid="{274923CD-4EC9-409F-9BDF-F00853FCC11B}"/>
    <cellStyle name="Commentaire 2 3 7 2 3" xfId="9819" xr:uid="{00000000-0005-0000-0000-000033170000}"/>
    <cellStyle name="Commentaire 2 3 7 2 3 2" xfId="29845" xr:uid="{952230FA-2103-4228-A31F-15AB4721DA7B}"/>
    <cellStyle name="Commentaire 2 3 7 2 4" xfId="17045" xr:uid="{00000000-0005-0000-0000-000034170000}"/>
    <cellStyle name="Commentaire 2 3 7 2 4 2" xfId="36936" xr:uid="{22F36713-83F8-4F7F-893B-CA32BB3BF262}"/>
    <cellStyle name="Commentaire 2 3 7 2 5" xfId="16657" xr:uid="{00000000-0005-0000-0000-000035170000}"/>
    <cellStyle name="Commentaire 2 3 7 2 5 2" xfId="36550" xr:uid="{3462E3D5-5886-4968-9C09-2598C4E642A5}"/>
    <cellStyle name="Commentaire 2 3 7 2 6" xfId="24110" xr:uid="{00000000-0005-0000-0000-000036170000}"/>
    <cellStyle name="Commentaire 2 3 7 2 6 2" xfId="43973" xr:uid="{AA63059B-769B-4B7F-ADE2-A6F6E02488DA}"/>
    <cellStyle name="Commentaire 2 3 7 2 7" xfId="26378" xr:uid="{12F97887-0F1F-4754-B2BE-B41DCBD14442}"/>
    <cellStyle name="Commentaire 2 3 7 3" xfId="12465" xr:uid="{00000000-0005-0000-0000-000037170000}"/>
    <cellStyle name="Commentaire 2 3 7 3 2" xfId="32451" xr:uid="{6D390B0F-6DE6-49B6-B969-3BC6BB18DCB7}"/>
    <cellStyle name="Commentaire 2 3 7 4" xfId="11523" xr:uid="{00000000-0005-0000-0000-000038170000}"/>
    <cellStyle name="Commentaire 2 3 7 4 2" xfId="31518" xr:uid="{F4BD0BCD-23AA-4E01-BD32-E3F42951196F}"/>
    <cellStyle name="Commentaire 2 3 7 5" xfId="18054" xr:uid="{00000000-0005-0000-0000-000039170000}"/>
    <cellStyle name="Commentaire 2 3 7 5 2" xfId="37939" xr:uid="{F47F1F9D-EFFA-41CF-89E3-BA4D24F0E57B}"/>
    <cellStyle name="Commentaire 2 3 7 6" xfId="9730" xr:uid="{00000000-0005-0000-0000-00003A170000}"/>
    <cellStyle name="Commentaire 2 3 7 6 2" xfId="29756" xr:uid="{F24F4A5A-9E22-48B8-9D9A-7F38113CB7E6}"/>
    <cellStyle name="Commentaire 2 3 7 7" xfId="24109" xr:uid="{00000000-0005-0000-0000-00003B170000}"/>
    <cellStyle name="Commentaire 2 3 7 7 2" xfId="43972" xr:uid="{1D38FE47-4066-40E8-89C7-CA918D547881}"/>
    <cellStyle name="Commentaire 2 3 7 8" xfId="26377" xr:uid="{B419462A-0DD9-4A5B-AA15-54EADB5B6103}"/>
    <cellStyle name="Commentaire 2 3 8" xfId="4668" xr:uid="{00000000-0005-0000-0000-00003C170000}"/>
    <cellStyle name="Commentaire 2 3 8 2" xfId="4669" xr:uid="{00000000-0005-0000-0000-00003D170000}"/>
    <cellStyle name="Commentaire 2 3 8 2 2" xfId="12468" xr:uid="{00000000-0005-0000-0000-00003E170000}"/>
    <cellStyle name="Commentaire 2 3 8 2 2 2" xfId="32454" xr:uid="{E8AEABB0-BD48-4A15-9FF5-9322C29C4B45}"/>
    <cellStyle name="Commentaire 2 3 8 2 3" xfId="11410" xr:uid="{00000000-0005-0000-0000-00003F170000}"/>
    <cellStyle name="Commentaire 2 3 8 2 3 2" xfId="31405" xr:uid="{1023BE5E-865F-4260-9C2A-C6489EC4FCA8}"/>
    <cellStyle name="Commentaire 2 3 8 2 4" xfId="16839" xr:uid="{00000000-0005-0000-0000-000040170000}"/>
    <cellStyle name="Commentaire 2 3 8 2 4 2" xfId="36730" xr:uid="{40B613B9-D673-41A7-A017-F74BD8D7EBB9}"/>
    <cellStyle name="Commentaire 2 3 8 2 5" xfId="19159" xr:uid="{00000000-0005-0000-0000-000041170000}"/>
    <cellStyle name="Commentaire 2 3 8 2 5 2" xfId="39038" xr:uid="{40244681-D218-4E0F-ABEF-CD5BA958BD86}"/>
    <cellStyle name="Commentaire 2 3 8 2 6" xfId="24112" xr:uid="{00000000-0005-0000-0000-000042170000}"/>
    <cellStyle name="Commentaire 2 3 8 2 6 2" xfId="43975" xr:uid="{1EF8CF3C-0BB3-45C9-A267-EE037C7B52B7}"/>
    <cellStyle name="Commentaire 2 3 8 2 7" xfId="26380" xr:uid="{99966341-5D66-4FBA-B45C-DE99CF8B6A67}"/>
    <cellStyle name="Commentaire 2 3 8 3" xfId="12467" xr:uid="{00000000-0005-0000-0000-000043170000}"/>
    <cellStyle name="Commentaire 2 3 8 3 2" xfId="32453" xr:uid="{C107A8F8-4E47-4A63-B08E-3CCF17CDF8B5}"/>
    <cellStyle name="Commentaire 2 3 8 4" xfId="19734" xr:uid="{00000000-0005-0000-0000-000044170000}"/>
    <cellStyle name="Commentaire 2 3 8 4 2" xfId="39611" xr:uid="{FE0BAC08-6799-4EC3-9599-0AFA746BF602}"/>
    <cellStyle name="Commentaire 2 3 8 5" xfId="18478" xr:uid="{00000000-0005-0000-0000-000045170000}"/>
    <cellStyle name="Commentaire 2 3 8 5 2" xfId="38361" xr:uid="{CF5F24B0-6651-43F9-A100-A6FDD0B21883}"/>
    <cellStyle name="Commentaire 2 3 8 6" xfId="22508" xr:uid="{00000000-0005-0000-0000-000046170000}"/>
    <cellStyle name="Commentaire 2 3 8 6 2" xfId="42380" xr:uid="{F24C627A-FDEB-4629-9015-0496442EEBA4}"/>
    <cellStyle name="Commentaire 2 3 8 7" xfId="24111" xr:uid="{00000000-0005-0000-0000-000047170000}"/>
    <cellStyle name="Commentaire 2 3 8 7 2" xfId="43974" xr:uid="{F1479A08-8645-49D0-B830-0452EA4F66A4}"/>
    <cellStyle name="Commentaire 2 3 8 8" xfId="26379" xr:uid="{66F82EC1-F60F-46D0-BEF8-84D0C551B203}"/>
    <cellStyle name="Commentaire 2 3 9" xfId="4670" xr:uid="{00000000-0005-0000-0000-000048170000}"/>
    <cellStyle name="Commentaire 2 3 9 2" xfId="12469" xr:uid="{00000000-0005-0000-0000-000049170000}"/>
    <cellStyle name="Commentaire 2 3 9 2 2" xfId="32455" xr:uid="{AD7C5319-B491-4EDB-90E8-F2321CCD0092}"/>
    <cellStyle name="Commentaire 2 3 9 3" xfId="9422" xr:uid="{00000000-0005-0000-0000-00004A170000}"/>
    <cellStyle name="Commentaire 2 3 9 3 2" xfId="29448" xr:uid="{515E269B-1992-4A97-A05D-F4C4D71D996B}"/>
    <cellStyle name="Commentaire 2 3 9 4" xfId="15612" xr:uid="{00000000-0005-0000-0000-00004B170000}"/>
    <cellStyle name="Commentaire 2 3 9 4 2" xfId="35514" xr:uid="{E10DB33E-F81C-44E5-B981-A512DF9F6A60}"/>
    <cellStyle name="Commentaire 2 3 9 5" xfId="17555" xr:uid="{00000000-0005-0000-0000-00004C170000}"/>
    <cellStyle name="Commentaire 2 3 9 5 2" xfId="37440" xr:uid="{B28C9DD2-AB36-445D-802E-20FD5D738FE0}"/>
    <cellStyle name="Commentaire 2 3 9 6" xfId="23364" xr:uid="{00000000-0005-0000-0000-00004D170000}"/>
    <cellStyle name="Commentaire 2 3 9 6 2" xfId="43228" xr:uid="{9399DC91-38D5-48F4-B093-4F370A93F433}"/>
    <cellStyle name="Commentaire 2 3 9 7" xfId="26381" xr:uid="{AE8D2E1F-03C3-41CF-A04E-1ED0F22B2326}"/>
    <cellStyle name="Commentaire 2 4" xfId="199" xr:uid="{00000000-0005-0000-0000-00004E170000}"/>
    <cellStyle name="Commentaire 2 4 2" xfId="2646" xr:uid="{00000000-0005-0000-0000-00004F170000}"/>
    <cellStyle name="Commentaire 2 4 2 2" xfId="4671" xr:uid="{00000000-0005-0000-0000-000050170000}"/>
    <cellStyle name="Commentaire 2 4 2 2 2" xfId="4672" xr:uid="{00000000-0005-0000-0000-000051170000}"/>
    <cellStyle name="Commentaire 2 4 2 2 2 2" xfId="12471" xr:uid="{00000000-0005-0000-0000-000052170000}"/>
    <cellStyle name="Commentaire 2 4 2 2 2 2 2" xfId="32457" xr:uid="{E709CCCC-4676-4A18-9442-0558ADA3FCDC}"/>
    <cellStyle name="Commentaire 2 4 2 2 2 3" xfId="10545" xr:uid="{00000000-0005-0000-0000-000053170000}"/>
    <cellStyle name="Commentaire 2 4 2 2 2 3 2" xfId="30557" xr:uid="{42F6FE07-90FD-4A2E-A429-B9342D4AFA63}"/>
    <cellStyle name="Commentaire 2 4 2 2 2 4" xfId="17450" xr:uid="{00000000-0005-0000-0000-000054170000}"/>
    <cellStyle name="Commentaire 2 4 2 2 2 4 2" xfId="37338" xr:uid="{309EB373-5963-447B-AF4A-F2C3CFD4340F}"/>
    <cellStyle name="Commentaire 2 4 2 2 2 5" xfId="22532" xr:uid="{00000000-0005-0000-0000-000055170000}"/>
    <cellStyle name="Commentaire 2 4 2 2 2 5 2" xfId="42404" xr:uid="{15D37899-D7A2-40FD-B40A-FFBB3F533A9D}"/>
    <cellStyle name="Commentaire 2 4 2 2 2 6" xfId="24114" xr:uid="{00000000-0005-0000-0000-000056170000}"/>
    <cellStyle name="Commentaire 2 4 2 2 2 6 2" xfId="43977" xr:uid="{0BDE7AD2-BD3F-48CF-82CE-340EFF735FE7}"/>
    <cellStyle name="Commentaire 2 4 2 2 2 7" xfId="26383" xr:uid="{AE45A7A5-223A-4FD4-89C3-AE40926A5FC6}"/>
    <cellStyle name="Commentaire 2 4 2 2 3" xfId="12470" xr:uid="{00000000-0005-0000-0000-000057170000}"/>
    <cellStyle name="Commentaire 2 4 2 2 3 2" xfId="32456" xr:uid="{7BE30A37-118D-44AA-9927-F1D2D621168E}"/>
    <cellStyle name="Commentaire 2 4 2 2 4" xfId="9119" xr:uid="{00000000-0005-0000-0000-000058170000}"/>
    <cellStyle name="Commentaire 2 4 2 2 4 2" xfId="29150" xr:uid="{F91FBA70-5368-492E-ACC5-BAB19157DED0}"/>
    <cellStyle name="Commentaire 2 4 2 2 5" xfId="17492" xr:uid="{00000000-0005-0000-0000-000059170000}"/>
    <cellStyle name="Commentaire 2 4 2 2 5 2" xfId="37378" xr:uid="{CE87B501-473B-49FE-899E-05F95F362A48}"/>
    <cellStyle name="Commentaire 2 4 2 2 6" xfId="8789" xr:uid="{00000000-0005-0000-0000-00005A170000}"/>
    <cellStyle name="Commentaire 2 4 2 2 6 2" xfId="28830" xr:uid="{A0643E0D-7B5C-481D-B7E2-7BBDC075FB9D}"/>
    <cellStyle name="Commentaire 2 4 2 2 7" xfId="24113" xr:uid="{00000000-0005-0000-0000-00005B170000}"/>
    <cellStyle name="Commentaire 2 4 2 2 7 2" xfId="43976" xr:uid="{65B08395-4740-4786-BE5F-6C79D7FD79EF}"/>
    <cellStyle name="Commentaire 2 4 2 2 8" xfId="26382" xr:uid="{9C4EEAD4-54F4-4A83-A109-CD0C6B99CEB9}"/>
    <cellStyle name="Commentaire 2 4 2 3" xfId="4673" xr:uid="{00000000-0005-0000-0000-00005C170000}"/>
    <cellStyle name="Commentaire 2 4 2 3 2" xfId="4674" xr:uid="{00000000-0005-0000-0000-00005D170000}"/>
    <cellStyle name="Commentaire 2 4 2 3 2 2" xfId="12473" xr:uid="{00000000-0005-0000-0000-00005E170000}"/>
    <cellStyle name="Commentaire 2 4 2 3 2 2 2" xfId="32459" xr:uid="{676355D8-8463-4CEE-82A8-E8233AD12194}"/>
    <cellStyle name="Commentaire 2 4 2 3 2 3" xfId="19156" xr:uid="{00000000-0005-0000-0000-00005F170000}"/>
    <cellStyle name="Commentaire 2 4 2 3 2 3 2" xfId="39035" xr:uid="{EFFCE1ED-9588-4E50-9069-774A8E8C80C9}"/>
    <cellStyle name="Commentaire 2 4 2 3 2 4" xfId="19537" xr:uid="{00000000-0005-0000-0000-000060170000}"/>
    <cellStyle name="Commentaire 2 4 2 3 2 4 2" xfId="39414" xr:uid="{D6BC1B7A-F60E-4ACE-AC0E-E4D093A77811}"/>
    <cellStyle name="Commentaire 2 4 2 3 2 5" xfId="18324" xr:uid="{00000000-0005-0000-0000-000061170000}"/>
    <cellStyle name="Commentaire 2 4 2 3 2 5 2" xfId="38208" xr:uid="{263BB9E9-37D7-4568-9799-AA0F8CE14D09}"/>
    <cellStyle name="Commentaire 2 4 2 3 2 6" xfId="23463" xr:uid="{00000000-0005-0000-0000-000062170000}"/>
    <cellStyle name="Commentaire 2 4 2 3 2 6 2" xfId="43326" xr:uid="{74CCC525-145D-47B0-8667-33272A5BE8D4}"/>
    <cellStyle name="Commentaire 2 4 2 3 2 7" xfId="26385" xr:uid="{C5E6DEA7-F906-4425-8160-A92A48A81DFE}"/>
    <cellStyle name="Commentaire 2 4 2 3 3" xfId="12472" xr:uid="{00000000-0005-0000-0000-000063170000}"/>
    <cellStyle name="Commentaire 2 4 2 3 3 2" xfId="32458" xr:uid="{B2A95845-0DDA-4396-B762-F0FAE7A33E31}"/>
    <cellStyle name="Commentaire 2 4 2 3 4" xfId="9118" xr:uid="{00000000-0005-0000-0000-000064170000}"/>
    <cellStyle name="Commentaire 2 4 2 3 4 2" xfId="29149" xr:uid="{810A252A-C870-42EE-B4CD-93E4C99EA2BE}"/>
    <cellStyle name="Commentaire 2 4 2 3 5" xfId="17289" xr:uid="{00000000-0005-0000-0000-000065170000}"/>
    <cellStyle name="Commentaire 2 4 2 3 5 2" xfId="37178" xr:uid="{075EDBD6-24BA-4A7A-A8E9-8E261031B9C6}"/>
    <cellStyle name="Commentaire 2 4 2 3 6" xfId="16149" xr:uid="{00000000-0005-0000-0000-000066170000}"/>
    <cellStyle name="Commentaire 2 4 2 3 6 2" xfId="36043" xr:uid="{72C96222-F2EC-42C2-B79A-D9EE4BDA1E18}"/>
    <cellStyle name="Commentaire 2 4 2 3 7" xfId="24115" xr:uid="{00000000-0005-0000-0000-000067170000}"/>
    <cellStyle name="Commentaire 2 4 2 3 7 2" xfId="43978" xr:uid="{9A706B60-9125-4DD4-BC24-75BBAF756DBB}"/>
    <cellStyle name="Commentaire 2 4 2 3 8" xfId="26384" xr:uid="{698E5944-D7E4-4770-A92D-71E940E2C9A5}"/>
    <cellStyle name="Commentaire 2 4 2 4" xfId="4675" xr:uid="{00000000-0005-0000-0000-000068170000}"/>
    <cellStyle name="Commentaire 2 4 2 4 2" xfId="4676" xr:uid="{00000000-0005-0000-0000-000069170000}"/>
    <cellStyle name="Commentaire 2 4 2 4 2 2" xfId="12475" xr:uid="{00000000-0005-0000-0000-00006A170000}"/>
    <cellStyle name="Commentaire 2 4 2 4 2 2 2" xfId="32461" xr:uid="{9983E375-D197-4CD7-86C5-B82463106637}"/>
    <cellStyle name="Commentaire 2 4 2 4 2 3" xfId="10222" xr:uid="{00000000-0005-0000-0000-00006B170000}"/>
    <cellStyle name="Commentaire 2 4 2 4 2 3 2" xfId="30236" xr:uid="{2927C7E0-50E0-4B62-8F90-2B7A1CE1C30D}"/>
    <cellStyle name="Commentaire 2 4 2 4 2 4" xfId="16035" xr:uid="{00000000-0005-0000-0000-00006C170000}"/>
    <cellStyle name="Commentaire 2 4 2 4 2 4 2" xfId="35930" xr:uid="{8DC6F559-2F74-4EB6-9D7A-0BDD5BB645F9}"/>
    <cellStyle name="Commentaire 2 4 2 4 2 5" xfId="19851" xr:uid="{00000000-0005-0000-0000-00006D170000}"/>
    <cellStyle name="Commentaire 2 4 2 4 2 5 2" xfId="39728" xr:uid="{F1369DA4-D761-4917-8A1E-8D190D8B7542}"/>
    <cellStyle name="Commentaire 2 4 2 4 2 6" xfId="24117" xr:uid="{00000000-0005-0000-0000-00006E170000}"/>
    <cellStyle name="Commentaire 2 4 2 4 2 6 2" xfId="43980" xr:uid="{8F592463-0AE3-4B76-A23A-CCCAAC6B2654}"/>
    <cellStyle name="Commentaire 2 4 2 4 2 7" xfId="26387" xr:uid="{92D79839-6F1C-480A-A26A-87030FD24A4D}"/>
    <cellStyle name="Commentaire 2 4 2 4 3" xfId="12474" xr:uid="{00000000-0005-0000-0000-00006F170000}"/>
    <cellStyle name="Commentaire 2 4 2 4 3 2" xfId="32460" xr:uid="{66E34C1E-6566-4425-A2CE-9B92F2F49D68}"/>
    <cellStyle name="Commentaire 2 4 2 4 4" xfId="13263" xr:uid="{00000000-0005-0000-0000-000070170000}"/>
    <cellStyle name="Commentaire 2 4 2 4 4 2" xfId="33238" xr:uid="{52D293BB-3FEA-4D93-9CFB-666703EDC694}"/>
    <cellStyle name="Commentaire 2 4 2 4 5" xfId="19536" xr:uid="{00000000-0005-0000-0000-000071170000}"/>
    <cellStyle name="Commentaire 2 4 2 4 5 2" xfId="39413" xr:uid="{3794827F-53CE-47E4-90A7-8E079FF05C5A}"/>
    <cellStyle name="Commentaire 2 4 2 4 6" xfId="18973" xr:uid="{00000000-0005-0000-0000-000072170000}"/>
    <cellStyle name="Commentaire 2 4 2 4 6 2" xfId="38856" xr:uid="{5D011376-6D73-4A43-A1EA-0FBBA715924F}"/>
    <cellStyle name="Commentaire 2 4 2 4 7" xfId="24116" xr:uid="{00000000-0005-0000-0000-000073170000}"/>
    <cellStyle name="Commentaire 2 4 2 4 7 2" xfId="43979" xr:uid="{DDFFD703-C162-45AD-943F-6AE329D637F0}"/>
    <cellStyle name="Commentaire 2 4 2 4 8" xfId="26386" xr:uid="{6CBF7BF2-B1ED-4BD3-BD62-74054B948EDE}"/>
    <cellStyle name="Commentaire 2 4 2 5" xfId="4677" xr:uid="{00000000-0005-0000-0000-000074170000}"/>
    <cellStyle name="Commentaire 2 4 2 5 2" xfId="12476" xr:uid="{00000000-0005-0000-0000-000075170000}"/>
    <cellStyle name="Commentaire 2 4 2 5 2 2" xfId="32462" xr:uid="{D20E9C4C-8C23-44C6-94B1-F8F9947DF532}"/>
    <cellStyle name="Commentaire 2 4 2 5 3" xfId="17005" xr:uid="{00000000-0005-0000-0000-000076170000}"/>
    <cellStyle name="Commentaire 2 4 2 5 3 2" xfId="36896" xr:uid="{CB879960-BF1D-44E3-B78F-A89FF9DE84B3}"/>
    <cellStyle name="Commentaire 2 4 2 5 4" xfId="16638" xr:uid="{00000000-0005-0000-0000-000077170000}"/>
    <cellStyle name="Commentaire 2 4 2 5 4 2" xfId="36531" xr:uid="{880646D2-432F-426C-B7E0-CBA12DD50C37}"/>
    <cellStyle name="Commentaire 2 4 2 5 5" xfId="15386" xr:uid="{00000000-0005-0000-0000-000078170000}"/>
    <cellStyle name="Commentaire 2 4 2 5 5 2" xfId="35294" xr:uid="{3486CB23-18BF-4EDF-B939-4FE0FF6DDBF6}"/>
    <cellStyle name="Commentaire 2 4 2 5 6" xfId="24118" xr:uid="{00000000-0005-0000-0000-000079170000}"/>
    <cellStyle name="Commentaire 2 4 2 5 6 2" xfId="43981" xr:uid="{A0441EB2-3F31-449E-B0AF-04C80E358AC3}"/>
    <cellStyle name="Commentaire 2 4 2 5 7" xfId="26388" xr:uid="{C9613C64-1465-4330-B849-736CC7FF2B26}"/>
    <cellStyle name="Commentaire 2 4 2 6" xfId="10916" xr:uid="{00000000-0005-0000-0000-00007A170000}"/>
    <cellStyle name="Commentaire 2 4 2 6 2" xfId="30913" xr:uid="{88F42835-975A-4C22-85C4-8C86C0ABBC2A}"/>
    <cellStyle name="Commentaire 2 4 2 7" xfId="3670" xr:uid="{00000000-0005-0000-0000-00007B170000}"/>
    <cellStyle name="Commentaire 2 4 3" xfId="4678" xr:uid="{00000000-0005-0000-0000-00007C170000}"/>
    <cellStyle name="Commentaire 2 4 3 2" xfId="4679" xr:uid="{00000000-0005-0000-0000-00007D170000}"/>
    <cellStyle name="Commentaire 2 4 3 2 2" xfId="12478" xr:uid="{00000000-0005-0000-0000-00007E170000}"/>
    <cellStyle name="Commentaire 2 4 3 2 2 2" xfId="32464" xr:uid="{A927059C-8C5A-44D9-83E5-26E842DAD347}"/>
    <cellStyle name="Commentaire 2 4 3 2 3" xfId="16120" xr:uid="{00000000-0005-0000-0000-00007F170000}"/>
    <cellStyle name="Commentaire 2 4 3 2 3 2" xfId="36014" xr:uid="{4DE7D05C-B335-4DCB-A8D0-697B7144BFC2}"/>
    <cellStyle name="Commentaire 2 4 3 2 4" xfId="19535" xr:uid="{00000000-0005-0000-0000-000080170000}"/>
    <cellStyle name="Commentaire 2 4 3 2 4 2" xfId="39412" xr:uid="{20B420C6-E849-4448-B760-842F4C4F102E}"/>
    <cellStyle name="Commentaire 2 4 3 2 5" xfId="18705" xr:uid="{00000000-0005-0000-0000-000081170000}"/>
    <cellStyle name="Commentaire 2 4 3 2 5 2" xfId="38588" xr:uid="{225E47F6-9EB8-4545-B3D3-EFD3319A408C}"/>
    <cellStyle name="Commentaire 2 4 3 2 6" xfId="24120" xr:uid="{00000000-0005-0000-0000-000082170000}"/>
    <cellStyle name="Commentaire 2 4 3 2 6 2" xfId="43983" xr:uid="{45E7A8BE-8B75-48EB-A02B-65C2B3576D74}"/>
    <cellStyle name="Commentaire 2 4 3 2 7" xfId="26390" xr:uid="{D1A66DBF-CFFF-4FBC-89E1-85AAB3340779}"/>
    <cellStyle name="Commentaire 2 4 3 3" xfId="12477" xr:uid="{00000000-0005-0000-0000-000083170000}"/>
    <cellStyle name="Commentaire 2 4 3 3 2" xfId="32463" xr:uid="{97FEBC1C-E77D-4607-A59B-7E694913AE29}"/>
    <cellStyle name="Commentaire 2 4 3 4" xfId="19789" xr:uid="{00000000-0005-0000-0000-000084170000}"/>
    <cellStyle name="Commentaire 2 4 3 4 2" xfId="39666" xr:uid="{FDAF337C-6EC4-45BF-A5B1-395BEF899C3F}"/>
    <cellStyle name="Commentaire 2 4 3 5" xfId="19428" xr:uid="{00000000-0005-0000-0000-000085170000}"/>
    <cellStyle name="Commentaire 2 4 3 5 2" xfId="39306" xr:uid="{2DA5CAA9-1258-4BDA-825E-3AAC8FF46B2B}"/>
    <cellStyle name="Commentaire 2 4 3 6" xfId="18625" xr:uid="{00000000-0005-0000-0000-000086170000}"/>
    <cellStyle name="Commentaire 2 4 3 6 2" xfId="38508" xr:uid="{BBEE9CE1-0416-4EB4-B2DC-07B56399D0C2}"/>
    <cellStyle name="Commentaire 2 4 3 7" xfId="24119" xr:uid="{00000000-0005-0000-0000-000087170000}"/>
    <cellStyle name="Commentaire 2 4 3 7 2" xfId="43982" xr:uid="{821AAA75-380C-4C20-80C7-4F951BE70577}"/>
    <cellStyle name="Commentaire 2 4 3 8" xfId="26389" xr:uid="{E513E850-F513-4488-8BC7-695BB9C1BFFB}"/>
    <cellStyle name="Commentaire 2 4 4" xfId="4680" xr:uid="{00000000-0005-0000-0000-000088170000}"/>
    <cellStyle name="Commentaire 2 4 4 2" xfId="4681" xr:uid="{00000000-0005-0000-0000-000089170000}"/>
    <cellStyle name="Commentaire 2 4 4 2 2" xfId="12480" xr:uid="{00000000-0005-0000-0000-00008A170000}"/>
    <cellStyle name="Commentaire 2 4 4 2 2 2" xfId="32466" xr:uid="{69F0DAA1-BB1F-4411-A518-963F2B044D3E}"/>
    <cellStyle name="Commentaire 2 4 4 2 3" xfId="16640" xr:uid="{00000000-0005-0000-0000-00008B170000}"/>
    <cellStyle name="Commentaire 2 4 4 2 3 2" xfId="36533" xr:uid="{80B31607-0CF4-4A05-92DC-69C508866D77}"/>
    <cellStyle name="Commentaire 2 4 4 2 4" xfId="9375" xr:uid="{00000000-0005-0000-0000-00008C170000}"/>
    <cellStyle name="Commentaire 2 4 4 2 4 2" xfId="29402" xr:uid="{C25337C9-E7B2-4E43-BF11-D3DE4DCBE424}"/>
    <cellStyle name="Commentaire 2 4 4 2 5" xfId="17487" xr:uid="{00000000-0005-0000-0000-00008D170000}"/>
    <cellStyle name="Commentaire 2 4 4 2 5 2" xfId="37374" xr:uid="{A01E6C04-F5D5-431A-B122-9F220E96A9E5}"/>
    <cellStyle name="Commentaire 2 4 4 2 6" xfId="24121" xr:uid="{00000000-0005-0000-0000-00008E170000}"/>
    <cellStyle name="Commentaire 2 4 4 2 6 2" xfId="43984" xr:uid="{EAF628E6-1D43-4FCD-8B93-E41A4D90DA6C}"/>
    <cellStyle name="Commentaire 2 4 4 2 7" xfId="26392" xr:uid="{A2AB169C-72AF-4E7E-9645-EE9FCA28BB83}"/>
    <cellStyle name="Commentaire 2 4 4 3" xfId="12479" xr:uid="{00000000-0005-0000-0000-00008F170000}"/>
    <cellStyle name="Commentaire 2 4 4 3 2" xfId="32465" xr:uid="{314B00D0-3551-453A-B2D4-A8744ED577C8}"/>
    <cellStyle name="Commentaire 2 4 4 4" xfId="9901" xr:uid="{00000000-0005-0000-0000-000090170000}"/>
    <cellStyle name="Commentaire 2 4 4 4 2" xfId="29920" xr:uid="{24FB9818-5806-4433-84F2-5844A8C8C915}"/>
    <cellStyle name="Commentaire 2 4 4 5" xfId="11390" xr:uid="{00000000-0005-0000-0000-000091170000}"/>
    <cellStyle name="Commentaire 2 4 4 5 2" xfId="31385" xr:uid="{B0F12F97-CC85-4DC5-8AAB-19B947695E81}"/>
    <cellStyle name="Commentaire 2 4 4 6" xfId="8374" xr:uid="{00000000-0005-0000-0000-000092170000}"/>
    <cellStyle name="Commentaire 2 4 4 6 2" xfId="28545" xr:uid="{837EBACB-D814-4A51-9EF0-1CC6BE5D6BA5}"/>
    <cellStyle name="Commentaire 2 4 4 7" xfId="23365" xr:uid="{00000000-0005-0000-0000-000093170000}"/>
    <cellStyle name="Commentaire 2 4 4 7 2" xfId="43229" xr:uid="{0E6EBE04-5091-4157-9360-BDDB069C36AE}"/>
    <cellStyle name="Commentaire 2 4 4 8" xfId="26391" xr:uid="{D4342F39-6221-4A6F-A5F0-74EB0A15E4E9}"/>
    <cellStyle name="Commentaire 2 4 5" xfId="4682" xr:uid="{00000000-0005-0000-0000-000094170000}"/>
    <cellStyle name="Commentaire 2 4 5 2" xfId="4683" xr:uid="{00000000-0005-0000-0000-000095170000}"/>
    <cellStyle name="Commentaire 2 4 5 2 2" xfId="12482" xr:uid="{00000000-0005-0000-0000-000096170000}"/>
    <cellStyle name="Commentaire 2 4 5 2 2 2" xfId="32468" xr:uid="{1380E279-C87D-439C-BA03-43A00B1D5737}"/>
    <cellStyle name="Commentaire 2 4 5 2 3" xfId="13262" xr:uid="{00000000-0005-0000-0000-000097170000}"/>
    <cellStyle name="Commentaire 2 4 5 2 3 2" xfId="33237" xr:uid="{AD1696BA-6495-4456-9509-82F51A4E83B6}"/>
    <cellStyle name="Commentaire 2 4 5 2 4" xfId="19533" xr:uid="{00000000-0005-0000-0000-000098170000}"/>
    <cellStyle name="Commentaire 2 4 5 2 4 2" xfId="39410" xr:uid="{74ECB6F8-0EF8-456D-9EEB-061C6197BE3E}"/>
    <cellStyle name="Commentaire 2 4 5 2 5" xfId="9294" xr:uid="{00000000-0005-0000-0000-000099170000}"/>
    <cellStyle name="Commentaire 2 4 5 2 5 2" xfId="29321" xr:uid="{668F327D-47C8-435E-B280-531F64CD0AEC}"/>
    <cellStyle name="Commentaire 2 4 5 2 6" xfId="22713" xr:uid="{00000000-0005-0000-0000-00009A170000}"/>
    <cellStyle name="Commentaire 2 4 5 2 6 2" xfId="42584" xr:uid="{157AD45E-3653-41D1-AC58-B47EC2895861}"/>
    <cellStyle name="Commentaire 2 4 5 2 7" xfId="26394" xr:uid="{D412FF0A-A7BD-4428-8C10-9CA7BD077B00}"/>
    <cellStyle name="Commentaire 2 4 5 3" xfId="12481" xr:uid="{00000000-0005-0000-0000-00009B170000}"/>
    <cellStyle name="Commentaire 2 4 5 3 2" xfId="32467" xr:uid="{B068FA28-D216-4659-BB77-9BA2247657F9}"/>
    <cellStyle name="Commentaire 2 4 5 4" xfId="11544" xr:uid="{00000000-0005-0000-0000-00009C170000}"/>
    <cellStyle name="Commentaire 2 4 5 4 2" xfId="31539" xr:uid="{D8D0D750-0A38-4AFC-8797-43992E334273}"/>
    <cellStyle name="Commentaire 2 4 5 5" xfId="19534" xr:uid="{00000000-0005-0000-0000-00009D170000}"/>
    <cellStyle name="Commentaire 2 4 5 5 2" xfId="39411" xr:uid="{427BF3F6-0D78-4966-B16D-44ADF746F884}"/>
    <cellStyle name="Commentaire 2 4 5 6" xfId="9004" xr:uid="{00000000-0005-0000-0000-00009E170000}"/>
    <cellStyle name="Commentaire 2 4 5 6 2" xfId="29036" xr:uid="{EE56D087-BDF9-4DC6-B857-193CE47AD202}"/>
    <cellStyle name="Commentaire 2 4 5 7" xfId="24122" xr:uid="{00000000-0005-0000-0000-00009F170000}"/>
    <cellStyle name="Commentaire 2 4 5 7 2" xfId="43985" xr:uid="{8B75BFD0-B38E-4BEB-B3E2-59AA78BC056B}"/>
    <cellStyle name="Commentaire 2 4 5 8" xfId="26393" xr:uid="{CBAD761A-078D-4051-8A92-259761EF0B19}"/>
    <cellStyle name="Commentaire 2 4 6" xfId="4684" xr:uid="{00000000-0005-0000-0000-0000A0170000}"/>
    <cellStyle name="Commentaire 2 4 6 2" xfId="12483" xr:uid="{00000000-0005-0000-0000-0000A1170000}"/>
    <cellStyle name="Commentaire 2 4 6 2 2" xfId="32469" xr:uid="{A862080E-D7E1-42FF-B12C-1A31A0E2CA97}"/>
    <cellStyle name="Commentaire 2 4 6 3" xfId="9870" xr:uid="{00000000-0005-0000-0000-0000A2170000}"/>
    <cellStyle name="Commentaire 2 4 6 3 2" xfId="29890" xr:uid="{2604D723-AFE2-4F32-98CA-A3D6BC7FEF19}"/>
    <cellStyle name="Commentaire 2 4 6 4" xfId="15896" xr:uid="{00000000-0005-0000-0000-0000A3170000}"/>
    <cellStyle name="Commentaire 2 4 6 4 2" xfId="35792" xr:uid="{F0A1F3E0-8545-46F2-AECD-CD7309876316}"/>
    <cellStyle name="Commentaire 2 4 6 5" xfId="18044" xr:uid="{00000000-0005-0000-0000-0000A4170000}"/>
    <cellStyle name="Commentaire 2 4 6 5 2" xfId="37929" xr:uid="{68D5B0EE-7A32-481F-A2AB-591BBFDED360}"/>
    <cellStyle name="Commentaire 2 4 6 6" xfId="23366" xr:uid="{00000000-0005-0000-0000-0000A5170000}"/>
    <cellStyle name="Commentaire 2 4 6 6 2" xfId="43230" xr:uid="{2CDF3C5E-3D21-4C28-A43F-C5A8391E1827}"/>
    <cellStyle name="Commentaire 2 4 6 7" xfId="26395" xr:uid="{788D634A-69A2-4EDB-9BC6-B9A8B47C6617}"/>
    <cellStyle name="Commentaire 2 4 7" xfId="8713" xr:uid="{00000000-0005-0000-0000-0000A6170000}"/>
    <cellStyle name="Commentaire 2 4 7 2" xfId="28759" xr:uid="{C2D4B700-A070-48FF-8C6B-50A4DAC9800C}"/>
    <cellStyle name="Commentaire 2 5" xfId="200" xr:uid="{00000000-0005-0000-0000-0000A7170000}"/>
    <cellStyle name="Commentaire 2 5 2" xfId="2647" xr:uid="{00000000-0005-0000-0000-0000A8170000}"/>
    <cellStyle name="Commentaire 2 5 2 2" xfId="4685" xr:uid="{00000000-0005-0000-0000-0000A9170000}"/>
    <cellStyle name="Commentaire 2 5 2 2 2" xfId="4686" xr:uid="{00000000-0005-0000-0000-0000AA170000}"/>
    <cellStyle name="Commentaire 2 5 2 2 2 2" xfId="12485" xr:uid="{00000000-0005-0000-0000-0000AB170000}"/>
    <cellStyle name="Commentaire 2 5 2 2 2 2 2" xfId="32471" xr:uid="{071A37DC-261F-4381-954E-06A11243FE4C}"/>
    <cellStyle name="Commentaire 2 5 2 2 2 3" xfId="17866" xr:uid="{00000000-0005-0000-0000-0000AC170000}"/>
    <cellStyle name="Commentaire 2 5 2 2 2 3 2" xfId="37751" xr:uid="{77EDAB1C-E20D-40DE-89D2-D72CCA758185}"/>
    <cellStyle name="Commentaire 2 5 2 2 2 4" xfId="16984" xr:uid="{00000000-0005-0000-0000-0000AD170000}"/>
    <cellStyle name="Commentaire 2 5 2 2 2 4 2" xfId="36875" xr:uid="{80D90B60-F2E9-4ED2-A73A-D3F1117F004F}"/>
    <cellStyle name="Commentaire 2 5 2 2 2 5" xfId="18776" xr:uid="{00000000-0005-0000-0000-0000AE170000}"/>
    <cellStyle name="Commentaire 2 5 2 2 2 5 2" xfId="38659" xr:uid="{771A8500-FF6C-40F1-96CE-F9DDD2D60C61}"/>
    <cellStyle name="Commentaire 2 5 2 2 2 6" xfId="24123" xr:uid="{00000000-0005-0000-0000-0000AF170000}"/>
    <cellStyle name="Commentaire 2 5 2 2 2 6 2" xfId="43986" xr:uid="{FA73D8A6-A075-4FE6-AC98-1088DE56955B}"/>
    <cellStyle name="Commentaire 2 5 2 2 2 7" xfId="26397" xr:uid="{E3A04E89-E55E-4955-9196-77B184798960}"/>
    <cellStyle name="Commentaire 2 5 2 2 3" xfId="12484" xr:uid="{00000000-0005-0000-0000-0000B0170000}"/>
    <cellStyle name="Commentaire 2 5 2 2 3 2" xfId="32470" xr:uid="{88B16322-2C5B-4C9F-A09F-35816D9571A5}"/>
    <cellStyle name="Commentaire 2 5 2 2 4" xfId="9909" xr:uid="{00000000-0005-0000-0000-0000B1170000}"/>
    <cellStyle name="Commentaire 2 5 2 2 4 2" xfId="29928" xr:uid="{CDD82552-19C5-4076-827B-FAF4D6EF8EB7}"/>
    <cellStyle name="Commentaire 2 5 2 2 5" xfId="18066" xr:uid="{00000000-0005-0000-0000-0000B2170000}"/>
    <cellStyle name="Commentaire 2 5 2 2 5 2" xfId="37951" xr:uid="{C95964D9-4CD0-4FA6-88D4-CDB51270A70E}"/>
    <cellStyle name="Commentaire 2 5 2 2 6" xfId="19662" xr:uid="{00000000-0005-0000-0000-0000B3170000}"/>
    <cellStyle name="Commentaire 2 5 2 2 6 2" xfId="39539" xr:uid="{31398C84-F070-413C-8FBF-2C4606D3DC28}"/>
    <cellStyle name="Commentaire 2 5 2 2 7" xfId="23048" xr:uid="{00000000-0005-0000-0000-0000B4170000}"/>
    <cellStyle name="Commentaire 2 5 2 2 7 2" xfId="42913" xr:uid="{F17F1767-424B-4028-95D8-8B13F9AAC97D}"/>
    <cellStyle name="Commentaire 2 5 2 2 8" xfId="26396" xr:uid="{E9EDE6F9-32BF-4A00-BE93-74598394534B}"/>
    <cellStyle name="Commentaire 2 5 2 3" xfId="4687" xr:uid="{00000000-0005-0000-0000-0000B5170000}"/>
    <cellStyle name="Commentaire 2 5 2 3 2" xfId="4688" xr:uid="{00000000-0005-0000-0000-0000B6170000}"/>
    <cellStyle name="Commentaire 2 5 2 3 2 2" xfId="12487" xr:uid="{00000000-0005-0000-0000-0000B7170000}"/>
    <cellStyle name="Commentaire 2 5 2 3 2 2 2" xfId="32473" xr:uid="{676E0569-DF7B-45EA-855D-12D7A7227DFA}"/>
    <cellStyle name="Commentaire 2 5 2 3 2 3" xfId="10988" xr:uid="{00000000-0005-0000-0000-0000B8170000}"/>
    <cellStyle name="Commentaire 2 5 2 3 2 3 2" xfId="30984" xr:uid="{7C49BF06-D0CF-47A6-BD34-1E8293A5A192}"/>
    <cellStyle name="Commentaire 2 5 2 3 2 4" xfId="19456" xr:uid="{00000000-0005-0000-0000-0000B9170000}"/>
    <cellStyle name="Commentaire 2 5 2 3 2 4 2" xfId="39334" xr:uid="{33BC4231-0062-48C6-9727-00490EEAE8E9}"/>
    <cellStyle name="Commentaire 2 5 2 3 2 5" xfId="19136" xr:uid="{00000000-0005-0000-0000-0000BA170000}"/>
    <cellStyle name="Commentaire 2 5 2 3 2 5 2" xfId="39015" xr:uid="{6AB8E3D0-BCB6-47CF-9AD5-F641D643FFC8}"/>
    <cellStyle name="Commentaire 2 5 2 3 2 6" xfId="24125" xr:uid="{00000000-0005-0000-0000-0000BB170000}"/>
    <cellStyle name="Commentaire 2 5 2 3 2 6 2" xfId="43988" xr:uid="{74A85B31-6F68-405D-8A3D-02BD48A0B27F}"/>
    <cellStyle name="Commentaire 2 5 2 3 2 7" xfId="26399" xr:uid="{8960E794-7DC9-464B-95B8-CA965229A8B9}"/>
    <cellStyle name="Commentaire 2 5 2 3 3" xfId="12486" xr:uid="{00000000-0005-0000-0000-0000BC170000}"/>
    <cellStyle name="Commentaire 2 5 2 3 3 2" xfId="32472" xr:uid="{ADA5B7CF-3132-481C-A8F0-265CAC8138C6}"/>
    <cellStyle name="Commentaire 2 5 2 3 4" xfId="9881" xr:uid="{00000000-0005-0000-0000-0000BD170000}"/>
    <cellStyle name="Commentaire 2 5 2 3 4 2" xfId="29901" xr:uid="{4198E9E5-04A9-4767-B980-E4436F450E40}"/>
    <cellStyle name="Commentaire 2 5 2 3 5" xfId="19395" xr:uid="{00000000-0005-0000-0000-0000BE170000}"/>
    <cellStyle name="Commentaire 2 5 2 3 5 2" xfId="39273" xr:uid="{AFA1F48F-5D2B-4B7C-9155-4C6CC0C3676A}"/>
    <cellStyle name="Commentaire 2 5 2 3 6" xfId="19027" xr:uid="{00000000-0005-0000-0000-0000BF170000}"/>
    <cellStyle name="Commentaire 2 5 2 3 6 2" xfId="38910" xr:uid="{DDE0D34A-5137-4548-AC6A-B08B8E2ADE0A}"/>
    <cellStyle name="Commentaire 2 5 2 3 7" xfId="24124" xr:uid="{00000000-0005-0000-0000-0000C0170000}"/>
    <cellStyle name="Commentaire 2 5 2 3 7 2" xfId="43987" xr:uid="{D007A138-0658-406D-A600-092809938A21}"/>
    <cellStyle name="Commentaire 2 5 2 3 8" xfId="26398" xr:uid="{892593F0-103B-472E-B024-91D7A0E148CC}"/>
    <cellStyle name="Commentaire 2 5 2 4" xfId="4689" xr:uid="{00000000-0005-0000-0000-0000C1170000}"/>
    <cellStyle name="Commentaire 2 5 2 4 2" xfId="4690" xr:uid="{00000000-0005-0000-0000-0000C2170000}"/>
    <cellStyle name="Commentaire 2 5 2 4 2 2" xfId="12489" xr:uid="{00000000-0005-0000-0000-0000C3170000}"/>
    <cellStyle name="Commentaire 2 5 2 4 2 2 2" xfId="32475" xr:uid="{6E60B07F-76FB-453B-9BF1-ADE0AD254E60}"/>
    <cellStyle name="Commentaire 2 5 2 4 2 3" xfId="16037" xr:uid="{00000000-0005-0000-0000-0000C4170000}"/>
    <cellStyle name="Commentaire 2 5 2 4 2 3 2" xfId="35932" xr:uid="{D03FB41E-6E49-4AC2-A09B-925BFDA39EF0}"/>
    <cellStyle name="Commentaire 2 5 2 4 2 4" xfId="18560" xr:uid="{00000000-0005-0000-0000-0000C5170000}"/>
    <cellStyle name="Commentaire 2 5 2 4 2 4 2" xfId="38443" xr:uid="{2779953F-0AA1-436B-A196-EA08CD1541B2}"/>
    <cellStyle name="Commentaire 2 5 2 4 2 5" xfId="17656" xr:uid="{00000000-0005-0000-0000-0000C6170000}"/>
    <cellStyle name="Commentaire 2 5 2 4 2 5 2" xfId="37541" xr:uid="{0B4CA336-C37D-4DBC-A122-7D395830A16A}"/>
    <cellStyle name="Commentaire 2 5 2 4 2 6" xfId="24126" xr:uid="{00000000-0005-0000-0000-0000C7170000}"/>
    <cellStyle name="Commentaire 2 5 2 4 2 6 2" xfId="43989" xr:uid="{3EB42DDF-6A21-4FB0-AB2E-72BD56BBE8BA}"/>
    <cellStyle name="Commentaire 2 5 2 4 2 7" xfId="26401" xr:uid="{D32D8A8F-D59F-4581-A18C-C28C735489F1}"/>
    <cellStyle name="Commentaire 2 5 2 4 3" xfId="12488" xr:uid="{00000000-0005-0000-0000-0000C8170000}"/>
    <cellStyle name="Commentaire 2 5 2 4 3 2" xfId="32474" xr:uid="{E2EBDB6C-283E-4118-B986-0065A7161ADA}"/>
    <cellStyle name="Commentaire 2 5 2 4 4" xfId="16708" xr:uid="{00000000-0005-0000-0000-0000C9170000}"/>
    <cellStyle name="Commentaire 2 5 2 4 4 2" xfId="36599" xr:uid="{77CE7F9A-6ECA-4409-890C-513C6DC34FC3}"/>
    <cellStyle name="Commentaire 2 5 2 4 5" xfId="19013" xr:uid="{00000000-0005-0000-0000-0000CA170000}"/>
    <cellStyle name="Commentaire 2 5 2 4 5 2" xfId="38896" xr:uid="{EA26E6BC-ED6E-40E4-8307-EDD7E5A60F1C}"/>
    <cellStyle name="Commentaire 2 5 2 4 6" xfId="19524" xr:uid="{00000000-0005-0000-0000-0000CB170000}"/>
    <cellStyle name="Commentaire 2 5 2 4 6 2" xfId="39401" xr:uid="{BEF38ABA-B24C-4F0B-89E9-1F3BB5818842}"/>
    <cellStyle name="Commentaire 2 5 2 4 7" xfId="24168" xr:uid="{00000000-0005-0000-0000-0000CC170000}"/>
    <cellStyle name="Commentaire 2 5 2 4 7 2" xfId="44031" xr:uid="{776C7228-7308-4EAC-9824-B3D4E525CF2F}"/>
    <cellStyle name="Commentaire 2 5 2 4 8" xfId="26400" xr:uid="{14201C82-8F16-441F-A6D9-56758E202EED}"/>
    <cellStyle name="Commentaire 2 5 2 5" xfId="4691" xr:uid="{00000000-0005-0000-0000-0000CD170000}"/>
    <cellStyle name="Commentaire 2 5 2 5 2" xfId="12490" xr:uid="{00000000-0005-0000-0000-0000CE170000}"/>
    <cellStyle name="Commentaire 2 5 2 5 2 2" xfId="32476" xr:uid="{49110CBD-6BE0-4F24-B601-CEAEC6B657B8}"/>
    <cellStyle name="Commentaire 2 5 2 5 3" xfId="14723" xr:uid="{00000000-0005-0000-0000-0000CF170000}"/>
    <cellStyle name="Commentaire 2 5 2 5 3 2" xfId="34634" xr:uid="{4E6E9F26-5CD8-46F4-8A90-921BB1BAC8C0}"/>
    <cellStyle name="Commentaire 2 5 2 5 4" xfId="15449" xr:uid="{00000000-0005-0000-0000-0000D0170000}"/>
    <cellStyle name="Commentaire 2 5 2 5 4 2" xfId="35352" xr:uid="{62850F0F-46FC-466B-8974-10511564C309}"/>
    <cellStyle name="Commentaire 2 5 2 5 5" xfId="8645" xr:uid="{00000000-0005-0000-0000-0000D1170000}"/>
    <cellStyle name="Commentaire 2 5 2 5 5 2" xfId="28696" xr:uid="{2B9713D5-CBC8-4D13-B50A-81A3F9C3F8B5}"/>
    <cellStyle name="Commentaire 2 5 2 5 6" xfId="20276" xr:uid="{00000000-0005-0000-0000-0000D2170000}"/>
    <cellStyle name="Commentaire 2 5 2 5 6 2" xfId="40152" xr:uid="{A8165AC4-1090-4D72-9E86-1FDECA418AEA}"/>
    <cellStyle name="Commentaire 2 5 2 5 7" xfId="26402" xr:uid="{5BA5EEC7-A142-485A-B4FE-A8883F793407}"/>
    <cellStyle name="Commentaire 2 5 2 6" xfId="10917" xr:uid="{00000000-0005-0000-0000-0000D3170000}"/>
    <cellStyle name="Commentaire 2 5 2 6 2" xfId="30914" xr:uid="{9FA6A609-83C1-4300-8924-0744AEFCD41E}"/>
    <cellStyle name="Commentaire 2 5 2 7" xfId="3671" xr:uid="{00000000-0005-0000-0000-0000D4170000}"/>
    <cellStyle name="Commentaire 2 5 3" xfId="4692" xr:uid="{00000000-0005-0000-0000-0000D5170000}"/>
    <cellStyle name="Commentaire 2 5 3 2" xfId="4693" xr:uid="{00000000-0005-0000-0000-0000D6170000}"/>
    <cellStyle name="Commentaire 2 5 3 2 2" xfId="12492" xr:uid="{00000000-0005-0000-0000-0000D7170000}"/>
    <cellStyle name="Commentaire 2 5 3 2 2 2" xfId="32478" xr:uid="{AC06F5C5-D0C6-4C68-9296-6F876013F898}"/>
    <cellStyle name="Commentaire 2 5 3 2 3" xfId="9329" xr:uid="{00000000-0005-0000-0000-0000D8170000}"/>
    <cellStyle name="Commentaire 2 5 3 2 3 2" xfId="29356" xr:uid="{8684201E-86C4-4FC0-B820-CFEBD0CD0EF5}"/>
    <cellStyle name="Commentaire 2 5 3 2 4" xfId="15629" xr:uid="{00000000-0005-0000-0000-0000D9170000}"/>
    <cellStyle name="Commentaire 2 5 3 2 4 2" xfId="35531" xr:uid="{E3F89A7F-D28B-4813-8935-FC071E7A1C31}"/>
    <cellStyle name="Commentaire 2 5 3 2 5" xfId="17521" xr:uid="{00000000-0005-0000-0000-0000DA170000}"/>
    <cellStyle name="Commentaire 2 5 3 2 5 2" xfId="37406" xr:uid="{5B7B2288-16DB-447B-AC37-638E73AD8747}"/>
    <cellStyle name="Commentaire 2 5 3 2 6" xfId="24128" xr:uid="{00000000-0005-0000-0000-0000DB170000}"/>
    <cellStyle name="Commentaire 2 5 3 2 6 2" xfId="43991" xr:uid="{E643A50F-4331-4066-801B-DE1FA084D749}"/>
    <cellStyle name="Commentaire 2 5 3 2 7" xfId="26404" xr:uid="{847D7A4D-CDB9-42BA-BF61-99B95861D9AF}"/>
    <cellStyle name="Commentaire 2 5 3 3" xfId="12491" xr:uid="{00000000-0005-0000-0000-0000DC170000}"/>
    <cellStyle name="Commentaire 2 5 3 3 2" xfId="32477" xr:uid="{897CD358-715E-4CDB-8171-2F03CEA07D9F}"/>
    <cellStyle name="Commentaire 2 5 3 4" xfId="9330" xr:uid="{00000000-0005-0000-0000-0000DD170000}"/>
    <cellStyle name="Commentaire 2 5 3 4 2" xfId="29357" xr:uid="{9E91AFD8-569C-493B-B4C8-512A0C0B69FB}"/>
    <cellStyle name="Commentaire 2 5 3 5" xfId="19385" xr:uid="{00000000-0005-0000-0000-0000DE170000}"/>
    <cellStyle name="Commentaire 2 5 3 5 2" xfId="39263" xr:uid="{F5C5A19F-EDC5-41F7-87FB-6D1091CD3B57}"/>
    <cellStyle name="Commentaire 2 5 3 6" xfId="15387" xr:uid="{00000000-0005-0000-0000-0000DF170000}"/>
    <cellStyle name="Commentaire 2 5 3 6 2" xfId="35295" xr:uid="{20D93A5E-3E90-47AB-AD77-40D51DF6036E}"/>
    <cellStyle name="Commentaire 2 5 3 7" xfId="24127" xr:uid="{00000000-0005-0000-0000-0000E0170000}"/>
    <cellStyle name="Commentaire 2 5 3 7 2" xfId="43990" xr:uid="{AEE5B538-F7E5-4787-80C0-0CF7E3525B7C}"/>
    <cellStyle name="Commentaire 2 5 3 8" xfId="26403" xr:uid="{4FAC7CF8-65A1-42C6-8E20-A95C276B103F}"/>
    <cellStyle name="Commentaire 2 5 4" xfId="4694" xr:uid="{00000000-0005-0000-0000-0000E1170000}"/>
    <cellStyle name="Commentaire 2 5 4 2" xfId="4695" xr:uid="{00000000-0005-0000-0000-0000E2170000}"/>
    <cellStyle name="Commentaire 2 5 4 2 2" xfId="12494" xr:uid="{00000000-0005-0000-0000-0000E3170000}"/>
    <cellStyle name="Commentaire 2 5 4 2 2 2" xfId="32480" xr:uid="{A96C0B89-E04F-4125-8A4E-7EA9966B5B85}"/>
    <cellStyle name="Commentaire 2 5 4 2 3" xfId="11364" xr:uid="{00000000-0005-0000-0000-0000E4170000}"/>
    <cellStyle name="Commentaire 2 5 4 2 3 2" xfId="31360" xr:uid="{36E91ED5-AF58-470F-A969-CBA3D791041C}"/>
    <cellStyle name="Commentaire 2 5 4 2 4" xfId="19460" xr:uid="{00000000-0005-0000-0000-0000E5170000}"/>
    <cellStyle name="Commentaire 2 5 4 2 4 2" xfId="39338" xr:uid="{32F0761E-9A54-43FB-B697-DAB0BF7866DF}"/>
    <cellStyle name="Commentaire 2 5 4 2 5" xfId="13138" xr:uid="{00000000-0005-0000-0000-0000E6170000}"/>
    <cellStyle name="Commentaire 2 5 4 2 5 2" xfId="33113" xr:uid="{C1CC8596-3009-4301-99B4-2D89DD81E6EE}"/>
    <cellStyle name="Commentaire 2 5 4 2 6" xfId="23640" xr:uid="{00000000-0005-0000-0000-0000E7170000}"/>
    <cellStyle name="Commentaire 2 5 4 2 6 2" xfId="43503" xr:uid="{12A89397-777B-41B7-B56D-2B5E6F3DB16B}"/>
    <cellStyle name="Commentaire 2 5 4 2 7" xfId="26406" xr:uid="{507A01A3-27E4-4F8E-8CEB-9129B10A872D}"/>
    <cellStyle name="Commentaire 2 5 4 3" xfId="12493" xr:uid="{00000000-0005-0000-0000-0000E8170000}"/>
    <cellStyle name="Commentaire 2 5 4 3 2" xfId="32479" xr:uid="{F4F5A8C4-5495-47ED-AE92-12C9A975CB16}"/>
    <cellStyle name="Commentaire 2 5 4 4" xfId="9378" xr:uid="{00000000-0005-0000-0000-0000E9170000}"/>
    <cellStyle name="Commentaire 2 5 4 4 2" xfId="29405" xr:uid="{0ABB753B-42E8-489C-84D7-4D5D047C9994}"/>
    <cellStyle name="Commentaire 2 5 4 5" xfId="14815" xr:uid="{00000000-0005-0000-0000-0000EA170000}"/>
    <cellStyle name="Commentaire 2 5 4 5 2" xfId="34726" xr:uid="{65506EE7-09EE-43DF-9F0D-F27F039B6617}"/>
    <cellStyle name="Commentaire 2 5 4 6" xfId="19844" xr:uid="{00000000-0005-0000-0000-0000EB170000}"/>
    <cellStyle name="Commentaire 2 5 4 6 2" xfId="39721" xr:uid="{550976FF-679F-4C80-BD2F-DE26EF4912D2}"/>
    <cellStyle name="Commentaire 2 5 4 7" xfId="24129" xr:uid="{00000000-0005-0000-0000-0000EC170000}"/>
    <cellStyle name="Commentaire 2 5 4 7 2" xfId="43992" xr:uid="{0252F2F1-5427-4AD1-B31A-B11F97D3DD02}"/>
    <cellStyle name="Commentaire 2 5 4 8" xfId="26405" xr:uid="{991B724B-992A-48B4-95FA-C24B6BFE0900}"/>
    <cellStyle name="Commentaire 2 5 5" xfId="4696" xr:uid="{00000000-0005-0000-0000-0000ED170000}"/>
    <cellStyle name="Commentaire 2 5 5 2" xfId="4697" xr:uid="{00000000-0005-0000-0000-0000EE170000}"/>
    <cellStyle name="Commentaire 2 5 5 2 2" xfId="12496" xr:uid="{00000000-0005-0000-0000-0000EF170000}"/>
    <cellStyle name="Commentaire 2 5 5 2 2 2" xfId="32482" xr:uid="{10A266E5-DEA6-4651-B68B-EBFBDED18FB3}"/>
    <cellStyle name="Commentaire 2 5 5 2 3" xfId="13261" xr:uid="{00000000-0005-0000-0000-0000F0170000}"/>
    <cellStyle name="Commentaire 2 5 5 2 3 2" xfId="33236" xr:uid="{C2305E7E-626B-4873-B287-8A10D380D890}"/>
    <cellStyle name="Commentaire 2 5 5 2 4" xfId="18065" xr:uid="{00000000-0005-0000-0000-0000F1170000}"/>
    <cellStyle name="Commentaire 2 5 5 2 4 2" xfId="37950" xr:uid="{5F1F33BF-D014-46F5-A003-5D4BF367400A}"/>
    <cellStyle name="Commentaire 2 5 5 2 5" xfId="11352" xr:uid="{00000000-0005-0000-0000-0000F2170000}"/>
    <cellStyle name="Commentaire 2 5 5 2 5 2" xfId="31348" xr:uid="{BEE8FA03-E6F9-45BB-9CCE-F413D4DA6A70}"/>
    <cellStyle name="Commentaire 2 5 5 2 6" xfId="24131" xr:uid="{00000000-0005-0000-0000-0000F3170000}"/>
    <cellStyle name="Commentaire 2 5 5 2 6 2" xfId="43994" xr:uid="{BB5CFFDE-1C1A-4143-89ED-9282C78B3F3E}"/>
    <cellStyle name="Commentaire 2 5 5 2 7" xfId="26408" xr:uid="{9B12ACFF-7C1D-4D66-AF1D-4A225AEA052E}"/>
    <cellStyle name="Commentaire 2 5 5 3" xfId="12495" xr:uid="{00000000-0005-0000-0000-0000F4170000}"/>
    <cellStyle name="Commentaire 2 5 5 3 2" xfId="32481" xr:uid="{96F6A21D-8781-4EE3-A54F-A6E248EA0C89}"/>
    <cellStyle name="Commentaire 2 5 5 4" xfId="18457" xr:uid="{00000000-0005-0000-0000-0000F5170000}"/>
    <cellStyle name="Commentaire 2 5 5 4 2" xfId="38340" xr:uid="{64736DAB-7AB2-41F7-8C69-058EED8CA154}"/>
    <cellStyle name="Commentaire 2 5 5 5" xfId="20229" xr:uid="{00000000-0005-0000-0000-0000F6170000}"/>
    <cellStyle name="Commentaire 2 5 5 5 2" xfId="40105" xr:uid="{37BAF726-79D7-44DD-9E76-E248E3B3D8F6}"/>
    <cellStyle name="Commentaire 2 5 5 6" xfId="17417" xr:uid="{00000000-0005-0000-0000-0000F7170000}"/>
    <cellStyle name="Commentaire 2 5 5 6 2" xfId="37305" xr:uid="{B80953D7-50A0-4E42-864B-157A2195DA80}"/>
    <cellStyle name="Commentaire 2 5 5 7" xfId="24130" xr:uid="{00000000-0005-0000-0000-0000F8170000}"/>
    <cellStyle name="Commentaire 2 5 5 7 2" xfId="43993" xr:uid="{E56A2713-BCBB-4984-B0EE-464328B50FDB}"/>
    <cellStyle name="Commentaire 2 5 5 8" xfId="26407" xr:uid="{0CEEF67E-DA42-4A4F-91CD-AA4569B8AA0A}"/>
    <cellStyle name="Commentaire 2 5 6" xfId="4698" xr:uid="{00000000-0005-0000-0000-0000F9170000}"/>
    <cellStyle name="Commentaire 2 5 6 2" xfId="12497" xr:uid="{00000000-0005-0000-0000-0000FA170000}"/>
    <cellStyle name="Commentaire 2 5 6 2 2" xfId="32483" xr:uid="{89B75EF9-D712-4209-8558-AB32B1072422}"/>
    <cellStyle name="Commentaire 2 5 6 3" xfId="17291" xr:uid="{00000000-0005-0000-0000-0000FB170000}"/>
    <cellStyle name="Commentaire 2 5 6 3 2" xfId="37180" xr:uid="{38CA09DF-0910-4A7B-9C35-EAED600860BD}"/>
    <cellStyle name="Commentaire 2 5 6 4" xfId="14813" xr:uid="{00000000-0005-0000-0000-0000FC170000}"/>
    <cellStyle name="Commentaire 2 5 6 4 2" xfId="34724" xr:uid="{97FDBD4B-2F1A-4A1B-A926-85176F6A6621}"/>
    <cellStyle name="Commentaire 2 5 6 5" xfId="23631" xr:uid="{00000000-0005-0000-0000-0000FD170000}"/>
    <cellStyle name="Commentaire 2 5 6 5 2" xfId="43494" xr:uid="{E9FB528D-6063-4F5C-82D3-137FD05173EC}"/>
    <cellStyle name="Commentaire 2 5 6 6" xfId="24132" xr:uid="{00000000-0005-0000-0000-0000FE170000}"/>
    <cellStyle name="Commentaire 2 5 6 6 2" xfId="43995" xr:uid="{EF511768-ACF0-4698-93E0-932A2524A9C4}"/>
    <cellStyle name="Commentaire 2 5 6 7" xfId="26409" xr:uid="{13C056DF-01F0-4985-8136-5A57A0986851}"/>
    <cellStyle name="Commentaire 2 5 7" xfId="8714" xr:uid="{00000000-0005-0000-0000-0000FF170000}"/>
    <cellStyle name="Commentaire 2 5 7 2" xfId="28760" xr:uid="{45C9A6F0-7A66-4198-B96F-DE829986DA9C}"/>
    <cellStyle name="Commentaire 2 6" xfId="2485" xr:uid="{00000000-0005-0000-0000-000000180000}"/>
    <cellStyle name="Commentaire 2 6 2" xfId="2648" xr:uid="{00000000-0005-0000-0000-000001180000}"/>
    <cellStyle name="Commentaire 2 6 2 2" xfId="4699" xr:uid="{00000000-0005-0000-0000-000002180000}"/>
    <cellStyle name="Commentaire 2 6 2 2 2" xfId="4700" xr:uid="{00000000-0005-0000-0000-000003180000}"/>
    <cellStyle name="Commentaire 2 6 2 2 2 2" xfId="12499" xr:uid="{00000000-0005-0000-0000-000004180000}"/>
    <cellStyle name="Commentaire 2 6 2 2 2 2 2" xfId="32485" xr:uid="{5622BD66-424F-4A5D-A17D-5F0C171439B2}"/>
    <cellStyle name="Commentaire 2 6 2 2 2 3" xfId="9716" xr:uid="{00000000-0005-0000-0000-000005180000}"/>
    <cellStyle name="Commentaire 2 6 2 2 2 3 2" xfId="29742" xr:uid="{2C427D82-CEFF-4547-A0C7-53492F620D44}"/>
    <cellStyle name="Commentaire 2 6 2 2 2 4" xfId="11324" xr:uid="{00000000-0005-0000-0000-000006180000}"/>
    <cellStyle name="Commentaire 2 6 2 2 2 4 2" xfId="31320" xr:uid="{0962B6C2-270F-446F-9E4B-11A467E26E21}"/>
    <cellStyle name="Commentaire 2 6 2 2 2 5" xfId="23624" xr:uid="{00000000-0005-0000-0000-000007180000}"/>
    <cellStyle name="Commentaire 2 6 2 2 2 5 2" xfId="43487" xr:uid="{03DE90B1-7C13-44DB-9B11-89A4AAC0D45A}"/>
    <cellStyle name="Commentaire 2 6 2 2 2 6" xfId="24508" xr:uid="{00000000-0005-0000-0000-000008180000}"/>
    <cellStyle name="Commentaire 2 6 2 2 2 6 2" xfId="44368" xr:uid="{9624B32D-6A32-49C9-AF67-9274175308D3}"/>
    <cellStyle name="Commentaire 2 6 2 2 2 7" xfId="26411" xr:uid="{96C74E2A-F2AC-4619-A355-2B5C45D43F15}"/>
    <cellStyle name="Commentaire 2 6 2 2 3" xfId="12498" xr:uid="{00000000-0005-0000-0000-000009180000}"/>
    <cellStyle name="Commentaire 2 6 2 2 3 2" xfId="32484" xr:uid="{07480C19-AADD-44ED-98DD-58440623ADE0}"/>
    <cellStyle name="Commentaire 2 6 2 2 4" xfId="10221" xr:uid="{00000000-0005-0000-0000-00000A180000}"/>
    <cellStyle name="Commentaire 2 6 2 2 4 2" xfId="30235" xr:uid="{C1C19A9B-31F4-4772-B0C0-FD2A82FD9652}"/>
    <cellStyle name="Commentaire 2 6 2 2 5" xfId="11302" xr:uid="{00000000-0005-0000-0000-00000B180000}"/>
    <cellStyle name="Commentaire 2 6 2 2 5 2" xfId="31298" xr:uid="{0BCCC1F7-97ED-46FB-88B9-5987E749E526}"/>
    <cellStyle name="Commentaire 2 6 2 2 6" xfId="23621" xr:uid="{00000000-0005-0000-0000-00000C180000}"/>
    <cellStyle name="Commentaire 2 6 2 2 6 2" xfId="43484" xr:uid="{B9D9D79A-E351-4C8E-8761-AF828F756817}"/>
    <cellStyle name="Commentaire 2 6 2 2 7" xfId="24133" xr:uid="{00000000-0005-0000-0000-00000D180000}"/>
    <cellStyle name="Commentaire 2 6 2 2 7 2" xfId="43996" xr:uid="{9D75FE0E-79C7-4EBD-8A80-C102180D0241}"/>
    <cellStyle name="Commentaire 2 6 2 2 8" xfId="26410" xr:uid="{A5792AA8-169C-45F7-81CE-CFC1CA128983}"/>
    <cellStyle name="Commentaire 2 6 2 3" xfId="4701" xr:uid="{00000000-0005-0000-0000-00000E180000}"/>
    <cellStyle name="Commentaire 2 6 2 3 2" xfId="4702" xr:uid="{00000000-0005-0000-0000-00000F180000}"/>
    <cellStyle name="Commentaire 2 6 2 3 2 2" xfId="12501" xr:uid="{00000000-0005-0000-0000-000010180000}"/>
    <cellStyle name="Commentaire 2 6 2 3 2 2 2" xfId="32487" xr:uid="{72B12D2C-A860-472A-8EDE-ECB00F4D0C95}"/>
    <cellStyle name="Commentaire 2 6 2 3 2 3" xfId="11321" xr:uid="{00000000-0005-0000-0000-000011180000}"/>
    <cellStyle name="Commentaire 2 6 2 3 2 3 2" xfId="31317" xr:uid="{C3EDD511-474C-4010-AD48-8E27CCDD875B}"/>
    <cellStyle name="Commentaire 2 6 2 3 2 4" xfId="14814" xr:uid="{00000000-0005-0000-0000-000012180000}"/>
    <cellStyle name="Commentaire 2 6 2 3 2 4 2" xfId="34725" xr:uid="{BE2AE0C2-31E5-477F-8DE1-F9F481C89AD9}"/>
    <cellStyle name="Commentaire 2 6 2 3 2 5" xfId="23682" xr:uid="{00000000-0005-0000-0000-000013180000}"/>
    <cellStyle name="Commentaire 2 6 2 3 2 5 2" xfId="43545" xr:uid="{AC7246F8-06D4-4C8F-B1B9-4BA6BB28D181}"/>
    <cellStyle name="Commentaire 2 6 2 3 2 6" xfId="24513" xr:uid="{00000000-0005-0000-0000-000014180000}"/>
    <cellStyle name="Commentaire 2 6 2 3 2 6 2" xfId="44373" xr:uid="{53F8B06D-6380-40E8-8013-BC8B621A4389}"/>
    <cellStyle name="Commentaire 2 6 2 3 2 7" xfId="26413" xr:uid="{5462D0A0-A6E6-40A5-A01A-4E8307C7938E}"/>
    <cellStyle name="Commentaire 2 6 2 3 3" xfId="12500" xr:uid="{00000000-0005-0000-0000-000015180000}"/>
    <cellStyle name="Commentaire 2 6 2 3 3 2" xfId="32486" xr:uid="{398C6DFF-4CE5-4AC7-B01B-FD98AA8CBA6B}"/>
    <cellStyle name="Commentaire 2 6 2 3 4" xfId="9776" xr:uid="{00000000-0005-0000-0000-000016180000}"/>
    <cellStyle name="Commentaire 2 6 2 3 4 2" xfId="29802" xr:uid="{1F046045-1050-43FC-A042-614321562581}"/>
    <cellStyle name="Commentaire 2 6 2 3 5" xfId="9892" xr:uid="{00000000-0005-0000-0000-000017180000}"/>
    <cellStyle name="Commentaire 2 6 2 3 5 2" xfId="29911" xr:uid="{9CC7C2DE-DFFF-4118-9DF9-45045DE0A116}"/>
    <cellStyle name="Commentaire 2 6 2 3 6" xfId="23681" xr:uid="{00000000-0005-0000-0000-000018180000}"/>
    <cellStyle name="Commentaire 2 6 2 3 6 2" xfId="43544" xr:uid="{2AB5D3CA-0714-419B-A662-704E0171536A}"/>
    <cellStyle name="Commentaire 2 6 2 3 7" xfId="24516" xr:uid="{00000000-0005-0000-0000-000019180000}"/>
    <cellStyle name="Commentaire 2 6 2 3 7 2" xfId="44376" xr:uid="{F781658F-DD39-4BDC-861B-19805C64C5F8}"/>
    <cellStyle name="Commentaire 2 6 2 3 8" xfId="26412" xr:uid="{6036A7B5-785C-4219-851F-E8FDCE0987DB}"/>
    <cellStyle name="Commentaire 2 6 2 4" xfId="4703" xr:uid="{00000000-0005-0000-0000-00001A180000}"/>
    <cellStyle name="Commentaire 2 6 2 4 2" xfId="4704" xr:uid="{00000000-0005-0000-0000-00001B180000}"/>
    <cellStyle name="Commentaire 2 6 2 4 2 2" xfId="12503" xr:uid="{00000000-0005-0000-0000-00001C180000}"/>
    <cellStyle name="Commentaire 2 6 2 4 2 2 2" xfId="32489" xr:uid="{F00C9038-B3B2-42ED-9DB1-DFC31FD0E9A9}"/>
    <cellStyle name="Commentaire 2 6 2 4 2 3" xfId="18083" xr:uid="{00000000-0005-0000-0000-00001D180000}"/>
    <cellStyle name="Commentaire 2 6 2 4 2 3 2" xfId="37968" xr:uid="{FEF510F5-BF1D-4DA3-B4D1-DD806E3AA19D}"/>
    <cellStyle name="Commentaire 2 6 2 4 2 4" xfId="14816" xr:uid="{00000000-0005-0000-0000-00001E180000}"/>
    <cellStyle name="Commentaire 2 6 2 4 2 4 2" xfId="34727" xr:uid="{62D6558A-50AA-4A06-A979-3BF94F49B802}"/>
    <cellStyle name="Commentaire 2 6 2 4 2 5" xfId="23686" xr:uid="{00000000-0005-0000-0000-00001F180000}"/>
    <cellStyle name="Commentaire 2 6 2 4 2 5 2" xfId="43549" xr:uid="{8A5BF68F-5179-4607-A29B-632C8F5444F1}"/>
    <cellStyle name="Commentaire 2 6 2 4 2 6" xfId="24478" xr:uid="{00000000-0005-0000-0000-000020180000}"/>
    <cellStyle name="Commentaire 2 6 2 4 2 6 2" xfId="44338" xr:uid="{218C08EF-FC70-4B13-BE0F-05338A7221BD}"/>
    <cellStyle name="Commentaire 2 6 2 4 2 7" xfId="26415" xr:uid="{D973EED8-6508-4E06-BB5A-6EC5BAB4D93B}"/>
    <cellStyle name="Commentaire 2 6 2 4 3" xfId="12502" xr:uid="{00000000-0005-0000-0000-000021180000}"/>
    <cellStyle name="Commentaire 2 6 2 4 3 2" xfId="32488" xr:uid="{2FD40AA1-7225-443E-BCA0-CB390BD44970}"/>
    <cellStyle name="Commentaire 2 6 2 4 4" xfId="16688" xr:uid="{00000000-0005-0000-0000-000022180000}"/>
    <cellStyle name="Commentaire 2 6 2 4 4 2" xfId="36580" xr:uid="{7DADD2BD-54FF-499A-B39C-546A8974E2C3}"/>
    <cellStyle name="Commentaire 2 6 2 4 5" xfId="16893" xr:uid="{00000000-0005-0000-0000-000023180000}"/>
    <cellStyle name="Commentaire 2 6 2 4 5 2" xfId="36784" xr:uid="{BA76C068-61CE-4FA1-9F85-28BCCEEFEA72}"/>
    <cellStyle name="Commentaire 2 6 2 4 6" xfId="23683" xr:uid="{00000000-0005-0000-0000-000024180000}"/>
    <cellStyle name="Commentaire 2 6 2 4 6 2" xfId="43546" xr:uid="{8535FB8F-8C1D-4F26-ADCC-C4B98D132EAD}"/>
    <cellStyle name="Commentaire 2 6 2 4 7" xfId="24479" xr:uid="{00000000-0005-0000-0000-000025180000}"/>
    <cellStyle name="Commentaire 2 6 2 4 7 2" xfId="44339" xr:uid="{A4D5398D-4FE3-412B-99B9-8379977F09FA}"/>
    <cellStyle name="Commentaire 2 6 2 4 8" xfId="26414" xr:uid="{4B92EF63-D9B3-463E-B4FB-8EA7ECEBCCD7}"/>
    <cellStyle name="Commentaire 2 6 2 5" xfId="4705" xr:uid="{00000000-0005-0000-0000-000026180000}"/>
    <cellStyle name="Commentaire 2 6 2 5 2" xfId="12504" xr:uid="{00000000-0005-0000-0000-000027180000}"/>
    <cellStyle name="Commentaire 2 6 2 5 2 2" xfId="32490" xr:uid="{5BD76EF6-8394-4E0D-9785-B44568266AA7}"/>
    <cellStyle name="Commentaire 2 6 2 5 3" xfId="10699" xr:uid="{00000000-0005-0000-0000-000028180000}"/>
    <cellStyle name="Commentaire 2 6 2 5 3 2" xfId="30706" xr:uid="{708D714E-7D70-4237-992F-91B525AE8A1E}"/>
    <cellStyle name="Commentaire 2 6 2 5 4" xfId="19397" xr:uid="{00000000-0005-0000-0000-000029180000}"/>
    <cellStyle name="Commentaire 2 6 2 5 4 2" xfId="39275" xr:uid="{50FABDE3-74AD-4F4A-ACB9-C886427B17DD}"/>
    <cellStyle name="Commentaire 2 6 2 5 5" xfId="23698" xr:uid="{00000000-0005-0000-0000-00002A180000}"/>
    <cellStyle name="Commentaire 2 6 2 5 5 2" xfId="43561" xr:uid="{13F7EE4B-ADDC-4A3C-95A8-8A406AF7B2FF}"/>
    <cellStyle name="Commentaire 2 6 2 5 6" xfId="24477" xr:uid="{00000000-0005-0000-0000-00002B180000}"/>
    <cellStyle name="Commentaire 2 6 2 5 6 2" xfId="44337" xr:uid="{36C39667-D6C1-4BCF-9BCA-45FAD73F9344}"/>
    <cellStyle name="Commentaire 2 6 2 5 7" xfId="26416" xr:uid="{FE2C6A2A-B8C5-41A1-9EED-16CE08CE02F6}"/>
    <cellStyle name="Commentaire 2 6 2 6" xfId="10918" xr:uid="{00000000-0005-0000-0000-00002C180000}"/>
    <cellStyle name="Commentaire 2 6 2 6 2" xfId="30915" xr:uid="{F4A15BC4-0CBA-4BAF-9027-A04CFB73FAD6}"/>
    <cellStyle name="Commentaire 2 6 2 7" xfId="3672" xr:uid="{00000000-0005-0000-0000-00002D180000}"/>
    <cellStyle name="Commentaire 2 6 3" xfId="4706" xr:uid="{00000000-0005-0000-0000-00002E180000}"/>
    <cellStyle name="Commentaire 2 6 3 2" xfId="4707" xr:uid="{00000000-0005-0000-0000-00002F180000}"/>
    <cellStyle name="Commentaire 2 6 3 2 2" xfId="12506" xr:uid="{00000000-0005-0000-0000-000030180000}"/>
    <cellStyle name="Commentaire 2 6 3 2 2 2" xfId="32492" xr:uid="{4742617D-0D02-44FA-A790-D095656EE0B0}"/>
    <cellStyle name="Commentaire 2 6 3 2 3" xfId="16066" xr:uid="{00000000-0005-0000-0000-000031180000}"/>
    <cellStyle name="Commentaire 2 6 3 2 3 2" xfId="35961" xr:uid="{EB5BD2AD-3F85-4DFB-B4F9-85FF2DC0A841}"/>
    <cellStyle name="Commentaire 2 6 3 2 4" xfId="14817" xr:uid="{00000000-0005-0000-0000-000032180000}"/>
    <cellStyle name="Commentaire 2 6 3 2 4 2" xfId="34728" xr:uid="{0427836C-F69F-4855-B210-778B97173803}"/>
    <cellStyle name="Commentaire 2 6 3 2 5" xfId="23699" xr:uid="{00000000-0005-0000-0000-000033180000}"/>
    <cellStyle name="Commentaire 2 6 3 2 5 2" xfId="43562" xr:uid="{1CF817C5-9B6A-404C-8EDC-467489FE18AE}"/>
    <cellStyle name="Commentaire 2 6 3 2 6" xfId="22548" xr:uid="{00000000-0005-0000-0000-000034180000}"/>
    <cellStyle name="Commentaire 2 6 3 2 6 2" xfId="42420" xr:uid="{C4253D78-EA28-46DC-ABE5-52EBFF50A9DA}"/>
    <cellStyle name="Commentaire 2 6 3 2 7" xfId="26418" xr:uid="{22DAB6C7-C8CE-486F-B8F3-A58B5E0A1159}"/>
    <cellStyle name="Commentaire 2 6 3 3" xfId="12505" xr:uid="{00000000-0005-0000-0000-000035180000}"/>
    <cellStyle name="Commentaire 2 6 3 3 2" xfId="32491" xr:uid="{53791B91-758A-440A-A247-97CC2872C417}"/>
    <cellStyle name="Commentaire 2 6 3 4" xfId="9111" xr:uid="{00000000-0005-0000-0000-000036180000}"/>
    <cellStyle name="Commentaire 2 6 3 4 2" xfId="29143" xr:uid="{E3BCCF6B-56FC-48F1-A189-2F668BCF3903}"/>
    <cellStyle name="Commentaire 2 6 3 5" xfId="8939" xr:uid="{00000000-0005-0000-0000-000037180000}"/>
    <cellStyle name="Commentaire 2 6 3 5 2" xfId="28972" xr:uid="{69D0A6BC-9824-49BE-9B8C-29AB7AFF8AF6}"/>
    <cellStyle name="Commentaire 2 6 3 6" xfId="23700" xr:uid="{00000000-0005-0000-0000-000038180000}"/>
    <cellStyle name="Commentaire 2 6 3 6 2" xfId="43563" xr:uid="{1F57830B-675C-4362-B0FA-22BE023270B3}"/>
    <cellStyle name="Commentaire 2 6 3 7" xfId="24476" xr:uid="{00000000-0005-0000-0000-000039180000}"/>
    <cellStyle name="Commentaire 2 6 3 7 2" xfId="44336" xr:uid="{7CD22FD6-0645-4656-9C22-E12CE476B3C8}"/>
    <cellStyle name="Commentaire 2 6 3 8" xfId="26417" xr:uid="{5ECB7672-A5FC-4C6C-A567-5DCBED95CAEF}"/>
    <cellStyle name="Commentaire 2 6 4" xfId="4708" xr:uid="{00000000-0005-0000-0000-00003A180000}"/>
    <cellStyle name="Commentaire 2 6 4 2" xfId="4709" xr:uid="{00000000-0005-0000-0000-00003B180000}"/>
    <cellStyle name="Commentaire 2 6 4 2 2" xfId="12508" xr:uid="{00000000-0005-0000-0000-00003C180000}"/>
    <cellStyle name="Commentaire 2 6 4 2 2 2" xfId="32494" xr:uid="{E27DB0CD-058E-4F69-894A-6094E77DDF07}"/>
    <cellStyle name="Commentaire 2 6 4 2 3" xfId="18082" xr:uid="{00000000-0005-0000-0000-00003D180000}"/>
    <cellStyle name="Commentaire 2 6 4 2 3 2" xfId="37967" xr:uid="{92B5395D-D8C4-453B-8DEA-B37BDBC8F8DF}"/>
    <cellStyle name="Commentaire 2 6 4 2 4" xfId="19181" xr:uid="{00000000-0005-0000-0000-00003E180000}"/>
    <cellStyle name="Commentaire 2 6 4 2 4 2" xfId="39059" xr:uid="{04D30A87-DF39-4A77-B829-44367534D01E}"/>
    <cellStyle name="Commentaire 2 6 4 2 5" xfId="20193" xr:uid="{00000000-0005-0000-0000-00003F180000}"/>
    <cellStyle name="Commentaire 2 6 4 2 5 2" xfId="40069" xr:uid="{DBC83E13-2AD3-48DB-9812-C1AC5E0A58CB}"/>
    <cellStyle name="Commentaire 2 6 4 2 6" xfId="23049" xr:uid="{00000000-0005-0000-0000-000040180000}"/>
    <cellStyle name="Commentaire 2 6 4 2 6 2" xfId="42914" xr:uid="{67B8520E-4AA6-486A-8704-878621DFAA20}"/>
    <cellStyle name="Commentaire 2 6 4 2 7" xfId="26420" xr:uid="{C0BB4D30-5B7D-4C44-BDDA-6853F7D3ACC1}"/>
    <cellStyle name="Commentaire 2 6 4 3" xfId="12507" xr:uid="{00000000-0005-0000-0000-000041180000}"/>
    <cellStyle name="Commentaire 2 6 4 3 2" xfId="32493" xr:uid="{EC77EFB4-A824-43C5-B579-6A2BFA7F51B7}"/>
    <cellStyle name="Commentaire 2 6 4 4" xfId="16063" xr:uid="{00000000-0005-0000-0000-000042180000}"/>
    <cellStyle name="Commentaire 2 6 4 4 2" xfId="35958" xr:uid="{879374EC-435E-45CD-9BE2-1E986300CD5E}"/>
    <cellStyle name="Commentaire 2 6 4 5" xfId="17820" xr:uid="{00000000-0005-0000-0000-000043180000}"/>
    <cellStyle name="Commentaire 2 6 4 5 2" xfId="37705" xr:uid="{39A7B3FD-BE8D-4250-ABC3-B8734F7D9F32}"/>
    <cellStyle name="Commentaire 2 6 4 6" xfId="9000" xr:uid="{00000000-0005-0000-0000-000044180000}"/>
    <cellStyle name="Commentaire 2 6 4 6 2" xfId="29032" xr:uid="{C524A9AD-3B0A-40A6-8FE9-698840A67D9D}"/>
    <cellStyle name="Commentaire 2 6 4 7" xfId="23045" xr:uid="{00000000-0005-0000-0000-000045180000}"/>
    <cellStyle name="Commentaire 2 6 4 7 2" xfId="42910" xr:uid="{643448C4-927F-491F-B4EC-19022A05C029}"/>
    <cellStyle name="Commentaire 2 6 4 8" xfId="26419" xr:uid="{BE856F39-ABEA-4C29-997A-4C543B8824B0}"/>
    <cellStyle name="Commentaire 2 6 5" xfId="4710" xr:uid="{00000000-0005-0000-0000-000046180000}"/>
    <cellStyle name="Commentaire 2 6 5 2" xfId="4711" xr:uid="{00000000-0005-0000-0000-000047180000}"/>
    <cellStyle name="Commentaire 2 6 5 2 2" xfId="12510" xr:uid="{00000000-0005-0000-0000-000048180000}"/>
    <cellStyle name="Commentaire 2 6 5 2 2 2" xfId="32496" xr:uid="{F45F99C0-2A85-4CB4-9423-8CECCBB32439}"/>
    <cellStyle name="Commentaire 2 6 5 2 3" xfId="19147" xr:uid="{00000000-0005-0000-0000-000049180000}"/>
    <cellStyle name="Commentaire 2 6 5 2 3 2" xfId="39026" xr:uid="{2E38F71A-102C-4E33-B2CA-1F416DE1CABE}"/>
    <cellStyle name="Commentaire 2 6 5 2 4" xfId="18956" xr:uid="{00000000-0005-0000-0000-00004A180000}"/>
    <cellStyle name="Commentaire 2 6 5 2 4 2" xfId="38839" xr:uid="{C2B2D12E-A9A8-48A4-B8EB-F84890EF8F0F}"/>
    <cellStyle name="Commentaire 2 6 5 2 5" xfId="9654" xr:uid="{00000000-0005-0000-0000-00004B180000}"/>
    <cellStyle name="Commentaire 2 6 5 2 5 2" xfId="29680" xr:uid="{87A97C12-066E-4B78-8502-BC39B128F7AC}"/>
    <cellStyle name="Commentaire 2 6 5 2 6" xfId="23644" xr:uid="{00000000-0005-0000-0000-00004C180000}"/>
    <cellStyle name="Commentaire 2 6 5 2 6 2" xfId="43507" xr:uid="{675BA428-7E54-47E3-BE8C-DC0756657EED}"/>
    <cellStyle name="Commentaire 2 6 5 2 7" xfId="26422" xr:uid="{8EE8BFA3-0E51-45BA-A0DC-EDE4034238CC}"/>
    <cellStyle name="Commentaire 2 6 5 3" xfId="12509" xr:uid="{00000000-0005-0000-0000-00004D180000}"/>
    <cellStyle name="Commentaire 2 6 5 3 2" xfId="32495" xr:uid="{EAD5B766-20AB-4C40-BF47-9E5778518829}"/>
    <cellStyle name="Commentaire 2 6 5 4" xfId="9267" xr:uid="{00000000-0005-0000-0000-00004E180000}"/>
    <cellStyle name="Commentaire 2 6 5 4 2" xfId="29295" xr:uid="{48813EF2-1647-476A-A75A-D75B78AC00EE}"/>
    <cellStyle name="Commentaire 2 6 5 5" xfId="9671" xr:uid="{00000000-0005-0000-0000-00004F180000}"/>
    <cellStyle name="Commentaire 2 6 5 5 2" xfId="29697" xr:uid="{AB84C282-3E9D-4EC8-BFED-E25560189CC5}"/>
    <cellStyle name="Commentaire 2 6 5 6" xfId="18965" xr:uid="{00000000-0005-0000-0000-000050180000}"/>
    <cellStyle name="Commentaire 2 6 5 6 2" xfId="38848" xr:uid="{B7683221-319B-4B9A-9CB1-ABAEB0B9A8D9}"/>
    <cellStyle name="Commentaire 2 6 5 7" xfId="24134" xr:uid="{00000000-0005-0000-0000-000051180000}"/>
    <cellStyle name="Commentaire 2 6 5 7 2" xfId="43997" xr:uid="{987FFD4A-23FB-4652-BCFF-0615F9A9B841}"/>
    <cellStyle name="Commentaire 2 6 5 8" xfId="26421" xr:uid="{1ADB024D-B36C-4EFA-9BC6-177B0207EDE9}"/>
    <cellStyle name="Commentaire 2 6 6" xfId="4712" xr:uid="{00000000-0005-0000-0000-000052180000}"/>
    <cellStyle name="Commentaire 2 6 6 2" xfId="12511" xr:uid="{00000000-0005-0000-0000-000053180000}"/>
    <cellStyle name="Commentaire 2 6 6 2 2" xfId="32497" xr:uid="{F2EB0C10-CE83-4EEF-AED8-02D0192B3292}"/>
    <cellStyle name="Commentaire 2 6 6 3" xfId="15668" xr:uid="{00000000-0005-0000-0000-000054180000}"/>
    <cellStyle name="Commentaire 2 6 6 3 2" xfId="35567" xr:uid="{E2B32D78-EB85-49B4-9106-758E93F65A11}"/>
    <cellStyle name="Commentaire 2 6 6 4" xfId="16892" xr:uid="{00000000-0005-0000-0000-000055180000}"/>
    <cellStyle name="Commentaire 2 6 6 4 2" xfId="36783" xr:uid="{E0BAFC11-3555-42CD-804E-39A7F20557F8}"/>
    <cellStyle name="Commentaire 2 6 6 5" xfId="15465" xr:uid="{00000000-0005-0000-0000-000056180000}"/>
    <cellStyle name="Commentaire 2 6 6 5 2" xfId="35368" xr:uid="{A305FFF2-B212-4904-8061-167218C7DD71}"/>
    <cellStyle name="Commentaire 2 6 6 6" xfId="24135" xr:uid="{00000000-0005-0000-0000-000057180000}"/>
    <cellStyle name="Commentaire 2 6 6 6 2" xfId="43998" xr:uid="{98189F4A-1C4B-4B1C-A825-0A99B8434FF7}"/>
    <cellStyle name="Commentaire 2 6 6 7" xfId="26423" xr:uid="{755D35CD-2AA7-4335-8BF3-EE33A545C7B2}"/>
    <cellStyle name="Commentaire 2 6 7" xfId="10760" xr:uid="{00000000-0005-0000-0000-000058180000}"/>
    <cellStyle name="Commentaire 2 6 7 2" xfId="30761" xr:uid="{25403E6A-6F93-45B1-B39B-314C5F0C8A2C}"/>
    <cellStyle name="Commentaire 2 7" xfId="2475" xr:uid="{00000000-0005-0000-0000-000059180000}"/>
    <cellStyle name="Commentaire 2 7 2" xfId="2649" xr:uid="{00000000-0005-0000-0000-00005A180000}"/>
    <cellStyle name="Commentaire 2 7 2 2" xfId="4713" xr:uid="{00000000-0005-0000-0000-00005B180000}"/>
    <cellStyle name="Commentaire 2 7 2 2 2" xfId="4714" xr:uid="{00000000-0005-0000-0000-00005C180000}"/>
    <cellStyle name="Commentaire 2 7 2 2 2 2" xfId="12513" xr:uid="{00000000-0005-0000-0000-00005D180000}"/>
    <cellStyle name="Commentaire 2 7 2 2 2 2 2" xfId="32499" xr:uid="{EB6C7F92-14B6-4FED-A8A4-6E3CBF25C574}"/>
    <cellStyle name="Commentaire 2 7 2 2 2 3" xfId="8636" xr:uid="{00000000-0005-0000-0000-00005E180000}"/>
    <cellStyle name="Commentaire 2 7 2 2 2 3 2" xfId="28688" xr:uid="{74D616E7-B17A-4930-BDDC-46689DD83958}"/>
    <cellStyle name="Commentaire 2 7 2 2 2 4" xfId="9558" xr:uid="{00000000-0005-0000-0000-00005F180000}"/>
    <cellStyle name="Commentaire 2 7 2 2 2 4 2" xfId="29584" xr:uid="{37AD6E08-4C8F-4433-B4A6-DBFF444EBD56}"/>
    <cellStyle name="Commentaire 2 7 2 2 2 5" xfId="20020" xr:uid="{00000000-0005-0000-0000-000060180000}"/>
    <cellStyle name="Commentaire 2 7 2 2 2 5 2" xfId="39896" xr:uid="{05F568FD-55CF-4EB2-B5FC-00D4F3E81143}"/>
    <cellStyle name="Commentaire 2 7 2 2 2 6" xfId="22714" xr:uid="{00000000-0005-0000-0000-000061180000}"/>
    <cellStyle name="Commentaire 2 7 2 2 2 6 2" xfId="42585" xr:uid="{44914310-E515-4C49-9D89-F7023DF35759}"/>
    <cellStyle name="Commentaire 2 7 2 2 2 7" xfId="26425" xr:uid="{5E92AFF8-D098-4BFC-8C14-2831BC873BD1}"/>
    <cellStyle name="Commentaire 2 7 2 2 3" xfId="12512" xr:uid="{00000000-0005-0000-0000-000062180000}"/>
    <cellStyle name="Commentaire 2 7 2 2 3 2" xfId="32498" xr:uid="{3DE8F128-35F3-4BD8-862C-5B72C18F0412}"/>
    <cellStyle name="Commentaire 2 7 2 2 4" xfId="9006" xr:uid="{00000000-0005-0000-0000-000063180000}"/>
    <cellStyle name="Commentaire 2 7 2 2 4 2" xfId="29038" xr:uid="{AA59461A-2B9F-4CFC-A960-1EC492DED091}"/>
    <cellStyle name="Commentaire 2 7 2 2 5" xfId="15762" xr:uid="{00000000-0005-0000-0000-000064180000}"/>
    <cellStyle name="Commentaire 2 7 2 2 5 2" xfId="35660" xr:uid="{44EB53C2-4924-4250-A1CC-2457ADBC5AB7}"/>
    <cellStyle name="Commentaire 2 7 2 2 6" xfId="18466" xr:uid="{00000000-0005-0000-0000-000065180000}"/>
    <cellStyle name="Commentaire 2 7 2 2 6 2" xfId="38349" xr:uid="{901404B3-91C5-4DB0-B617-38383D66342F}"/>
    <cellStyle name="Commentaire 2 7 2 2 7" xfId="24136" xr:uid="{00000000-0005-0000-0000-000066180000}"/>
    <cellStyle name="Commentaire 2 7 2 2 7 2" xfId="43999" xr:uid="{7BD5CDD3-BD2F-4026-BDE6-0AF772AD849E}"/>
    <cellStyle name="Commentaire 2 7 2 2 8" xfId="26424" xr:uid="{B2664CAB-77BA-43BB-8BC6-A391704883B0}"/>
    <cellStyle name="Commentaire 2 7 2 3" xfId="4715" xr:uid="{00000000-0005-0000-0000-000067180000}"/>
    <cellStyle name="Commentaire 2 7 2 3 2" xfId="4716" xr:uid="{00000000-0005-0000-0000-000068180000}"/>
    <cellStyle name="Commentaire 2 7 2 3 2 2" xfId="12515" xr:uid="{00000000-0005-0000-0000-000069180000}"/>
    <cellStyle name="Commentaire 2 7 2 3 2 2 2" xfId="32501" xr:uid="{D2772FC9-5A46-480F-B221-8768F983CB03}"/>
    <cellStyle name="Commentaire 2 7 2 3 2 3" xfId="17924" xr:uid="{00000000-0005-0000-0000-00006A180000}"/>
    <cellStyle name="Commentaire 2 7 2 3 2 3 2" xfId="37809" xr:uid="{96EF4388-36E5-4613-8706-5D52A7374FAA}"/>
    <cellStyle name="Commentaire 2 7 2 3 2 4" xfId="18064" xr:uid="{00000000-0005-0000-0000-00006B180000}"/>
    <cellStyle name="Commentaire 2 7 2 3 2 4 2" xfId="37949" xr:uid="{A4BF7D1C-7F0F-4DD0-88FF-F9B3C7D00F85}"/>
    <cellStyle name="Commentaire 2 7 2 3 2 5" xfId="9762" xr:uid="{00000000-0005-0000-0000-00006C180000}"/>
    <cellStyle name="Commentaire 2 7 2 3 2 5 2" xfId="29788" xr:uid="{4928A579-A40F-42AC-9EE5-26C7EA680BEA}"/>
    <cellStyle name="Commentaire 2 7 2 3 2 6" xfId="23052" xr:uid="{00000000-0005-0000-0000-00006D180000}"/>
    <cellStyle name="Commentaire 2 7 2 3 2 6 2" xfId="42917" xr:uid="{2C313CD2-F54C-4BA8-8A8F-C8F9F7D977AB}"/>
    <cellStyle name="Commentaire 2 7 2 3 2 7" xfId="26427" xr:uid="{2295F6CD-367F-4956-B7FC-B769A5C78B7B}"/>
    <cellStyle name="Commentaire 2 7 2 3 3" xfId="12514" xr:uid="{00000000-0005-0000-0000-00006E180000}"/>
    <cellStyle name="Commentaire 2 7 2 3 3 2" xfId="32500" xr:uid="{D6E04ACD-2F04-4B74-8B42-4D7C69088694}"/>
    <cellStyle name="Commentaire 2 7 2 3 4" xfId="16466" xr:uid="{00000000-0005-0000-0000-00006F180000}"/>
    <cellStyle name="Commentaire 2 7 2 3 4 2" xfId="36359" xr:uid="{DA45C3BA-8CDD-436B-BD71-28D4B07AF102}"/>
    <cellStyle name="Commentaire 2 7 2 3 5" xfId="19447" xr:uid="{00000000-0005-0000-0000-000070180000}"/>
    <cellStyle name="Commentaire 2 7 2 3 5 2" xfId="39325" xr:uid="{1F67B930-3054-4036-B452-E237329AEC8E}"/>
    <cellStyle name="Commentaire 2 7 2 3 6" xfId="18525" xr:uid="{00000000-0005-0000-0000-000071180000}"/>
    <cellStyle name="Commentaire 2 7 2 3 6 2" xfId="38408" xr:uid="{FC1A1064-0F8C-47ED-8326-00BD034CA5CE}"/>
    <cellStyle name="Commentaire 2 7 2 3 7" xfId="17489" xr:uid="{00000000-0005-0000-0000-000072180000}"/>
    <cellStyle name="Commentaire 2 7 2 3 7 2" xfId="37376" xr:uid="{53F46F24-66A7-4CB3-AAFC-E9EA89CCDD37}"/>
    <cellStyle name="Commentaire 2 7 2 3 8" xfId="26426" xr:uid="{8D968E34-39B0-4C12-9A0D-682400DD61AE}"/>
    <cellStyle name="Commentaire 2 7 2 4" xfId="4717" xr:uid="{00000000-0005-0000-0000-000073180000}"/>
    <cellStyle name="Commentaire 2 7 2 4 2" xfId="4718" xr:uid="{00000000-0005-0000-0000-000074180000}"/>
    <cellStyle name="Commentaire 2 7 2 4 2 2" xfId="12517" xr:uid="{00000000-0005-0000-0000-000075180000}"/>
    <cellStyle name="Commentaire 2 7 2 4 2 2 2" xfId="32503" xr:uid="{EA0100D1-FB87-4A31-87D6-77F4D651077B}"/>
    <cellStyle name="Commentaire 2 7 2 4 2 3" xfId="18056" xr:uid="{00000000-0005-0000-0000-000076180000}"/>
    <cellStyle name="Commentaire 2 7 2 4 2 3 2" xfId="37941" xr:uid="{1F4805AF-D138-41BE-89A8-2DA1C9065D1A}"/>
    <cellStyle name="Commentaire 2 7 2 4 2 4" xfId="14818" xr:uid="{00000000-0005-0000-0000-000077180000}"/>
    <cellStyle name="Commentaire 2 7 2 4 2 4 2" xfId="34729" xr:uid="{A091423D-B39A-4F25-AB4C-BEC7E86F7D3F}"/>
    <cellStyle name="Commentaire 2 7 2 4 2 5" xfId="23697" xr:uid="{00000000-0005-0000-0000-000078180000}"/>
    <cellStyle name="Commentaire 2 7 2 4 2 5 2" xfId="43560" xr:uid="{DD8810DB-DD36-4C6A-A005-E0CAE6D0E580}"/>
    <cellStyle name="Commentaire 2 7 2 4 2 6" xfId="24138" xr:uid="{00000000-0005-0000-0000-000079180000}"/>
    <cellStyle name="Commentaire 2 7 2 4 2 6 2" xfId="44001" xr:uid="{8D8EC70B-8FCD-44B5-8710-0220047C6CB1}"/>
    <cellStyle name="Commentaire 2 7 2 4 2 7" xfId="26429" xr:uid="{B071D431-26CD-407C-B85B-5BBC13E9A070}"/>
    <cellStyle name="Commentaire 2 7 2 4 3" xfId="12516" xr:uid="{00000000-0005-0000-0000-00007A180000}"/>
    <cellStyle name="Commentaire 2 7 2 4 3 2" xfId="32502" xr:uid="{733A69A4-E591-4727-BE64-717D7D8D2238}"/>
    <cellStyle name="Commentaire 2 7 2 4 4" xfId="11515" xr:uid="{00000000-0005-0000-0000-00007B180000}"/>
    <cellStyle name="Commentaire 2 7 2 4 4 2" xfId="31510" xr:uid="{0459EF49-B4E8-4D41-BC64-CC650A6C8DD3}"/>
    <cellStyle name="Commentaire 2 7 2 4 5" xfId="19654" xr:uid="{00000000-0005-0000-0000-00007C180000}"/>
    <cellStyle name="Commentaire 2 7 2 4 5 2" xfId="39531" xr:uid="{FFB66F90-3048-45A6-9173-450AB6542F7E}"/>
    <cellStyle name="Commentaire 2 7 2 4 6" xfId="20032" xr:uid="{00000000-0005-0000-0000-00007D180000}"/>
    <cellStyle name="Commentaire 2 7 2 4 6 2" xfId="39908" xr:uid="{C715FF8B-1277-4FB9-B16A-A542F6964B76}"/>
    <cellStyle name="Commentaire 2 7 2 4 7" xfId="24137" xr:uid="{00000000-0005-0000-0000-00007E180000}"/>
    <cellStyle name="Commentaire 2 7 2 4 7 2" xfId="44000" xr:uid="{30582E73-C8AB-4E6B-A5C1-9C5198627F0F}"/>
    <cellStyle name="Commentaire 2 7 2 4 8" xfId="26428" xr:uid="{CEE4CF62-8554-46AA-81F7-25582C6F766F}"/>
    <cellStyle name="Commentaire 2 7 2 5" xfId="4719" xr:uid="{00000000-0005-0000-0000-00007F180000}"/>
    <cellStyle name="Commentaire 2 7 2 5 2" xfId="12518" xr:uid="{00000000-0005-0000-0000-000080180000}"/>
    <cellStyle name="Commentaire 2 7 2 5 2 2" xfId="32504" xr:uid="{119451E9-4FB1-4DFA-A143-85DD9F45F53A}"/>
    <cellStyle name="Commentaire 2 7 2 5 3" xfId="18057" xr:uid="{00000000-0005-0000-0000-000081180000}"/>
    <cellStyle name="Commentaire 2 7 2 5 3 2" xfId="37942" xr:uid="{39CCEF6B-8E33-4393-B9EE-FF3C61B36C95}"/>
    <cellStyle name="Commentaire 2 7 2 5 4" xfId="16199" xr:uid="{00000000-0005-0000-0000-000082180000}"/>
    <cellStyle name="Commentaire 2 7 2 5 4 2" xfId="36092" xr:uid="{20FF8EA6-8BEA-464C-9F20-32A2FE12307A}"/>
    <cellStyle name="Commentaire 2 7 2 5 5" xfId="23695" xr:uid="{00000000-0005-0000-0000-000083180000}"/>
    <cellStyle name="Commentaire 2 7 2 5 5 2" xfId="43558" xr:uid="{861B69A7-4A73-4A49-8796-F69EB150BF1B}"/>
    <cellStyle name="Commentaire 2 7 2 5 6" xfId="24139" xr:uid="{00000000-0005-0000-0000-000084180000}"/>
    <cellStyle name="Commentaire 2 7 2 5 6 2" xfId="44002" xr:uid="{1D8B1143-5FA3-4404-8D1F-726ADBB7B9C6}"/>
    <cellStyle name="Commentaire 2 7 2 5 7" xfId="26430" xr:uid="{BABEB853-50DB-4A12-B1A4-7D0919DA618E}"/>
    <cellStyle name="Commentaire 2 7 2 6" xfId="10919" xr:uid="{00000000-0005-0000-0000-000085180000}"/>
    <cellStyle name="Commentaire 2 7 2 6 2" xfId="30916" xr:uid="{5D86C0D8-17AA-49CB-92F8-5133766D4B7A}"/>
    <cellStyle name="Commentaire 2 7 2 7" xfId="3673" xr:uid="{00000000-0005-0000-0000-000086180000}"/>
    <cellStyle name="Commentaire 2 7 3" xfId="4720" xr:uid="{00000000-0005-0000-0000-000087180000}"/>
    <cellStyle name="Commentaire 2 7 3 2" xfId="4721" xr:uid="{00000000-0005-0000-0000-000088180000}"/>
    <cellStyle name="Commentaire 2 7 3 2 2" xfId="12520" xr:uid="{00000000-0005-0000-0000-000089180000}"/>
    <cellStyle name="Commentaire 2 7 3 2 2 2" xfId="32506" xr:uid="{DD3772EE-6086-4F13-AD12-297C2D34F914}"/>
    <cellStyle name="Commentaire 2 7 3 2 3" xfId="11243" xr:uid="{00000000-0005-0000-0000-00008A180000}"/>
    <cellStyle name="Commentaire 2 7 3 2 3 2" xfId="31239" xr:uid="{77C2A394-18DE-440C-AF5F-9D400AFFEBA3}"/>
    <cellStyle name="Commentaire 2 7 3 2 4" xfId="8634" xr:uid="{00000000-0005-0000-0000-00008B180000}"/>
    <cellStyle name="Commentaire 2 7 3 2 4 2" xfId="28686" xr:uid="{3EB0F273-103D-4C91-831F-45803877F9B1}"/>
    <cellStyle name="Commentaire 2 7 3 2 5" xfId="23677" xr:uid="{00000000-0005-0000-0000-00008C180000}"/>
    <cellStyle name="Commentaire 2 7 3 2 5 2" xfId="43540" xr:uid="{2F6EBE7D-2F60-49DE-BF43-99BD12C86BAB}"/>
    <cellStyle name="Commentaire 2 7 3 2 6" xfId="24473" xr:uid="{00000000-0005-0000-0000-00008D180000}"/>
    <cellStyle name="Commentaire 2 7 3 2 6 2" xfId="44333" xr:uid="{CF9B1EB2-DB30-4523-85BA-982029963E73}"/>
    <cellStyle name="Commentaire 2 7 3 2 7" xfId="26432" xr:uid="{501DFD81-FF17-46EA-949C-63CC6AEB6575}"/>
    <cellStyle name="Commentaire 2 7 3 3" xfId="12519" xr:uid="{00000000-0005-0000-0000-00008E180000}"/>
    <cellStyle name="Commentaire 2 7 3 3 2" xfId="32505" xr:uid="{4CE619B6-2291-48D8-874C-47C92EA7F600}"/>
    <cellStyle name="Commentaire 2 7 3 4" xfId="17354" xr:uid="{00000000-0005-0000-0000-00008F180000}"/>
    <cellStyle name="Commentaire 2 7 3 4 2" xfId="37243" xr:uid="{52F97F41-665D-46F2-95E9-5549F61BA9D6}"/>
    <cellStyle name="Commentaire 2 7 3 5" xfId="17855" xr:uid="{00000000-0005-0000-0000-000090180000}"/>
    <cellStyle name="Commentaire 2 7 3 5 2" xfId="37740" xr:uid="{1F7239D5-C2A5-49DD-85D4-E1DD87D6D8DE}"/>
    <cellStyle name="Commentaire 2 7 3 6" xfId="23678" xr:uid="{00000000-0005-0000-0000-000091180000}"/>
    <cellStyle name="Commentaire 2 7 3 6 2" xfId="43541" xr:uid="{E21DC77C-A215-43A0-8529-318597DDB110}"/>
    <cellStyle name="Commentaire 2 7 3 7" xfId="23056" xr:uid="{00000000-0005-0000-0000-000092180000}"/>
    <cellStyle name="Commentaire 2 7 3 7 2" xfId="42921" xr:uid="{2FE9C4C4-0555-4704-A852-5599B8194FC6}"/>
    <cellStyle name="Commentaire 2 7 3 8" xfId="26431" xr:uid="{2E3DFF14-04F9-4533-B64B-38050F34FA1A}"/>
    <cellStyle name="Commentaire 2 7 4" xfId="4722" xr:uid="{00000000-0005-0000-0000-000093180000}"/>
    <cellStyle name="Commentaire 2 7 4 2" xfId="4723" xr:uid="{00000000-0005-0000-0000-000094180000}"/>
    <cellStyle name="Commentaire 2 7 4 2 2" xfId="12522" xr:uid="{00000000-0005-0000-0000-000095180000}"/>
    <cellStyle name="Commentaire 2 7 4 2 2 2" xfId="32508" xr:uid="{5567463F-EA49-4B86-B34A-0D11048342B9}"/>
    <cellStyle name="Commentaire 2 7 4 2 3" xfId="14345" xr:uid="{00000000-0005-0000-0000-000096180000}"/>
    <cellStyle name="Commentaire 2 7 4 2 3 2" xfId="34317" xr:uid="{1C2F3AC5-78BC-4F3D-8D1C-2F35E41413B4}"/>
    <cellStyle name="Commentaire 2 7 4 2 4" xfId="18867" xr:uid="{00000000-0005-0000-0000-000097180000}"/>
    <cellStyle name="Commentaire 2 7 4 2 4 2" xfId="38750" xr:uid="{8A65CB92-81DA-4081-AA78-FB01677A1F4F}"/>
    <cellStyle name="Commentaire 2 7 4 2 5" xfId="23607" xr:uid="{00000000-0005-0000-0000-000098180000}"/>
    <cellStyle name="Commentaire 2 7 4 2 5 2" xfId="43470" xr:uid="{3E4D0A27-871C-4D5D-A59D-C2645B655ECC}"/>
    <cellStyle name="Commentaire 2 7 4 2 6" xfId="24481" xr:uid="{00000000-0005-0000-0000-000099180000}"/>
    <cellStyle name="Commentaire 2 7 4 2 6 2" xfId="44341" xr:uid="{E188E325-F28A-4C38-8953-F7238A3E8666}"/>
    <cellStyle name="Commentaire 2 7 4 2 7" xfId="26434" xr:uid="{4EC5BBAC-A4BA-4E42-B2C8-041C70472F3A}"/>
    <cellStyle name="Commentaire 2 7 4 3" xfId="12521" xr:uid="{00000000-0005-0000-0000-00009A180000}"/>
    <cellStyle name="Commentaire 2 7 4 3 2" xfId="32507" xr:uid="{AA3BF629-8176-4B94-98BF-8378A754B2B7}"/>
    <cellStyle name="Commentaire 2 7 4 4" xfId="14346" xr:uid="{00000000-0005-0000-0000-00009B180000}"/>
    <cellStyle name="Commentaire 2 7 4 4 2" xfId="34318" xr:uid="{614741FD-2845-4683-96CA-7F69B8696353}"/>
    <cellStyle name="Commentaire 2 7 4 5" xfId="16188" xr:uid="{00000000-0005-0000-0000-00009C180000}"/>
    <cellStyle name="Commentaire 2 7 4 5 2" xfId="36081" xr:uid="{D8DEB32B-CCBE-47A7-B501-A58F1D81DF72}"/>
    <cellStyle name="Commentaire 2 7 4 6" xfId="23616" xr:uid="{00000000-0005-0000-0000-00009D180000}"/>
    <cellStyle name="Commentaire 2 7 4 6 2" xfId="43479" xr:uid="{F8AC9508-39B4-4EA0-A58C-7BBBB6E091C6}"/>
    <cellStyle name="Commentaire 2 7 4 7" xfId="24480" xr:uid="{00000000-0005-0000-0000-00009E180000}"/>
    <cellStyle name="Commentaire 2 7 4 7 2" xfId="44340" xr:uid="{44808C25-408C-4D65-83F2-FD5ECB636DC1}"/>
    <cellStyle name="Commentaire 2 7 4 8" xfId="26433" xr:uid="{9511351F-1BC7-414C-AFCE-8938BA76CBFC}"/>
    <cellStyle name="Commentaire 2 7 5" xfId="4724" xr:uid="{00000000-0005-0000-0000-00009F180000}"/>
    <cellStyle name="Commentaire 2 7 5 2" xfId="4725" xr:uid="{00000000-0005-0000-0000-0000A0180000}"/>
    <cellStyle name="Commentaire 2 7 5 2 2" xfId="12524" xr:uid="{00000000-0005-0000-0000-0000A1180000}"/>
    <cellStyle name="Commentaire 2 7 5 2 2 2" xfId="32510" xr:uid="{70CAED61-649B-42AE-939B-F8091DCD2B65}"/>
    <cellStyle name="Commentaire 2 7 5 2 3" xfId="14704" xr:uid="{00000000-0005-0000-0000-0000A2180000}"/>
    <cellStyle name="Commentaire 2 7 5 2 3 2" xfId="34618" xr:uid="{98EE96B3-0461-414D-8B00-DACF2465C007}"/>
    <cellStyle name="Commentaire 2 7 5 2 4" xfId="14749" xr:uid="{00000000-0005-0000-0000-0000A3180000}"/>
    <cellStyle name="Commentaire 2 7 5 2 4 2" xfId="34660" xr:uid="{B24B3B9B-DBDC-46AC-A4AD-25FCE2776440}"/>
    <cellStyle name="Commentaire 2 7 5 2 5" xfId="23602" xr:uid="{00000000-0005-0000-0000-0000A4180000}"/>
    <cellStyle name="Commentaire 2 7 5 2 5 2" xfId="43465" xr:uid="{F1AE2F6B-E6E5-4DB9-91E9-F5AF138AC797}"/>
    <cellStyle name="Commentaire 2 7 5 2 6" xfId="24526" xr:uid="{00000000-0005-0000-0000-0000A5180000}"/>
    <cellStyle name="Commentaire 2 7 5 2 6 2" xfId="44386" xr:uid="{D3D692AD-5006-4A40-9DFC-8C3FF776D8FC}"/>
    <cellStyle name="Commentaire 2 7 5 2 7" xfId="26436" xr:uid="{31AC06CA-8D37-4AFF-96F5-32BAF772D2F9}"/>
    <cellStyle name="Commentaire 2 7 5 3" xfId="12523" xr:uid="{00000000-0005-0000-0000-0000A6180000}"/>
    <cellStyle name="Commentaire 2 7 5 3 2" xfId="32509" xr:uid="{F250BC9B-D595-43DD-B667-99E0EF8E7863}"/>
    <cellStyle name="Commentaire 2 7 5 4" xfId="9774" xr:uid="{00000000-0005-0000-0000-0000A7180000}"/>
    <cellStyle name="Commentaire 2 7 5 4 2" xfId="29800" xr:uid="{6EFA9793-7C81-4B29-81C2-AD06BDB67665}"/>
    <cellStyle name="Commentaire 2 7 5 5" xfId="19093" xr:uid="{00000000-0005-0000-0000-0000A8180000}"/>
    <cellStyle name="Commentaire 2 7 5 5 2" xfId="38972" xr:uid="{9A5089C0-8269-460C-B3D1-926F6DB6F706}"/>
    <cellStyle name="Commentaire 2 7 5 6" xfId="23615" xr:uid="{00000000-0005-0000-0000-0000A9180000}"/>
    <cellStyle name="Commentaire 2 7 5 6 2" xfId="43478" xr:uid="{AF515F96-7C88-40AB-9844-A00B99BD3387}"/>
    <cellStyle name="Commentaire 2 7 5 7" xfId="24520" xr:uid="{00000000-0005-0000-0000-0000AA180000}"/>
    <cellStyle name="Commentaire 2 7 5 7 2" xfId="44380" xr:uid="{96B2BA6A-93E8-485E-B488-F114B1301F42}"/>
    <cellStyle name="Commentaire 2 7 5 8" xfId="26435" xr:uid="{895AB25A-3F36-47A5-9C24-35766761E82B}"/>
    <cellStyle name="Commentaire 2 7 6" xfId="4726" xr:uid="{00000000-0005-0000-0000-0000AB180000}"/>
    <cellStyle name="Commentaire 2 7 6 2" xfId="12525" xr:uid="{00000000-0005-0000-0000-0000AC180000}"/>
    <cellStyle name="Commentaire 2 7 6 2 2" xfId="32511" xr:uid="{FDF41A5C-5499-47E3-AD15-1D16251A77A3}"/>
    <cellStyle name="Commentaire 2 7 6 3" xfId="15503" xr:uid="{00000000-0005-0000-0000-0000AD180000}"/>
    <cellStyle name="Commentaire 2 7 6 3 2" xfId="35406" xr:uid="{87F4554B-B994-454B-8140-F8C72BB7C7B4}"/>
    <cellStyle name="Commentaire 2 7 6 4" xfId="11384" xr:uid="{00000000-0005-0000-0000-0000AE180000}"/>
    <cellStyle name="Commentaire 2 7 6 4 2" xfId="31379" xr:uid="{2FB23955-81D8-41B2-A7CA-9F1870AE2445}"/>
    <cellStyle name="Commentaire 2 7 6 5" xfId="23583" xr:uid="{00000000-0005-0000-0000-0000AF180000}"/>
    <cellStyle name="Commentaire 2 7 6 5 2" xfId="43446" xr:uid="{588668AE-CF07-49FB-ABE1-CD6F0EF2EA87}"/>
    <cellStyle name="Commentaire 2 7 6 6" xfId="24521" xr:uid="{00000000-0005-0000-0000-0000B0180000}"/>
    <cellStyle name="Commentaire 2 7 6 6 2" xfId="44381" xr:uid="{956A2CBD-F04A-4681-9AC4-9338E10C57CE}"/>
    <cellStyle name="Commentaire 2 7 6 7" xfId="26437" xr:uid="{0FF3C0E5-A717-4B69-8992-565CD5781DD4}"/>
    <cellStyle name="Commentaire 2 7 7" xfId="10750" xr:uid="{00000000-0005-0000-0000-0000B1180000}"/>
    <cellStyle name="Commentaire 2 7 7 2" xfId="30751" xr:uid="{FEB1EBEB-2353-4D84-A338-77C046D0822A}"/>
    <cellStyle name="Commentaire 2 8" xfId="2650" xr:uid="{00000000-0005-0000-0000-0000B2180000}"/>
    <cellStyle name="Commentaire 2 8 2" xfId="4727" xr:uid="{00000000-0005-0000-0000-0000B3180000}"/>
    <cellStyle name="Commentaire 2 8 2 2" xfId="4728" xr:uid="{00000000-0005-0000-0000-0000B4180000}"/>
    <cellStyle name="Commentaire 2 8 2 2 2" xfId="12527" xr:uid="{00000000-0005-0000-0000-0000B5180000}"/>
    <cellStyle name="Commentaire 2 8 2 2 2 2" xfId="32513" xr:uid="{440C6454-A718-4AE4-A64E-AD7D353C567F}"/>
    <cellStyle name="Commentaire 2 8 2 2 3" xfId="20381" xr:uid="{00000000-0005-0000-0000-0000B6180000}"/>
    <cellStyle name="Commentaire 2 8 2 2 3 2" xfId="40256" xr:uid="{E8A69B00-097F-414A-8BBC-BA80703FC025}"/>
    <cellStyle name="Commentaire 2 8 2 2 4" xfId="15849" xr:uid="{00000000-0005-0000-0000-0000B7180000}"/>
    <cellStyle name="Commentaire 2 8 2 2 4 2" xfId="35747" xr:uid="{80785634-DED2-4B32-98EB-C33BE24EE927}"/>
    <cellStyle name="Commentaire 2 8 2 2 5" xfId="18967" xr:uid="{00000000-0005-0000-0000-0000B8180000}"/>
    <cellStyle name="Commentaire 2 8 2 2 5 2" xfId="38850" xr:uid="{BFE872DB-BDA6-4F56-824F-6EB384411E67}"/>
    <cellStyle name="Commentaire 2 8 2 2 6" xfId="24541" xr:uid="{00000000-0005-0000-0000-0000B9180000}"/>
    <cellStyle name="Commentaire 2 8 2 2 6 2" xfId="44401" xr:uid="{4A1BE861-CCF6-41A3-997B-CF31400F260F}"/>
    <cellStyle name="Commentaire 2 8 2 2 7" xfId="26439" xr:uid="{542FC24B-1AAD-4BA0-B2C1-A388A48FDBE9}"/>
    <cellStyle name="Commentaire 2 8 2 3" xfId="12526" xr:uid="{00000000-0005-0000-0000-0000BA180000}"/>
    <cellStyle name="Commentaire 2 8 2 3 2" xfId="32512" xr:uid="{6EE414E1-2322-4F4A-9293-827C397FEF36}"/>
    <cellStyle name="Commentaire 2 8 2 4" xfId="19595" xr:uid="{00000000-0005-0000-0000-0000BB180000}"/>
    <cellStyle name="Commentaire 2 8 2 4 2" xfId="39472" xr:uid="{76C6CCFA-44E4-4401-96EA-8A8271F7CC1F}"/>
    <cellStyle name="Commentaire 2 8 2 5" xfId="9715" xr:uid="{00000000-0005-0000-0000-0000BC180000}"/>
    <cellStyle name="Commentaire 2 8 2 5 2" xfId="29741" xr:uid="{2CC1A58C-4115-4518-8F90-292861DAE199}"/>
    <cellStyle name="Commentaire 2 8 2 6" xfId="23580" xr:uid="{00000000-0005-0000-0000-0000BD180000}"/>
    <cellStyle name="Commentaire 2 8 2 6 2" xfId="43443" xr:uid="{EA1D0AA0-B44B-4BD3-81DC-42353897E651}"/>
    <cellStyle name="Commentaire 2 8 2 7" xfId="22439" xr:uid="{00000000-0005-0000-0000-0000BE180000}"/>
    <cellStyle name="Commentaire 2 8 2 7 2" xfId="42312" xr:uid="{1834DBB9-1ECF-41BD-9B7D-1C85FB7DF8C7}"/>
    <cellStyle name="Commentaire 2 8 2 8" xfId="26438" xr:uid="{C4380C23-B80E-4CE5-A39F-438333A05ADB}"/>
    <cellStyle name="Commentaire 2 8 3" xfId="4729" xr:uid="{00000000-0005-0000-0000-0000BF180000}"/>
    <cellStyle name="Commentaire 2 8 3 2" xfId="4730" xr:uid="{00000000-0005-0000-0000-0000C0180000}"/>
    <cellStyle name="Commentaire 2 8 3 2 2" xfId="12529" xr:uid="{00000000-0005-0000-0000-0000C1180000}"/>
    <cellStyle name="Commentaire 2 8 3 2 2 2" xfId="32515" xr:uid="{443F88B6-57CA-4777-921F-CFDEE55A29F1}"/>
    <cellStyle name="Commentaire 2 8 3 2 3" xfId="17290" xr:uid="{00000000-0005-0000-0000-0000C2180000}"/>
    <cellStyle name="Commentaire 2 8 3 2 3 2" xfId="37179" xr:uid="{AE34827D-2311-4C2C-8F6E-3810B2E3F6C5}"/>
    <cellStyle name="Commentaire 2 8 3 2 4" xfId="16273" xr:uid="{00000000-0005-0000-0000-0000C3180000}"/>
    <cellStyle name="Commentaire 2 8 3 2 4 2" xfId="36166" xr:uid="{E9028F8E-069E-4DD3-9866-BF8FBBA0DF4B}"/>
    <cellStyle name="Commentaire 2 8 3 2 5" xfId="10299" xr:uid="{00000000-0005-0000-0000-0000C4180000}"/>
    <cellStyle name="Commentaire 2 8 3 2 5 2" xfId="30312" xr:uid="{D7735D48-950E-4470-B48A-1ACE4E099519}"/>
    <cellStyle name="Commentaire 2 8 3 2 6" xfId="24140" xr:uid="{00000000-0005-0000-0000-0000C5180000}"/>
    <cellStyle name="Commentaire 2 8 3 2 6 2" xfId="44003" xr:uid="{D80EC116-32FE-4192-B3E9-02894B53EB16}"/>
    <cellStyle name="Commentaire 2 8 3 2 7" xfId="26441" xr:uid="{1C3F2E8D-CE2D-47F5-BB65-8B7D67767DC8}"/>
    <cellStyle name="Commentaire 2 8 3 3" xfId="12528" xr:uid="{00000000-0005-0000-0000-0000C6180000}"/>
    <cellStyle name="Commentaire 2 8 3 3 2" xfId="32514" xr:uid="{3FA9BE68-1BB3-451B-A1D8-28104F42432C}"/>
    <cellStyle name="Commentaire 2 8 3 4" xfId="19603" xr:uid="{00000000-0005-0000-0000-0000C7180000}"/>
    <cellStyle name="Commentaire 2 8 3 4 2" xfId="39480" xr:uid="{AACDA801-0FBB-4E83-962D-78363BBF2CE5}"/>
    <cellStyle name="Commentaire 2 8 3 5" xfId="18990" xr:uid="{00000000-0005-0000-0000-0000C8180000}"/>
    <cellStyle name="Commentaire 2 8 3 5 2" xfId="38873" xr:uid="{25B00F37-2ED7-427C-8438-54DA94D313DE}"/>
    <cellStyle name="Commentaire 2 8 3 6" xfId="19523" xr:uid="{00000000-0005-0000-0000-0000C9180000}"/>
    <cellStyle name="Commentaire 2 8 3 6 2" xfId="39400" xr:uid="{1B9FE442-84AE-4613-8739-85500BFEBC2A}"/>
    <cellStyle name="Commentaire 2 8 3 7" xfId="24543" xr:uid="{00000000-0005-0000-0000-0000CA180000}"/>
    <cellStyle name="Commentaire 2 8 3 7 2" xfId="44403" xr:uid="{C185B450-6570-4648-ACE6-CF6572FF0801}"/>
    <cellStyle name="Commentaire 2 8 3 8" xfId="26440" xr:uid="{C959DFEF-CEE4-46AF-9356-AD7F14BF9529}"/>
    <cellStyle name="Commentaire 2 8 4" xfId="4731" xr:uid="{00000000-0005-0000-0000-0000CB180000}"/>
    <cellStyle name="Commentaire 2 8 4 2" xfId="4732" xr:uid="{00000000-0005-0000-0000-0000CC180000}"/>
    <cellStyle name="Commentaire 2 8 4 2 2" xfId="12531" xr:uid="{00000000-0005-0000-0000-0000CD180000}"/>
    <cellStyle name="Commentaire 2 8 4 2 2 2" xfId="32517" xr:uid="{8FAB1C61-530D-4430-9258-878F52871B26}"/>
    <cellStyle name="Commentaire 2 8 4 2 3" xfId="17493" xr:uid="{00000000-0005-0000-0000-0000CE180000}"/>
    <cellStyle name="Commentaire 2 8 4 2 3 2" xfId="37379" xr:uid="{EB5BE815-6F10-4A9A-839B-11FBB6338BBC}"/>
    <cellStyle name="Commentaire 2 8 4 2 4" xfId="18040" xr:uid="{00000000-0005-0000-0000-0000CF180000}"/>
    <cellStyle name="Commentaire 2 8 4 2 4 2" xfId="37925" xr:uid="{7F644A20-9EAB-4C4F-B6F7-66694DC79261}"/>
    <cellStyle name="Commentaire 2 8 4 2 5" xfId="16033" xr:uid="{00000000-0005-0000-0000-0000D0180000}"/>
    <cellStyle name="Commentaire 2 8 4 2 5 2" xfId="35928" xr:uid="{10E4BDE6-B0AF-4654-9A2D-23A0F65058BC}"/>
    <cellStyle name="Commentaire 2 8 4 2 6" xfId="24141" xr:uid="{00000000-0005-0000-0000-0000D1180000}"/>
    <cellStyle name="Commentaire 2 8 4 2 6 2" xfId="44004" xr:uid="{324F2E41-3B92-4172-A55D-F55F27DEA529}"/>
    <cellStyle name="Commentaire 2 8 4 2 7" xfId="26443" xr:uid="{437F552B-DC3D-40D0-BBA4-FB2AC3CCC5E5}"/>
    <cellStyle name="Commentaire 2 8 4 3" xfId="12530" xr:uid="{00000000-0005-0000-0000-0000D2180000}"/>
    <cellStyle name="Commentaire 2 8 4 3 2" xfId="32516" xr:uid="{4042CE38-172A-4F6B-BBE3-AC907FD2986A}"/>
    <cellStyle name="Commentaire 2 8 4 4" xfId="15521" xr:uid="{00000000-0005-0000-0000-0000D3180000}"/>
    <cellStyle name="Commentaire 2 8 4 4 2" xfId="35424" xr:uid="{A81B0A5A-7080-41BE-9AF8-95FF540749D3}"/>
    <cellStyle name="Commentaire 2 8 4 5" xfId="9503" xr:uid="{00000000-0005-0000-0000-0000D4180000}"/>
    <cellStyle name="Commentaire 2 8 4 5 2" xfId="29529" xr:uid="{ACBBEC83-A359-40C7-8A0A-CCFDAD2F85ED}"/>
    <cellStyle name="Commentaire 2 8 4 6" xfId="8783" xr:uid="{00000000-0005-0000-0000-0000D5180000}"/>
    <cellStyle name="Commentaire 2 8 4 6 2" xfId="28824" xr:uid="{B66FD905-B104-4956-BECA-5B60B5DDEC5F}"/>
    <cellStyle name="Commentaire 2 8 4 7" xfId="17977" xr:uid="{00000000-0005-0000-0000-0000D6180000}"/>
    <cellStyle name="Commentaire 2 8 4 7 2" xfId="37862" xr:uid="{761C49B8-D4C4-4A65-B209-18FB2BEC104F}"/>
    <cellStyle name="Commentaire 2 8 4 8" xfId="26442" xr:uid="{A26BB806-8F0B-46B6-91C7-525D9FEB6220}"/>
    <cellStyle name="Commentaire 2 8 5" xfId="4733" xr:uid="{00000000-0005-0000-0000-0000D7180000}"/>
    <cellStyle name="Commentaire 2 8 5 2" xfId="12532" xr:uid="{00000000-0005-0000-0000-0000D8180000}"/>
    <cellStyle name="Commentaire 2 8 5 2 2" xfId="32518" xr:uid="{DE1371D2-401E-4F3D-BF9C-CF4E61E41745}"/>
    <cellStyle name="Commentaire 2 8 5 3" xfId="8851" xr:uid="{00000000-0005-0000-0000-0000D9180000}"/>
    <cellStyle name="Commentaire 2 8 5 3 2" xfId="28887" xr:uid="{8B1DFE15-6478-4203-B332-21B9136FAAD9}"/>
    <cellStyle name="Commentaire 2 8 5 4" xfId="10634" xr:uid="{00000000-0005-0000-0000-0000DA180000}"/>
    <cellStyle name="Commentaire 2 8 5 4 2" xfId="30645" xr:uid="{9F435D8F-ACA1-4156-A2A2-398A9C806F6A}"/>
    <cellStyle name="Commentaire 2 8 5 5" xfId="8647" xr:uid="{00000000-0005-0000-0000-0000DB180000}"/>
    <cellStyle name="Commentaire 2 8 5 5 2" xfId="28698" xr:uid="{1469687F-779F-4B37-A778-ABE969188CC9}"/>
    <cellStyle name="Commentaire 2 8 5 6" xfId="24142" xr:uid="{00000000-0005-0000-0000-0000DC180000}"/>
    <cellStyle name="Commentaire 2 8 5 6 2" xfId="44005" xr:uid="{A32C5B33-3849-4CCA-B9A9-4026AF39DC36}"/>
    <cellStyle name="Commentaire 2 8 5 7" xfId="26444" xr:uid="{2A5DD55C-FE57-4A84-95A5-3B83892D9101}"/>
    <cellStyle name="Commentaire 2 8 6" xfId="10920" xr:uid="{00000000-0005-0000-0000-0000DD180000}"/>
    <cellStyle name="Commentaire 2 8 6 2" xfId="30917" xr:uid="{0E02EE25-FA41-41AD-B189-EBCAEA1DE3D6}"/>
    <cellStyle name="Commentaire 2 8 7" xfId="3674" xr:uid="{00000000-0005-0000-0000-0000DE180000}"/>
    <cellStyle name="Commentaire 2 9" xfId="4734" xr:uid="{00000000-0005-0000-0000-0000DF180000}"/>
    <cellStyle name="Commentaire 2 9 2" xfId="4735" xr:uid="{00000000-0005-0000-0000-0000E0180000}"/>
    <cellStyle name="Commentaire 2 9 2 2" xfId="12534" xr:uid="{00000000-0005-0000-0000-0000E1180000}"/>
    <cellStyle name="Commentaire 2 9 2 2 2" xfId="32520" xr:uid="{68519DE4-C191-4323-ADE7-6E4E745435DB}"/>
    <cellStyle name="Commentaire 2 9 2 3" xfId="16935" xr:uid="{00000000-0005-0000-0000-0000E2180000}"/>
    <cellStyle name="Commentaire 2 9 2 3 2" xfId="36826" xr:uid="{CBF14CCD-6CDF-457D-A339-FFA39A787BE4}"/>
    <cellStyle name="Commentaire 2 9 2 4" xfId="18206" xr:uid="{00000000-0005-0000-0000-0000E3180000}"/>
    <cellStyle name="Commentaire 2 9 2 4 2" xfId="38090" xr:uid="{F4009978-22DF-4B93-AC8B-CDAE0366A6F3}"/>
    <cellStyle name="Commentaire 2 9 2 5" xfId="12278" xr:uid="{00000000-0005-0000-0000-0000E4180000}"/>
    <cellStyle name="Commentaire 2 9 2 5 2" xfId="32264" xr:uid="{E9FC4EF9-09D1-4D72-B67D-E2120AF9008F}"/>
    <cellStyle name="Commentaire 2 9 2 6" xfId="19822" xr:uid="{00000000-0005-0000-0000-0000E5180000}"/>
    <cellStyle name="Commentaire 2 9 2 6 2" xfId="39699" xr:uid="{698EA962-3B98-4571-874D-FE46555B6567}"/>
    <cellStyle name="Commentaire 2 9 2 7" xfId="26446" xr:uid="{73E4323D-2808-4ACC-99F2-4BDF5D418984}"/>
    <cellStyle name="Commentaire 2 9 3" xfId="12533" xr:uid="{00000000-0005-0000-0000-0000E6180000}"/>
    <cellStyle name="Commentaire 2 9 3 2" xfId="32519" xr:uid="{CC645399-78E1-45A2-82BA-3859D5FDAD91}"/>
    <cellStyle name="Commentaire 2 9 4" xfId="16385" xr:uid="{00000000-0005-0000-0000-0000E7180000}"/>
    <cellStyle name="Commentaire 2 9 4 2" xfId="36278" xr:uid="{1E5F4BE8-A977-4AA4-A230-1BE40CC81233}"/>
    <cellStyle name="Commentaire 2 9 5" xfId="14747" xr:uid="{00000000-0005-0000-0000-0000E8180000}"/>
    <cellStyle name="Commentaire 2 9 5 2" xfId="34658" xr:uid="{B7E50044-36F5-4677-A92D-348A6BC73666}"/>
    <cellStyle name="Commentaire 2 9 6" xfId="10267" xr:uid="{00000000-0005-0000-0000-0000E9180000}"/>
    <cellStyle name="Commentaire 2 9 6 2" xfId="30280" xr:uid="{939D513F-E295-4A44-904C-81CAA825D4E5}"/>
    <cellStyle name="Commentaire 2 9 7" xfId="24143" xr:uid="{00000000-0005-0000-0000-0000EA180000}"/>
    <cellStyle name="Commentaire 2 9 7 2" xfId="44006" xr:uid="{90C76830-27BE-445A-8BCF-F7FACF0DD562}"/>
    <cellStyle name="Commentaire 2 9 8" xfId="26445" xr:uid="{2B250345-54EA-4D79-BA03-7DF8DFC451A8}"/>
    <cellStyle name="Commentaire 3" xfId="201" xr:uid="{00000000-0005-0000-0000-0000EB180000}"/>
    <cellStyle name="Commentaire 3 2" xfId="2651" xr:uid="{00000000-0005-0000-0000-0000EC180000}"/>
    <cellStyle name="Commentaire 4" xfId="202" xr:uid="{00000000-0005-0000-0000-0000ED180000}"/>
    <cellStyle name="Commentaire 4 2" xfId="2652" xr:uid="{00000000-0005-0000-0000-0000EE180000}"/>
    <cellStyle name="Commentaire 5" xfId="7654" xr:uid="{00000000-0005-0000-0000-0000EF180000}"/>
    <cellStyle name="Commentaire 5 2" xfId="15603" xr:uid="{00000000-0005-0000-0000-0000F0180000}"/>
    <cellStyle name="Commentaire 5 2 2" xfId="35505" xr:uid="{7EF4E280-D921-4453-8F62-47917D145A1B}"/>
    <cellStyle name="Commentaire 5 3" xfId="18067" xr:uid="{00000000-0005-0000-0000-0000F1180000}"/>
    <cellStyle name="Commentaire 5 3 2" xfId="37952" xr:uid="{9714BE1B-3611-4157-BB99-B1364428D47E}"/>
    <cellStyle name="Commentaire 5 4" xfId="22216" xr:uid="{00000000-0005-0000-0000-0000F2180000}"/>
    <cellStyle name="Commentaire 5 4 2" xfId="42091" xr:uid="{87AECBB8-324B-48FA-BE9C-B29A14EF3651}"/>
    <cellStyle name="Commentaire 5 5" xfId="22374" xr:uid="{00000000-0005-0000-0000-0000F3180000}"/>
    <cellStyle name="Commentaire 5 5 2" xfId="42249" xr:uid="{83FC96BD-CD74-4822-800E-CCA0DBF7BA5C}"/>
    <cellStyle name="Commentaire 5 6" xfId="24424" xr:uid="{00000000-0005-0000-0000-0000F4180000}"/>
    <cellStyle name="Commentaire 5 6 2" xfId="44287" xr:uid="{819FB217-2435-4BC5-856A-A1BBDD720C99}"/>
    <cellStyle name="Commentaire 5 7" xfId="28491" xr:uid="{7F25270E-19BB-45BF-BD38-4061BD765A38}"/>
    <cellStyle name="Commentaire 6" xfId="7655" xr:uid="{00000000-0005-0000-0000-0000F5180000}"/>
    <cellStyle name="Commentaire 6 2" xfId="15604" xr:uid="{00000000-0005-0000-0000-0000F6180000}"/>
    <cellStyle name="Commentaire 6 2 2" xfId="35506" xr:uid="{00EDA59E-3C6F-4B4C-B8B9-A90CDBE7C4BD}"/>
    <cellStyle name="Commentaire 6 3" xfId="18068" xr:uid="{00000000-0005-0000-0000-0000F7180000}"/>
    <cellStyle name="Commentaire 6 3 2" xfId="37953" xr:uid="{CB680C70-C908-41DC-A620-3093AACB2416}"/>
    <cellStyle name="Commentaire 6 4" xfId="22217" xr:uid="{00000000-0005-0000-0000-0000F8180000}"/>
    <cellStyle name="Commentaire 6 4 2" xfId="42092" xr:uid="{2C0B5C83-0664-414B-B2C9-918B02156666}"/>
    <cellStyle name="Commentaire 6 5" xfId="23196" xr:uid="{00000000-0005-0000-0000-0000F9180000}"/>
    <cellStyle name="Commentaire 6 5 2" xfId="43060" xr:uid="{DA3B594F-4464-4FC1-9D46-F72C885BF67E}"/>
    <cellStyle name="Commentaire 6 6" xfId="24425" xr:uid="{00000000-0005-0000-0000-0000FA180000}"/>
    <cellStyle name="Commentaire 6 6 2" xfId="44288" xr:uid="{A1938FFC-E51E-4323-8518-65BD2377C515}"/>
    <cellStyle name="Commentaire 6 7" xfId="28492" xr:uid="{6317F87D-DA97-4F5B-8E0E-9F9373FBB27E}"/>
    <cellStyle name="Commentaire 7" xfId="7656" xr:uid="{00000000-0005-0000-0000-0000FB180000}"/>
    <cellStyle name="Commentaire 7 2" xfId="15605" xr:uid="{00000000-0005-0000-0000-0000FC180000}"/>
    <cellStyle name="Commentaire 7 2 2" xfId="35507" xr:uid="{D631DB08-52C6-4B98-8A6D-758B481BFF73}"/>
    <cellStyle name="Commentaire 7 3" xfId="20232" xr:uid="{00000000-0005-0000-0000-0000FD180000}"/>
    <cellStyle name="Commentaire 7 3 2" xfId="40108" xr:uid="{6BE8FEA8-FC1C-461C-B6A3-3231288021F7}"/>
    <cellStyle name="Commentaire 7 4" xfId="22218" xr:uid="{00000000-0005-0000-0000-0000FE180000}"/>
    <cellStyle name="Commentaire 7 4 2" xfId="42093" xr:uid="{1383B215-071B-458E-BE6D-A37BFFC85E96}"/>
    <cellStyle name="Commentaire 7 5" xfId="23195" xr:uid="{00000000-0005-0000-0000-0000FF180000}"/>
    <cellStyle name="Commentaire 7 5 2" xfId="43059" xr:uid="{243965D8-A2BC-4CBC-B334-132EAC621B0C}"/>
    <cellStyle name="Commentaire 7 6" xfId="24426" xr:uid="{00000000-0005-0000-0000-000000190000}"/>
    <cellStyle name="Commentaire 7 6 2" xfId="44289" xr:uid="{FF0E3B77-2B8E-45BB-81CD-71EA5AF38D51}"/>
    <cellStyle name="Commentaire 7 7" xfId="28493" xr:uid="{5723A1D7-021B-4A62-A0BD-BAD42A33E0EF}"/>
    <cellStyle name="courier12" xfId="7657" xr:uid="{00000000-0005-0000-0000-000001190000}"/>
    <cellStyle name="courier12 2" xfId="7658" xr:uid="{00000000-0005-0000-0000-000002190000}"/>
    <cellStyle name="courier12 2 2" xfId="7659" xr:uid="{00000000-0005-0000-0000-000003190000}"/>
    <cellStyle name="courier12 2 3" xfId="7660" xr:uid="{00000000-0005-0000-0000-000004190000}"/>
    <cellStyle name="courier12 3" xfId="7661" xr:uid="{00000000-0005-0000-0000-000005190000}"/>
    <cellStyle name="courier12 3 2" xfId="7662" xr:uid="{00000000-0005-0000-0000-000006190000}"/>
    <cellStyle name="courier12 4" xfId="7663" xr:uid="{00000000-0005-0000-0000-000007190000}"/>
    <cellStyle name="courier12 5" xfId="7664" xr:uid="{00000000-0005-0000-0000-000008190000}"/>
    <cellStyle name="courier12_ELECTRICITE CFO - VDI" xfId="7665" xr:uid="{00000000-0005-0000-0000-000009190000}"/>
    <cellStyle name="d" xfId="7666" xr:uid="{00000000-0005-0000-0000-00000A190000}"/>
    <cellStyle name="d 2" xfId="7667" xr:uid="{00000000-0005-0000-0000-00000B190000}"/>
    <cellStyle name="Definition" xfId="203" xr:uid="{00000000-0005-0000-0000-00000C190000}"/>
    <cellStyle name="Definition 2" xfId="7668" xr:uid="{00000000-0005-0000-0000-00000D190000}"/>
    <cellStyle name="Definition 3" xfId="7669" xr:uid="{00000000-0005-0000-0000-00000E190000}"/>
    <cellStyle name="Definition 4" xfId="7670" xr:uid="{00000000-0005-0000-0000-00000F190000}"/>
    <cellStyle name="Definition 5" xfId="7968" xr:uid="{00000000-0005-0000-0000-000010190000}"/>
    <cellStyle name="Definition 6" xfId="8717" xr:uid="{00000000-0005-0000-0000-000011190000}"/>
    <cellStyle name="Descr Article" xfId="204" xr:uid="{00000000-0005-0000-0000-000012190000}"/>
    <cellStyle name="description" xfId="6925" xr:uid="{00000000-0005-0000-0000-000013190000}"/>
    <cellStyle name="description 2" xfId="6926" xr:uid="{00000000-0005-0000-0000-000014190000}"/>
    <cellStyle name="devis" xfId="6927" xr:uid="{00000000-0005-0000-0000-000015190000}"/>
    <cellStyle name="Devis 2" xfId="7671" xr:uid="{00000000-0005-0000-0000-000016190000}"/>
    <cellStyle name="Devis 3" xfId="7672" xr:uid="{00000000-0005-0000-0000-000017190000}"/>
    <cellStyle name="Devis 4" xfId="7969" xr:uid="{00000000-0005-0000-0000-000018190000}"/>
    <cellStyle name="devis 5" xfId="14709" xr:uid="{00000000-0005-0000-0000-000019190000}"/>
    <cellStyle name="Dezimal_Administration Dep rev00xls" xfId="7673" xr:uid="{00000000-0005-0000-0000-00001A190000}"/>
    <cellStyle name="Donnée" xfId="205" xr:uid="{00000000-0005-0000-0000-00001B190000}"/>
    <cellStyle name="Donnée 2" xfId="206" xr:uid="{00000000-0005-0000-0000-00001C190000}"/>
    <cellStyle name="Donnée 2 2" xfId="207" xr:uid="{00000000-0005-0000-0000-00001D190000}"/>
    <cellStyle name="Donnée 2 3" xfId="2653" xr:uid="{00000000-0005-0000-0000-00001E190000}"/>
    <cellStyle name="Donnée 2 3 2" xfId="4736" xr:uid="{00000000-0005-0000-0000-00001F190000}"/>
    <cellStyle name="Donnée 2 3 2 2" xfId="4737" xr:uid="{00000000-0005-0000-0000-000020190000}"/>
    <cellStyle name="Donnée 2 3 2 2 2" xfId="12536" xr:uid="{00000000-0005-0000-0000-000021190000}"/>
    <cellStyle name="Donnée 2 3 2 2 2 2" xfId="32522" xr:uid="{AA7BFB05-CA8E-4879-8AA7-16FF1D5ABDDF}"/>
    <cellStyle name="Donnée 2 3 2 2 3" xfId="9328" xr:uid="{00000000-0005-0000-0000-000022190000}"/>
    <cellStyle name="Donnée 2 3 2 2 3 2" xfId="29355" xr:uid="{A47AC88B-DCEB-4DF9-A154-1202D9725C03}"/>
    <cellStyle name="Donnée 2 3 2 2 4" xfId="18428" xr:uid="{00000000-0005-0000-0000-000023190000}"/>
    <cellStyle name="Donnée 2 3 2 2 4 2" xfId="38311" xr:uid="{32535E29-2953-42D3-9C36-E198EFABF54F}"/>
    <cellStyle name="Donnée 2 3 2 2 5" xfId="20086" xr:uid="{00000000-0005-0000-0000-000024190000}"/>
    <cellStyle name="Donnée 2 3 2 2 5 2" xfId="39962" xr:uid="{450D7DE0-AC6E-486F-A00E-5CF3CFD0EA30}"/>
    <cellStyle name="Donnée 2 3 2 2 6" xfId="24145" xr:uid="{00000000-0005-0000-0000-000025190000}"/>
    <cellStyle name="Donnée 2 3 2 2 6 2" xfId="44008" xr:uid="{15E3FE0D-058C-4CA7-9355-03AD0E630505}"/>
    <cellStyle name="Donnée 2 3 2 2 7" xfId="26448" xr:uid="{6D74C9AA-6D1E-496F-9CF9-AFFA96D9B5A4}"/>
    <cellStyle name="Donnée 2 3 2 3" xfId="12535" xr:uid="{00000000-0005-0000-0000-000026190000}"/>
    <cellStyle name="Donnée 2 3 2 3 2" xfId="32521" xr:uid="{464DCF7E-0AF8-426F-A9E4-B800F8570ED7}"/>
    <cellStyle name="Donnée 2 3 2 4" xfId="16386" xr:uid="{00000000-0005-0000-0000-000027190000}"/>
    <cellStyle name="Donnée 2 3 2 4 2" xfId="36279" xr:uid="{2439B899-1970-45C9-B9AC-8AC6E1D6845B}"/>
    <cellStyle name="Donnée 2 3 2 5" xfId="16427" xr:uid="{00000000-0005-0000-0000-000028190000}"/>
    <cellStyle name="Donnée 2 3 2 5 2" xfId="36320" xr:uid="{CE522780-0634-4489-A46E-7EF6E8DAE5E7}"/>
    <cellStyle name="Donnée 2 3 2 6" xfId="19375" xr:uid="{00000000-0005-0000-0000-000029190000}"/>
    <cellStyle name="Donnée 2 3 2 6 2" xfId="39253" xr:uid="{AFFD9677-1494-44D7-A693-20928B3482FD}"/>
    <cellStyle name="Donnée 2 3 2 7" xfId="24144" xr:uid="{00000000-0005-0000-0000-00002A190000}"/>
    <cellStyle name="Donnée 2 3 2 7 2" xfId="44007" xr:uid="{68D4F8D4-9017-4080-BF1D-2354E3EB3B37}"/>
    <cellStyle name="Donnée 2 3 2 8" xfId="26447" xr:uid="{32F0C2A7-7ABA-4209-B8C3-DE0BCC06B9E6}"/>
    <cellStyle name="Donnée 2 3 3" xfId="4738" xr:uid="{00000000-0005-0000-0000-00002B190000}"/>
    <cellStyle name="Donnée 2 3 3 2" xfId="4739" xr:uid="{00000000-0005-0000-0000-00002C190000}"/>
    <cellStyle name="Donnée 2 3 3 2 2" xfId="12538" xr:uid="{00000000-0005-0000-0000-00002D190000}"/>
    <cellStyle name="Donnée 2 3 3 2 2 2" xfId="32524" xr:uid="{7F2F1922-D99E-484A-B92F-5D0D9775CD3F}"/>
    <cellStyle name="Donnée 2 3 3 2 3" xfId="17007" xr:uid="{00000000-0005-0000-0000-00002E190000}"/>
    <cellStyle name="Donnée 2 3 3 2 3 2" xfId="36898" xr:uid="{1DCF0003-0E4F-4B6E-9E28-BD1B18FF6DB4}"/>
    <cellStyle name="Donnée 2 3 3 2 4" xfId="17388" xr:uid="{00000000-0005-0000-0000-00002F190000}"/>
    <cellStyle name="Donnée 2 3 3 2 4 2" xfId="37277" xr:uid="{43A94459-429D-4627-ADE3-BB19ED2D3B6A}"/>
    <cellStyle name="Donnée 2 3 3 2 5" xfId="23600" xr:uid="{00000000-0005-0000-0000-000030190000}"/>
    <cellStyle name="Donnée 2 3 3 2 5 2" xfId="43463" xr:uid="{26E3BABE-9707-485F-A8CF-41CBD441CEBA}"/>
    <cellStyle name="Donnée 2 3 3 2 6" xfId="24147" xr:uid="{00000000-0005-0000-0000-000031190000}"/>
    <cellStyle name="Donnée 2 3 3 2 6 2" xfId="44010" xr:uid="{5F9B0CC1-4273-4425-BD24-CC1BD96C603A}"/>
    <cellStyle name="Donnée 2 3 3 2 7" xfId="26450" xr:uid="{53EDDDC4-8CDD-4F41-8BAF-151EEBF33F3C}"/>
    <cellStyle name="Donnée 2 3 3 3" xfId="12537" xr:uid="{00000000-0005-0000-0000-000032190000}"/>
    <cellStyle name="Donnée 2 3 3 3 2" xfId="32523" xr:uid="{154A9566-0A69-43A8-8B95-4E71619C9D90}"/>
    <cellStyle name="Donnée 2 3 3 4" xfId="17006" xr:uid="{00000000-0005-0000-0000-000033190000}"/>
    <cellStyle name="Donnée 2 3 3 4 2" xfId="36897" xr:uid="{1B9755F2-BD7C-464B-8CBD-E4865BA714DE}"/>
    <cellStyle name="Donnée 2 3 3 5" xfId="20255" xr:uid="{00000000-0005-0000-0000-000034190000}"/>
    <cellStyle name="Donnée 2 3 3 5 2" xfId="40131" xr:uid="{C69D5BA5-0F5F-4D5C-8D9A-B0C4FE94C86B}"/>
    <cellStyle name="Donnée 2 3 3 6" xfId="23590" xr:uid="{00000000-0005-0000-0000-000035190000}"/>
    <cellStyle name="Donnée 2 3 3 6 2" xfId="43453" xr:uid="{D76132BD-A227-492C-9F38-6C8EFF6A7F35}"/>
    <cellStyle name="Donnée 2 3 3 7" xfId="24146" xr:uid="{00000000-0005-0000-0000-000036190000}"/>
    <cellStyle name="Donnée 2 3 3 7 2" xfId="44009" xr:uid="{07DA1F80-985A-4917-A380-DCE423147240}"/>
    <cellStyle name="Donnée 2 3 3 8" xfId="26449" xr:uid="{ABE40E43-F6B9-4C3F-B668-643E422C43D3}"/>
    <cellStyle name="Donnée 2 3 4" xfId="4740" xr:uid="{00000000-0005-0000-0000-000037190000}"/>
    <cellStyle name="Donnée 2 3 4 2" xfId="4741" xr:uid="{00000000-0005-0000-0000-000038190000}"/>
    <cellStyle name="Donnée 2 3 4 2 2" xfId="12540" xr:uid="{00000000-0005-0000-0000-000039190000}"/>
    <cellStyle name="Donnée 2 3 4 2 2 2" xfId="32526" xr:uid="{F3261480-9B65-443A-9FB0-E6792E1842E4}"/>
    <cellStyle name="Donnée 2 3 4 2 3" xfId="17643" xr:uid="{00000000-0005-0000-0000-00003A190000}"/>
    <cellStyle name="Donnée 2 3 4 2 3 2" xfId="37528" xr:uid="{C6D33632-F698-4343-BE3D-2E1D246F8F65}"/>
    <cellStyle name="Donnée 2 3 4 2 4" xfId="20323" xr:uid="{00000000-0005-0000-0000-00003B190000}"/>
    <cellStyle name="Donnée 2 3 4 2 4 2" xfId="40198" xr:uid="{EDFFEC7F-5E71-4708-A964-B1B51552E2A2}"/>
    <cellStyle name="Donnée 2 3 4 2 5" xfId="23597" xr:uid="{00000000-0005-0000-0000-00003C190000}"/>
    <cellStyle name="Donnée 2 3 4 2 5 2" xfId="43460" xr:uid="{0C7518CA-976F-4A57-BFE8-3CC5681AA0EC}"/>
    <cellStyle name="Donnée 2 3 4 2 6" xfId="24529" xr:uid="{00000000-0005-0000-0000-00003D190000}"/>
    <cellStyle name="Donnée 2 3 4 2 6 2" xfId="44389" xr:uid="{1013E846-8031-41FE-B47F-9810AB9D59D3}"/>
    <cellStyle name="Donnée 2 3 4 2 7" xfId="26452" xr:uid="{096BD059-2F98-4995-9A28-D050EC4DC867}"/>
    <cellStyle name="Donnée 2 3 4 3" xfId="12539" xr:uid="{00000000-0005-0000-0000-00003E190000}"/>
    <cellStyle name="Donnée 2 3 4 3 2" xfId="32525" xr:uid="{16F9F7A6-C68E-4E31-A9BE-D3B335922302}"/>
    <cellStyle name="Donnée 2 3 4 4" xfId="15968" xr:uid="{00000000-0005-0000-0000-00003F190000}"/>
    <cellStyle name="Donnée 2 3 4 4 2" xfId="35864" xr:uid="{B77062DD-8002-43C2-8D16-EFCF0FFDE11E}"/>
    <cellStyle name="Donnée 2 3 4 5" xfId="11385" xr:uid="{00000000-0005-0000-0000-000040190000}"/>
    <cellStyle name="Donnée 2 3 4 5 2" xfId="31380" xr:uid="{5EE44DD6-01A6-4A58-8703-8D83916D7852}"/>
    <cellStyle name="Donnée 2 3 4 6" xfId="23596" xr:uid="{00000000-0005-0000-0000-000041190000}"/>
    <cellStyle name="Donnée 2 3 4 6 2" xfId="43459" xr:uid="{7BAFD655-1B75-48A3-985D-E65B42F2923B}"/>
    <cellStyle name="Donnée 2 3 4 7" xfId="24537" xr:uid="{00000000-0005-0000-0000-000042190000}"/>
    <cellStyle name="Donnée 2 3 4 7 2" xfId="44397" xr:uid="{7A0BF847-F144-4052-BB43-37E9897F3294}"/>
    <cellStyle name="Donnée 2 3 4 8" xfId="26451" xr:uid="{988966E2-1114-4BA7-81EA-5A9F3E04EBC1}"/>
    <cellStyle name="Donnée 2 3 5" xfId="4742" xr:uid="{00000000-0005-0000-0000-000043190000}"/>
    <cellStyle name="Donnée 2 3 5 2" xfId="12541" xr:uid="{00000000-0005-0000-0000-000044190000}"/>
    <cellStyle name="Donnée 2 3 5 2 2" xfId="32527" xr:uid="{0C5DA0D7-EC8E-4FAE-913A-45E8917DE615}"/>
    <cellStyle name="Donnée 2 3 5 3" xfId="11262" xr:uid="{00000000-0005-0000-0000-000045190000}"/>
    <cellStyle name="Donnée 2 3 5 3 2" xfId="31258" xr:uid="{3A62033E-565D-4A8E-A54A-CC469AD2F433}"/>
    <cellStyle name="Donnée 2 3 5 4" xfId="8781" xr:uid="{00000000-0005-0000-0000-000046190000}"/>
    <cellStyle name="Donnée 2 3 5 4 2" xfId="28822" xr:uid="{45310CD2-9169-4EF2-97DA-98B5C503AA91}"/>
    <cellStyle name="Donnée 2 3 5 5" xfId="23618" xr:uid="{00000000-0005-0000-0000-000047190000}"/>
    <cellStyle name="Donnée 2 3 5 5 2" xfId="43481" xr:uid="{7CF4DD05-E6BC-40B4-A5AE-2DA89795BE2A}"/>
    <cellStyle name="Donnée 2 3 5 6" xfId="24533" xr:uid="{00000000-0005-0000-0000-000048190000}"/>
    <cellStyle name="Donnée 2 3 5 6 2" xfId="44393" xr:uid="{EF4BEE7A-DC0C-44E5-B1A2-7BABCD53774D}"/>
    <cellStyle name="Donnée 2 3 5 7" xfId="26453" xr:uid="{67BE81C4-EEB6-44BA-B41A-0793C26A77E6}"/>
    <cellStyle name="Donnée 2 3 6" xfId="10923" xr:uid="{00000000-0005-0000-0000-000049190000}"/>
    <cellStyle name="Donnée 2 3 6 2" xfId="30920" xr:uid="{710ACB5C-F3C2-4DFA-8CA6-0842DBD5AB2B}"/>
    <cellStyle name="Donnée 2 3 7" xfId="3675" xr:uid="{00000000-0005-0000-0000-00004A190000}"/>
    <cellStyle name="Donnée 2 4" xfId="4743" xr:uid="{00000000-0005-0000-0000-00004B190000}"/>
    <cellStyle name="Donnée 2 4 2" xfId="4744" xr:uid="{00000000-0005-0000-0000-00004C190000}"/>
    <cellStyle name="Donnée 2 4 2 2" xfId="12543" xr:uid="{00000000-0005-0000-0000-00004D190000}"/>
    <cellStyle name="Donnée 2 4 2 2 2" xfId="32529" xr:uid="{7B84739C-AC98-4B66-8B62-4468B7AAF22F}"/>
    <cellStyle name="Donnée 2 4 2 3" xfId="20267" xr:uid="{00000000-0005-0000-0000-00004E190000}"/>
    <cellStyle name="Donnée 2 4 2 3 2" xfId="40143" xr:uid="{4A8D98AA-FFF6-4BCA-8E43-FF5DE53A7896}"/>
    <cellStyle name="Donnée 2 4 2 4" xfId="18351" xr:uid="{00000000-0005-0000-0000-00004F190000}"/>
    <cellStyle name="Donnée 2 4 2 4 2" xfId="38235" xr:uid="{81D3807F-1BDC-4BCC-AF76-781A34B17183}"/>
    <cellStyle name="Donnée 2 4 2 5" xfId="23628" xr:uid="{00000000-0005-0000-0000-000050190000}"/>
    <cellStyle name="Donnée 2 4 2 5 2" xfId="43491" xr:uid="{3DA3DAE2-8150-4B74-885E-6081BA4BDB7A}"/>
    <cellStyle name="Donnée 2 4 2 6" xfId="24518" xr:uid="{00000000-0005-0000-0000-000051190000}"/>
    <cellStyle name="Donnée 2 4 2 6 2" xfId="44378" xr:uid="{D32F38AA-2057-49CE-B781-669866F5A51A}"/>
    <cellStyle name="Donnée 2 4 2 7" xfId="26455" xr:uid="{A5769C1E-5523-40AD-87DD-4F00A034692B}"/>
    <cellStyle name="Donnée 2 4 3" xfId="12542" xr:uid="{00000000-0005-0000-0000-000052190000}"/>
    <cellStyle name="Donnée 2 4 3 2" xfId="32528" xr:uid="{085F9A4B-D041-4096-9745-4EC2AAF3BD37}"/>
    <cellStyle name="Donnée 2 4 4" xfId="9224" xr:uid="{00000000-0005-0000-0000-000053190000}"/>
    <cellStyle name="Donnée 2 4 4 2" xfId="29254" xr:uid="{A6B26499-75FB-4D92-ACB4-CF77EE7C0127}"/>
    <cellStyle name="Donnée 2 4 5" xfId="17283" xr:uid="{00000000-0005-0000-0000-000054190000}"/>
    <cellStyle name="Donnée 2 4 5 2" xfId="37172" xr:uid="{310AE089-D3C2-4598-9EC8-25351CFA5C30}"/>
    <cellStyle name="Donnée 2 4 6" xfId="23645" xr:uid="{00000000-0005-0000-0000-000055190000}"/>
    <cellStyle name="Donnée 2 4 6 2" xfId="43508" xr:uid="{02B6F964-1C8A-4E9E-9779-982409278537}"/>
    <cellStyle name="Donnée 2 4 7" xfId="24532" xr:uid="{00000000-0005-0000-0000-000056190000}"/>
    <cellStyle name="Donnée 2 4 7 2" xfId="44392" xr:uid="{2AC297E9-E760-401A-A52A-8FEC6248011C}"/>
    <cellStyle name="Donnée 2 4 8" xfId="26454" xr:uid="{C31D5114-9ABF-4771-987F-400DA4370FA4}"/>
    <cellStyle name="Donnée 2 5" xfId="4745" xr:uid="{00000000-0005-0000-0000-000057190000}"/>
    <cellStyle name="Donnée 2 5 2" xfId="4746" xr:uid="{00000000-0005-0000-0000-000058190000}"/>
    <cellStyle name="Donnée 2 5 2 2" xfId="12545" xr:uid="{00000000-0005-0000-0000-000059190000}"/>
    <cellStyle name="Donnée 2 5 2 2 2" xfId="32531" xr:uid="{8A508FFB-D380-40D2-9526-DED7EB978D28}"/>
    <cellStyle name="Donnée 2 5 2 3" xfId="9691" xr:uid="{00000000-0005-0000-0000-00005A190000}"/>
    <cellStyle name="Donnée 2 5 2 3 2" xfId="29717" xr:uid="{4D11AFFD-1543-4E0B-AF7D-C95AA36045BA}"/>
    <cellStyle name="Donnée 2 5 2 4" xfId="9838" xr:uid="{00000000-0005-0000-0000-00005B190000}"/>
    <cellStyle name="Donnée 2 5 2 4 2" xfId="29864" xr:uid="{A0B0D60C-5203-40E5-9288-85B98E24488D}"/>
    <cellStyle name="Donnée 2 5 2 5" xfId="23636" xr:uid="{00000000-0005-0000-0000-00005C190000}"/>
    <cellStyle name="Donnée 2 5 2 5 2" xfId="43499" xr:uid="{B3924A73-B716-495E-87FC-945054CD7EC3}"/>
    <cellStyle name="Donnée 2 5 2 6" xfId="24510" xr:uid="{00000000-0005-0000-0000-00005D190000}"/>
    <cellStyle name="Donnée 2 5 2 6 2" xfId="44370" xr:uid="{E3ACC870-321E-4CEC-AB61-5539804C8812}"/>
    <cellStyle name="Donnée 2 5 2 7" xfId="26457" xr:uid="{8141EC7B-8764-4174-94E7-6A8033F5131B}"/>
    <cellStyle name="Donnée 2 5 3" xfId="12544" xr:uid="{00000000-0005-0000-0000-00005E190000}"/>
    <cellStyle name="Donnée 2 5 3 2" xfId="32530" xr:uid="{B6176E26-42DB-47FA-A4BF-F26167270B29}"/>
    <cellStyle name="Donnée 2 5 4" xfId="20261" xr:uid="{00000000-0005-0000-0000-00005F190000}"/>
    <cellStyle name="Donnée 2 5 4 2" xfId="40137" xr:uid="{38826236-79E8-4F36-8554-D57CE4D96750}"/>
    <cellStyle name="Donnée 2 5 5" xfId="10656" xr:uid="{00000000-0005-0000-0000-000060190000}"/>
    <cellStyle name="Donnée 2 5 5 2" xfId="30664" xr:uid="{E8A0E482-6CB5-4238-ACA2-E9404FDE90CE}"/>
    <cellStyle name="Donnée 2 5 6" xfId="23639" xr:uid="{00000000-0005-0000-0000-000061190000}"/>
    <cellStyle name="Donnée 2 5 6 2" xfId="43502" xr:uid="{E51C0516-50C2-4C60-9ADE-E604F702A8F0}"/>
    <cellStyle name="Donnée 2 5 7" xfId="24498" xr:uid="{00000000-0005-0000-0000-000062190000}"/>
    <cellStyle name="Donnée 2 5 7 2" xfId="44358" xr:uid="{08CF5ECB-DCA7-4DD5-BF85-741A3E68FE0A}"/>
    <cellStyle name="Donnée 2 5 8" xfId="26456" xr:uid="{331C3E5D-089E-4514-A47F-9066068B478F}"/>
    <cellStyle name="Donnée 2 6" xfId="4747" xr:uid="{00000000-0005-0000-0000-000063190000}"/>
    <cellStyle name="Donnée 2 6 2" xfId="4748" xr:uid="{00000000-0005-0000-0000-000064190000}"/>
    <cellStyle name="Donnée 2 6 2 2" xfId="12547" xr:uid="{00000000-0005-0000-0000-000065190000}"/>
    <cellStyle name="Donnée 2 6 2 2 2" xfId="32533" xr:uid="{7D793951-AF43-46B3-943A-6D8E82918B7B}"/>
    <cellStyle name="Donnée 2 6 2 3" xfId="9781" xr:uid="{00000000-0005-0000-0000-000066190000}"/>
    <cellStyle name="Donnée 2 6 2 3 2" xfId="29807" xr:uid="{F0BB3BEA-8020-42BD-9EA2-5E881E987C2C}"/>
    <cellStyle name="Donnée 2 6 2 4" xfId="16186" xr:uid="{00000000-0005-0000-0000-000067190000}"/>
    <cellStyle name="Donnée 2 6 2 4 2" xfId="36079" xr:uid="{C7C23758-72B0-43BE-AFE6-7AFA9ABBF419}"/>
    <cellStyle name="Donnée 2 6 2 5" xfId="19145" xr:uid="{00000000-0005-0000-0000-000068190000}"/>
    <cellStyle name="Donnée 2 6 2 5 2" xfId="39024" xr:uid="{A8A2A0E8-42DD-404C-9D92-DA39EC5C3804}"/>
    <cellStyle name="Donnée 2 6 2 6" xfId="24504" xr:uid="{00000000-0005-0000-0000-000069190000}"/>
    <cellStyle name="Donnée 2 6 2 6 2" xfId="44364" xr:uid="{797BCBE3-9471-4B8D-BCAA-ECFC06DE1CF9}"/>
    <cellStyle name="Donnée 2 6 2 7" xfId="26459" xr:uid="{60F65EAA-422F-4F39-96D3-60476323E840}"/>
    <cellStyle name="Donnée 2 6 3" xfId="12546" xr:uid="{00000000-0005-0000-0000-00006A190000}"/>
    <cellStyle name="Donnée 2 6 3 2" xfId="32532" xr:uid="{14D11744-830E-43B2-B9D1-92D45A147364}"/>
    <cellStyle name="Donnée 2 6 4" xfId="19471" xr:uid="{00000000-0005-0000-0000-00006B190000}"/>
    <cellStyle name="Donnée 2 6 4 2" xfId="39349" xr:uid="{3A995F9D-5EE5-46C4-853E-AC5BF38101A4}"/>
    <cellStyle name="Donnée 2 6 5" xfId="17777" xr:uid="{00000000-0005-0000-0000-00006C190000}"/>
    <cellStyle name="Donnée 2 6 5 2" xfId="37662" xr:uid="{411037EE-94A3-4961-AD54-16FE0CDE96D9}"/>
    <cellStyle name="Donnée 2 6 6" xfId="23638" xr:uid="{00000000-0005-0000-0000-00006D190000}"/>
    <cellStyle name="Donnée 2 6 6 2" xfId="43501" xr:uid="{54A080E1-DFC6-4296-AFED-87F6CFAAAEC5}"/>
    <cellStyle name="Donnée 2 6 7" xfId="24501" xr:uid="{00000000-0005-0000-0000-00006E190000}"/>
    <cellStyle name="Donnée 2 6 7 2" xfId="44361" xr:uid="{97B44EC3-876A-42DA-B36F-5001FBDF89C4}"/>
    <cellStyle name="Donnée 2 6 8" xfId="26458" xr:uid="{B4E58A1A-7DF0-4BF0-B09C-9C92A829DEE4}"/>
    <cellStyle name="Donnée 2 7" xfId="4749" xr:uid="{00000000-0005-0000-0000-00006F190000}"/>
    <cellStyle name="Donnée 2 7 2" xfId="12548" xr:uid="{00000000-0005-0000-0000-000070190000}"/>
    <cellStyle name="Donnée 2 7 2 2" xfId="32534" xr:uid="{F9B40660-23B6-4685-B724-2F02E75BE1B3}"/>
    <cellStyle name="Donnée 2 7 3" xfId="18557" xr:uid="{00000000-0005-0000-0000-000071190000}"/>
    <cellStyle name="Donnée 2 7 3 2" xfId="38440" xr:uid="{CB886CE9-0FC1-4A10-9CC7-5810D860002C}"/>
    <cellStyle name="Donnée 2 7 4" xfId="11524" xr:uid="{00000000-0005-0000-0000-000072190000}"/>
    <cellStyle name="Donnée 2 7 4 2" xfId="31519" xr:uid="{3CA5C056-3690-4D50-B1C0-B5E46C8CC59E}"/>
    <cellStyle name="Donnée 2 7 5" xfId="12847" xr:uid="{00000000-0005-0000-0000-000073190000}"/>
    <cellStyle name="Donnée 2 7 5 2" xfId="32830" xr:uid="{702459CE-C71F-4736-83BB-6EE016A394F2}"/>
    <cellStyle name="Donnée 2 7 6" xfId="24502" xr:uid="{00000000-0005-0000-0000-000074190000}"/>
    <cellStyle name="Donnée 2 7 6 2" xfId="44362" xr:uid="{03B9F8C8-C10D-4B8F-9170-97F5EC47BEA9}"/>
    <cellStyle name="Donnée 2 7 7" xfId="26460" xr:uid="{CCB2195E-A8FD-4BED-8BEE-DFFD823064EE}"/>
    <cellStyle name="Donnée 2 8" xfId="8720" xr:uid="{00000000-0005-0000-0000-000075190000}"/>
    <cellStyle name="Donnée 2 8 2" xfId="28765" xr:uid="{F79796E6-EF37-4523-BA3A-1A299107A98C}"/>
    <cellStyle name="Donnée 2 9" xfId="44941" xr:uid="{F81E1AB6-EE11-4AD2-8302-B5EAC35DB614}"/>
    <cellStyle name="Donnée 3" xfId="44940" xr:uid="{B11A9126-A47C-47DC-907B-5FFCC88C4FE8}"/>
    <cellStyle name="DonnéeSel" xfId="208" xr:uid="{00000000-0005-0000-0000-000076190000}"/>
    <cellStyle name="DonnéeSel 2" xfId="209" xr:uid="{00000000-0005-0000-0000-000077190000}"/>
    <cellStyle name="DonnéeSel 2 2" xfId="210" xr:uid="{00000000-0005-0000-0000-000078190000}"/>
    <cellStyle name="DonnéeSel 2 3" xfId="2654" xr:uid="{00000000-0005-0000-0000-000079190000}"/>
    <cellStyle name="DonnéeSel 2 3 2" xfId="4750" xr:uid="{00000000-0005-0000-0000-00007A190000}"/>
    <cellStyle name="DonnéeSel 2 3 2 2" xfId="4751" xr:uid="{00000000-0005-0000-0000-00007B190000}"/>
    <cellStyle name="DonnéeSel 2 3 2 2 2" xfId="12550" xr:uid="{00000000-0005-0000-0000-00007C190000}"/>
    <cellStyle name="DonnéeSel 2 3 2 2 2 2" xfId="32536" xr:uid="{C066CB0C-3AC8-4207-A940-42112A6564D9}"/>
    <cellStyle name="DonnéeSel 2 3 2 2 3" xfId="16357" xr:uid="{00000000-0005-0000-0000-00007D190000}"/>
    <cellStyle name="DonnéeSel 2 3 2 2 3 2" xfId="36250" xr:uid="{CA6D86D6-0E03-49F3-B851-9B79D9A75AF9}"/>
    <cellStyle name="DonnéeSel 2 3 2 2 4" xfId="20219" xr:uid="{00000000-0005-0000-0000-00007E190000}"/>
    <cellStyle name="DonnéeSel 2 3 2 2 4 2" xfId="40095" xr:uid="{4716DAD0-27EA-48A3-AD3D-E5014C28CDC4}"/>
    <cellStyle name="DonnéeSel 2 3 2 2 5" xfId="16064" xr:uid="{00000000-0005-0000-0000-00007F190000}"/>
    <cellStyle name="DonnéeSel 2 3 2 2 5 2" xfId="35959" xr:uid="{0701BCC2-1644-4061-9D99-14226959A0F5}"/>
    <cellStyle name="DonnéeSel 2 3 2 2 6" xfId="23367" xr:uid="{00000000-0005-0000-0000-000080190000}"/>
    <cellStyle name="DonnéeSel 2 3 2 2 6 2" xfId="43231" xr:uid="{47B135A2-8ED8-4DA5-998F-C22AA4B8F676}"/>
    <cellStyle name="DonnéeSel 2 3 2 2 7" xfId="26462" xr:uid="{B7A80019-F9A8-4687-B63E-A87B6A4A4321}"/>
    <cellStyle name="DonnéeSel 2 3 2 3" xfId="12549" xr:uid="{00000000-0005-0000-0000-000081190000}"/>
    <cellStyle name="DonnéeSel 2 3 2 3 2" xfId="32535" xr:uid="{55F9B16F-3448-4590-81A7-0EA93B5CFB76}"/>
    <cellStyle name="DonnéeSel 2 3 2 4" xfId="9327" xr:uid="{00000000-0005-0000-0000-000082190000}"/>
    <cellStyle name="DonnéeSel 2 3 2 4 2" xfId="29354" xr:uid="{CD867D06-EECD-4C1F-A27B-A961FED9E5B9}"/>
    <cellStyle name="DonnéeSel 2 3 2 5" xfId="18407" xr:uid="{00000000-0005-0000-0000-000083190000}"/>
    <cellStyle name="DonnéeSel 2 3 2 5 2" xfId="38290" xr:uid="{03F4AA5C-D2E3-46F6-A097-D7232E306BBB}"/>
    <cellStyle name="DonnéeSel 2 3 2 6" xfId="16072" xr:uid="{00000000-0005-0000-0000-000084190000}"/>
    <cellStyle name="DonnéeSel 2 3 2 6 2" xfId="35967" xr:uid="{52397EEE-E07F-411C-A271-BDCD8E3E7B40}"/>
    <cellStyle name="DonnéeSel 2 3 2 7" xfId="24148" xr:uid="{00000000-0005-0000-0000-000085190000}"/>
    <cellStyle name="DonnéeSel 2 3 2 7 2" xfId="44011" xr:uid="{22F6273E-6248-4E69-B4D8-4952CA87FF8F}"/>
    <cellStyle name="DonnéeSel 2 3 2 8" xfId="26461" xr:uid="{0AB6EC64-B8F3-4F73-B3C1-6DDF3D3EB0E9}"/>
    <cellStyle name="DonnéeSel 2 3 3" xfId="4752" xr:uid="{00000000-0005-0000-0000-000086190000}"/>
    <cellStyle name="DonnéeSel 2 3 3 2" xfId="4753" xr:uid="{00000000-0005-0000-0000-000087190000}"/>
    <cellStyle name="DonnéeSel 2 3 3 2 2" xfId="12552" xr:uid="{00000000-0005-0000-0000-000088190000}"/>
    <cellStyle name="DonnéeSel 2 3 3 2 2 2" xfId="32538" xr:uid="{2CBFE830-6E88-48B8-94A8-654CD8297330}"/>
    <cellStyle name="DonnéeSel 2 3 3 2 3" xfId="10337" xr:uid="{00000000-0005-0000-0000-000089190000}"/>
    <cellStyle name="DonnéeSel 2 3 3 2 3 2" xfId="30350" xr:uid="{681392CB-47A9-44CE-94B6-6C2D0701BB64}"/>
    <cellStyle name="DonnéeSel 2 3 3 2 4" xfId="18090" xr:uid="{00000000-0005-0000-0000-00008A190000}"/>
    <cellStyle name="DonnéeSel 2 3 3 2 4 2" xfId="37975" xr:uid="{0781CEEF-62C9-49B8-B073-1C95FBC632E0}"/>
    <cellStyle name="DonnéeSel 2 3 3 2 5" xfId="16772" xr:uid="{00000000-0005-0000-0000-00008B190000}"/>
    <cellStyle name="DonnéeSel 2 3 3 2 5 2" xfId="36663" xr:uid="{F3260A54-FFB4-4B59-B815-149BD13799B3}"/>
    <cellStyle name="DonnéeSel 2 3 3 2 6" xfId="24150" xr:uid="{00000000-0005-0000-0000-00008C190000}"/>
    <cellStyle name="DonnéeSel 2 3 3 2 6 2" xfId="44013" xr:uid="{FB29BBA4-40E3-41F1-B78C-6A2E1F811EDF}"/>
    <cellStyle name="DonnéeSel 2 3 3 2 7" xfId="26464" xr:uid="{D4094D3A-CB6F-4933-869B-55E308B6AF14}"/>
    <cellStyle name="DonnéeSel 2 3 3 3" xfId="12551" xr:uid="{00000000-0005-0000-0000-00008D190000}"/>
    <cellStyle name="DonnéeSel 2 3 3 3 2" xfId="32537" xr:uid="{1D819754-A92C-406B-8ECA-54F5B2C458D9}"/>
    <cellStyle name="DonnéeSel 2 3 3 4" xfId="16404" xr:uid="{00000000-0005-0000-0000-00008E190000}"/>
    <cellStyle name="DonnéeSel 2 3 3 4 2" xfId="36297" xr:uid="{4CD56C59-3FAC-4C46-985C-3F4A344ECE0E}"/>
    <cellStyle name="DonnéeSel 2 3 3 5" xfId="10636" xr:uid="{00000000-0005-0000-0000-00008F190000}"/>
    <cellStyle name="DonnéeSel 2 3 3 5 2" xfId="30647" xr:uid="{6684F7CF-1358-41E9-8896-796D35B16AC6}"/>
    <cellStyle name="DonnéeSel 2 3 3 6" xfId="10323" xr:uid="{00000000-0005-0000-0000-000090190000}"/>
    <cellStyle name="DonnéeSel 2 3 3 6 2" xfId="30336" xr:uid="{064B47F4-88C3-415A-A76A-0A9158E73979}"/>
    <cellStyle name="DonnéeSel 2 3 3 7" xfId="24149" xr:uid="{00000000-0005-0000-0000-000091190000}"/>
    <cellStyle name="DonnéeSel 2 3 3 7 2" xfId="44012" xr:uid="{B1A7D0CF-75D7-4088-92BB-A4CA9A4631FD}"/>
    <cellStyle name="DonnéeSel 2 3 3 8" xfId="26463" xr:uid="{A356FD22-A9CF-44E4-8826-C120A46ABE6D}"/>
    <cellStyle name="DonnéeSel 2 3 4" xfId="4754" xr:uid="{00000000-0005-0000-0000-000092190000}"/>
    <cellStyle name="DonnéeSel 2 3 4 2" xfId="4755" xr:uid="{00000000-0005-0000-0000-000093190000}"/>
    <cellStyle name="DonnéeSel 2 3 4 2 2" xfId="12554" xr:uid="{00000000-0005-0000-0000-000094190000}"/>
    <cellStyle name="DonnéeSel 2 3 4 2 2 2" xfId="32540" xr:uid="{368633C9-073D-4C56-B064-A46652602ABA}"/>
    <cellStyle name="DonnéeSel 2 3 4 2 3" xfId="16358" xr:uid="{00000000-0005-0000-0000-000095190000}"/>
    <cellStyle name="DonnéeSel 2 3 4 2 3 2" xfId="36251" xr:uid="{AF50575E-ECA8-4AE4-A7EC-0B2524985B85}"/>
    <cellStyle name="DonnéeSel 2 3 4 2 4" xfId="16421" xr:uid="{00000000-0005-0000-0000-000096190000}"/>
    <cellStyle name="DonnéeSel 2 3 4 2 4 2" xfId="36314" xr:uid="{F7088C68-67FF-49A0-A789-60D5DA63217D}"/>
    <cellStyle name="DonnéeSel 2 3 4 2 5" xfId="18969" xr:uid="{00000000-0005-0000-0000-000097190000}"/>
    <cellStyle name="DonnéeSel 2 3 4 2 5 2" xfId="38852" xr:uid="{8D3A4EFC-0F8A-4810-8104-D3CC5B27E775}"/>
    <cellStyle name="DonnéeSel 2 3 4 2 6" xfId="23368" xr:uid="{00000000-0005-0000-0000-000098190000}"/>
    <cellStyle name="DonnéeSel 2 3 4 2 6 2" xfId="43232" xr:uid="{73F75B79-A292-41BB-B9DD-DFEA1FCDF039}"/>
    <cellStyle name="DonnéeSel 2 3 4 2 7" xfId="26466" xr:uid="{98356161-A03A-4B8A-A03D-3FEA142645C9}"/>
    <cellStyle name="DonnéeSel 2 3 4 3" xfId="12553" xr:uid="{00000000-0005-0000-0000-000099190000}"/>
    <cellStyle name="DonnéeSel 2 3 4 3 2" xfId="32539" xr:uid="{8F460B6D-39FC-4B9E-BBEE-A8190F25DB15}"/>
    <cellStyle name="DonnéeSel 2 3 4 4" xfId="9326" xr:uid="{00000000-0005-0000-0000-00009A190000}"/>
    <cellStyle name="DonnéeSel 2 3 4 4 2" xfId="29353" xr:uid="{6C87B415-CDA0-4C27-88C1-3F5E4C6296BB}"/>
    <cellStyle name="DonnéeSel 2 3 4 5" xfId="10976" xr:uid="{00000000-0005-0000-0000-00009B190000}"/>
    <cellStyle name="DonnéeSel 2 3 4 5 2" xfId="30972" xr:uid="{988F238D-9D58-4367-8A8D-8C59A89C7882}"/>
    <cellStyle name="DonnéeSel 2 3 4 6" xfId="18978" xr:uid="{00000000-0005-0000-0000-00009C190000}"/>
    <cellStyle name="DonnéeSel 2 3 4 6 2" xfId="38861" xr:uid="{F537F629-C420-4446-AB39-FBF1AEFDE288}"/>
    <cellStyle name="DonnéeSel 2 3 4 7" xfId="23412" xr:uid="{00000000-0005-0000-0000-00009D190000}"/>
    <cellStyle name="DonnéeSel 2 3 4 7 2" xfId="43275" xr:uid="{70547AF5-760E-47F9-8049-F48877E95FB0}"/>
    <cellStyle name="DonnéeSel 2 3 4 8" xfId="26465" xr:uid="{6F653C62-3F3C-4A7A-A89D-4FCB40F613A5}"/>
    <cellStyle name="DonnéeSel 2 3 5" xfId="4756" xr:uid="{00000000-0005-0000-0000-00009E190000}"/>
    <cellStyle name="DonnéeSel 2 3 5 2" xfId="12555" xr:uid="{00000000-0005-0000-0000-00009F190000}"/>
    <cellStyle name="DonnéeSel 2 3 5 2 2" xfId="32541" xr:uid="{1F45BC52-DAB1-44BB-BEB4-F60097091FA7}"/>
    <cellStyle name="DonnéeSel 2 3 5 3" xfId="17469" xr:uid="{00000000-0005-0000-0000-0000A0190000}"/>
    <cellStyle name="DonnéeSel 2 3 5 3 2" xfId="37356" xr:uid="{40764CD8-3EE2-4A46-9E00-F0175C8D9ABF}"/>
    <cellStyle name="DonnéeSel 2 3 5 4" xfId="9755" xr:uid="{00000000-0005-0000-0000-0000A1190000}"/>
    <cellStyle name="DonnéeSel 2 3 5 4 2" xfId="29781" xr:uid="{F4666B16-5125-434C-A425-30A7583B2606}"/>
    <cellStyle name="DonnéeSel 2 3 5 5" xfId="17149" xr:uid="{00000000-0005-0000-0000-0000A2190000}"/>
    <cellStyle name="DonnéeSel 2 3 5 5 2" xfId="37040" xr:uid="{90AB38DE-D0DC-4861-99AF-C9D61C383EC5}"/>
    <cellStyle name="DonnéeSel 2 3 5 6" xfId="23054" xr:uid="{00000000-0005-0000-0000-0000A3190000}"/>
    <cellStyle name="DonnéeSel 2 3 5 6 2" xfId="42919" xr:uid="{9780EECD-4FA8-428D-B54D-FBE6395E71A1}"/>
    <cellStyle name="DonnéeSel 2 3 5 7" xfId="26467" xr:uid="{CF0B5FF6-057A-4B58-959A-BB589B336101}"/>
    <cellStyle name="DonnéeSel 2 3 6" xfId="10924" xr:uid="{00000000-0005-0000-0000-0000A4190000}"/>
    <cellStyle name="DonnéeSel 2 3 6 2" xfId="30921" xr:uid="{A2F00641-3036-49E8-B3C0-5EA66D9A3E2E}"/>
    <cellStyle name="DonnéeSel 2 3 7" xfId="3676" xr:uid="{00000000-0005-0000-0000-0000A5190000}"/>
    <cellStyle name="DonnéeSel 2 4" xfId="4757" xr:uid="{00000000-0005-0000-0000-0000A6190000}"/>
    <cellStyle name="DonnéeSel 2 4 2" xfId="4758" xr:uid="{00000000-0005-0000-0000-0000A7190000}"/>
    <cellStyle name="DonnéeSel 2 4 2 2" xfId="12557" xr:uid="{00000000-0005-0000-0000-0000A8190000}"/>
    <cellStyle name="DonnéeSel 2 4 2 2 2" xfId="32543" xr:uid="{59A4ADEC-2F72-493B-BDB2-CC680C1C7C44}"/>
    <cellStyle name="DonnéeSel 2 4 2 3" xfId="11235" xr:uid="{00000000-0005-0000-0000-0000A9190000}"/>
    <cellStyle name="DonnéeSel 2 4 2 3 2" xfId="31231" xr:uid="{B29381E5-8355-4160-A80A-6888644F8F2F}"/>
    <cellStyle name="DonnéeSel 2 4 2 4" xfId="10635" xr:uid="{00000000-0005-0000-0000-0000AA190000}"/>
    <cellStyle name="DonnéeSel 2 4 2 4 2" xfId="30646" xr:uid="{9EAA9BBD-6814-458A-9314-C8ECC0051567}"/>
    <cellStyle name="DonnéeSel 2 4 2 5" xfId="23637" xr:uid="{00000000-0005-0000-0000-0000AB190000}"/>
    <cellStyle name="DonnéeSel 2 4 2 5 2" xfId="43500" xr:uid="{45E7B595-B873-4E53-BE9D-58DE5F2EBFD7}"/>
    <cellStyle name="DonnéeSel 2 4 2 6" xfId="24152" xr:uid="{00000000-0005-0000-0000-0000AC190000}"/>
    <cellStyle name="DonnéeSel 2 4 2 6 2" xfId="44015" xr:uid="{540C7DC8-89FE-413C-9273-1DF79DEDEFB1}"/>
    <cellStyle name="DonnéeSel 2 4 2 7" xfId="26469" xr:uid="{48A54556-5A55-49EF-B020-BA6B9DFA7819}"/>
    <cellStyle name="DonnéeSel 2 4 3" xfId="12556" xr:uid="{00000000-0005-0000-0000-0000AD190000}"/>
    <cellStyle name="DonnéeSel 2 4 3 2" xfId="32542" xr:uid="{DBA21C7B-4DDA-45F7-891D-9209194CD1BB}"/>
    <cellStyle name="DonnéeSel 2 4 4" xfId="15899" xr:uid="{00000000-0005-0000-0000-0000AE190000}"/>
    <cellStyle name="DonnéeSel 2 4 4 2" xfId="35795" xr:uid="{6FAD4818-3548-490A-9020-148F2D81D33D}"/>
    <cellStyle name="DonnéeSel 2 4 5" xfId="19505" xr:uid="{00000000-0005-0000-0000-0000AF190000}"/>
    <cellStyle name="DonnéeSel 2 4 5 2" xfId="39382" xr:uid="{EB0AABED-5E0B-41BD-8E13-96941FC0DF51}"/>
    <cellStyle name="DonnéeSel 2 4 6" xfId="12247" xr:uid="{00000000-0005-0000-0000-0000B0190000}"/>
    <cellStyle name="DonnéeSel 2 4 6 2" xfId="32237" xr:uid="{F9940F32-D1A8-46BB-A5B9-971BB6814BD3}"/>
    <cellStyle name="DonnéeSel 2 4 7" xfId="24151" xr:uid="{00000000-0005-0000-0000-0000B1190000}"/>
    <cellStyle name="DonnéeSel 2 4 7 2" xfId="44014" xr:uid="{3CFFA768-6F10-4CDE-86F1-945BF47F39C1}"/>
    <cellStyle name="DonnéeSel 2 4 8" xfId="26468" xr:uid="{676BE69E-81AD-4390-B327-138F97499176}"/>
    <cellStyle name="DonnéeSel 2 5" xfId="4759" xr:uid="{00000000-0005-0000-0000-0000B2190000}"/>
    <cellStyle name="DonnéeSel 2 5 2" xfId="4760" xr:uid="{00000000-0005-0000-0000-0000B3190000}"/>
    <cellStyle name="DonnéeSel 2 5 2 2" xfId="12559" xr:uid="{00000000-0005-0000-0000-0000B4190000}"/>
    <cellStyle name="DonnéeSel 2 5 2 2 2" xfId="32545" xr:uid="{AF412087-01BA-404D-9C07-5BBCF3E51425}"/>
    <cellStyle name="DonnéeSel 2 5 2 3" xfId="17357" xr:uid="{00000000-0005-0000-0000-0000B5190000}"/>
    <cellStyle name="DonnéeSel 2 5 2 3 2" xfId="37246" xr:uid="{63AE0879-1EBC-4150-A871-081CAAC87DCE}"/>
    <cellStyle name="DonnéeSel 2 5 2 4" xfId="19117" xr:uid="{00000000-0005-0000-0000-0000B6190000}"/>
    <cellStyle name="DonnéeSel 2 5 2 4 2" xfId="38996" xr:uid="{8286ED21-DCB0-4E04-8156-B16E13F44CDF}"/>
    <cellStyle name="DonnéeSel 2 5 2 5" xfId="23619" xr:uid="{00000000-0005-0000-0000-0000B7190000}"/>
    <cellStyle name="DonnéeSel 2 5 2 5 2" xfId="43482" xr:uid="{0EA14E64-841E-4968-8596-5110C5ABE07E}"/>
    <cellStyle name="DonnéeSel 2 5 2 6" xfId="24503" xr:uid="{00000000-0005-0000-0000-0000B8190000}"/>
    <cellStyle name="DonnéeSel 2 5 2 6 2" xfId="44363" xr:uid="{D51201BD-0B7D-4C42-BD33-AD5FC25F8AE7}"/>
    <cellStyle name="DonnéeSel 2 5 2 7" xfId="26471" xr:uid="{630283EF-6054-4535-A740-354B0F59B428}"/>
    <cellStyle name="DonnéeSel 2 5 3" xfId="12558" xr:uid="{00000000-0005-0000-0000-0000B9190000}"/>
    <cellStyle name="DonnéeSel 2 5 3 2" xfId="32544" xr:uid="{270E88B0-C22F-4E63-8F3D-99FB71314DE1}"/>
    <cellStyle name="DonnéeSel 2 5 4" xfId="16387" xr:uid="{00000000-0005-0000-0000-0000BA190000}"/>
    <cellStyle name="DonnéeSel 2 5 4 2" xfId="36280" xr:uid="{35DD1EC6-E68D-4264-AB19-6C35EE91BEF9}"/>
    <cellStyle name="DonnéeSel 2 5 5" xfId="9522" xr:uid="{00000000-0005-0000-0000-0000BB190000}"/>
    <cellStyle name="DonnéeSel 2 5 5 2" xfId="29548" xr:uid="{1945657E-524B-4E67-B75F-86E5BF7C39C9}"/>
    <cellStyle name="DonnéeSel 2 5 6" xfId="23626" xr:uid="{00000000-0005-0000-0000-0000BC190000}"/>
    <cellStyle name="DonnéeSel 2 5 6 2" xfId="43489" xr:uid="{1F880BF6-C57A-43F6-8E1D-F4223E97359B}"/>
    <cellStyle name="DonnéeSel 2 5 7" xfId="24153" xr:uid="{00000000-0005-0000-0000-0000BD190000}"/>
    <cellStyle name="DonnéeSel 2 5 7 2" xfId="44016" xr:uid="{5F8CE61E-8597-473A-8F5A-725DC2DC5C74}"/>
    <cellStyle name="DonnéeSel 2 5 8" xfId="26470" xr:uid="{3263371B-ECAD-4715-A043-0F6E2E672D82}"/>
    <cellStyle name="DonnéeSel 2 6" xfId="4761" xr:uid="{00000000-0005-0000-0000-0000BE190000}"/>
    <cellStyle name="DonnéeSel 2 6 2" xfId="4762" xr:uid="{00000000-0005-0000-0000-0000BF190000}"/>
    <cellStyle name="DonnéeSel 2 6 2 2" xfId="12561" xr:uid="{00000000-0005-0000-0000-0000C0190000}"/>
    <cellStyle name="DonnéeSel 2 6 2 2 2" xfId="32547" xr:uid="{6F624B64-5680-43DC-9257-FAF7A96AFC28}"/>
    <cellStyle name="DonnéeSel 2 6 2 3" xfId="11242" xr:uid="{00000000-0005-0000-0000-0000C1190000}"/>
    <cellStyle name="DonnéeSel 2 6 2 3 2" xfId="31238" xr:uid="{E3504829-DE9F-4526-8B88-862DFDB0AF07}"/>
    <cellStyle name="DonnéeSel 2 6 2 4" xfId="18091" xr:uid="{00000000-0005-0000-0000-0000C2190000}"/>
    <cellStyle name="DonnéeSel 2 6 2 4 2" xfId="37976" xr:uid="{1CEE47D4-3FD6-4A0E-A374-DA36CC763649}"/>
    <cellStyle name="DonnéeSel 2 6 2 5" xfId="23577" xr:uid="{00000000-0005-0000-0000-0000C3190000}"/>
    <cellStyle name="DonnéeSel 2 6 2 5 2" xfId="43440" xr:uid="{4DB9F628-74FD-40EB-B514-DF77407A472E}"/>
    <cellStyle name="DonnéeSel 2 6 2 6" xfId="24517" xr:uid="{00000000-0005-0000-0000-0000C4190000}"/>
    <cellStyle name="DonnéeSel 2 6 2 6 2" xfId="44377" xr:uid="{9012C714-CFB6-4EDE-A31B-66A2E45358A4}"/>
    <cellStyle name="DonnéeSel 2 6 2 7" xfId="26473" xr:uid="{50F56628-30FD-4E43-9AB8-4E1E660BF5C9}"/>
    <cellStyle name="DonnéeSel 2 6 3" xfId="12560" xr:uid="{00000000-0005-0000-0000-0000C5190000}"/>
    <cellStyle name="DonnéeSel 2 6 3 2" xfId="32546" xr:uid="{FC03E37C-83AD-4CB7-B09C-3625403F2407}"/>
    <cellStyle name="DonnéeSel 2 6 4" xfId="17359" xr:uid="{00000000-0005-0000-0000-0000C6190000}"/>
    <cellStyle name="DonnéeSel 2 6 4 2" xfId="37248" xr:uid="{3EA67025-62C8-4E32-AC8D-E8F95D5A545A}"/>
    <cellStyle name="DonnéeSel 2 6 5" xfId="16161" xr:uid="{00000000-0005-0000-0000-0000C7190000}"/>
    <cellStyle name="DonnéeSel 2 6 5 2" xfId="36054" xr:uid="{04B322B4-B943-49A9-882E-1C453ACBA065}"/>
    <cellStyle name="DonnéeSel 2 6 6" xfId="23466" xr:uid="{00000000-0005-0000-0000-0000C8190000}"/>
    <cellStyle name="DonnéeSel 2 6 6 2" xfId="43329" xr:uid="{FD504F89-2A4C-4D57-BAD6-2EE5EFA62E51}"/>
    <cellStyle name="DonnéeSel 2 6 7" xfId="24512" xr:uid="{00000000-0005-0000-0000-0000C9190000}"/>
    <cellStyle name="DonnéeSel 2 6 7 2" xfId="44372" xr:uid="{2030F29E-12A8-4798-8149-E2C161CB3C9C}"/>
    <cellStyle name="DonnéeSel 2 6 8" xfId="26472" xr:uid="{57B65A3F-021C-41CF-8C39-6BD9454C7C0D}"/>
    <cellStyle name="DonnéeSel 2 7" xfId="4763" xr:uid="{00000000-0005-0000-0000-0000CA190000}"/>
    <cellStyle name="DonnéeSel 2 7 2" xfId="12562" xr:uid="{00000000-0005-0000-0000-0000CB190000}"/>
    <cellStyle name="DonnéeSel 2 7 2 2" xfId="32548" xr:uid="{91C3B5DC-FE08-4957-8008-1A12F89FAD7D}"/>
    <cellStyle name="DonnéeSel 2 7 3" xfId="19744" xr:uid="{00000000-0005-0000-0000-0000CC190000}"/>
    <cellStyle name="DonnéeSel 2 7 3 2" xfId="39621" xr:uid="{CB2B1E4B-28BE-4C60-91F2-27E301496817}"/>
    <cellStyle name="DonnéeSel 2 7 4" xfId="16898" xr:uid="{00000000-0005-0000-0000-0000CD190000}"/>
    <cellStyle name="DonnéeSel 2 7 4 2" xfId="36789" xr:uid="{F71DB7EC-228D-4CD4-8E17-50FE32B5113E}"/>
    <cellStyle name="DonnéeSel 2 7 5" xfId="23528" xr:uid="{00000000-0005-0000-0000-0000CE190000}"/>
    <cellStyle name="DonnéeSel 2 7 5 2" xfId="43391" xr:uid="{A2485089-F099-4996-BD49-BB198EBD5E16}"/>
    <cellStyle name="DonnéeSel 2 7 6" xfId="24625" xr:uid="{00000000-0005-0000-0000-0000CF190000}"/>
    <cellStyle name="DonnéeSel 2 7 6 2" xfId="44485" xr:uid="{67CFFB59-4A86-498A-9BA2-1309D66914BA}"/>
    <cellStyle name="DonnéeSel 2 7 7" xfId="26474" xr:uid="{46AD61E2-7F5C-43DF-9FA2-6ECF99AF0418}"/>
    <cellStyle name="DonnéeSel 2 8" xfId="8722" xr:uid="{00000000-0005-0000-0000-0000D0190000}"/>
    <cellStyle name="DonnéeSel 2 8 2" xfId="28767" xr:uid="{301C14E9-3EAA-45EA-9537-DDEB6CB70CC3}"/>
    <cellStyle name="DonnéeSel 2 9" xfId="44943" xr:uid="{A03F32CF-3407-4BB1-807D-ED9BCC370789}"/>
    <cellStyle name="DonnéeSel 3" xfId="44942" xr:uid="{F31AEA11-D799-4FC0-B2E1-86D30C4512AF}"/>
    <cellStyle name="En tête" xfId="211" xr:uid="{00000000-0005-0000-0000-0000D1190000}"/>
    <cellStyle name="En tête 2" xfId="7674" xr:uid="{00000000-0005-0000-0000-0000D2190000}"/>
    <cellStyle name="En tête 2 2" xfId="7675" xr:uid="{00000000-0005-0000-0000-0000D3190000}"/>
    <cellStyle name="En tête 2 3" xfId="7676" xr:uid="{00000000-0005-0000-0000-0000D4190000}"/>
    <cellStyle name="En tête 3" xfId="7677" xr:uid="{00000000-0005-0000-0000-0000D5190000}"/>
    <cellStyle name="En tête 4" xfId="7678" xr:uid="{00000000-0005-0000-0000-0000D6190000}"/>
    <cellStyle name="Entete" xfId="7679" xr:uid="{00000000-0005-0000-0000-0000D7190000}"/>
    <cellStyle name="Entete 2" xfId="7680" xr:uid="{00000000-0005-0000-0000-0000D8190000}"/>
    <cellStyle name="Entete 3" xfId="7681" xr:uid="{00000000-0005-0000-0000-0000D9190000}"/>
    <cellStyle name="Entete 4" xfId="7682" xr:uid="{00000000-0005-0000-0000-0000DA190000}"/>
    <cellStyle name="Entete 5" xfId="7683" xr:uid="{00000000-0005-0000-0000-0000DB190000}"/>
    <cellStyle name="Entete_ELECTRICITE CFO - VDI" xfId="7684" xr:uid="{00000000-0005-0000-0000-0000DC190000}"/>
    <cellStyle name="ENTETE1" xfId="44944" xr:uid="{4937DA1C-C7C7-4C40-B492-1551DB65539F}"/>
    <cellStyle name="Entrée 2" xfId="212" xr:uid="{00000000-0005-0000-0000-0000DD190000}"/>
    <cellStyle name="Entrée 2 10" xfId="4764" xr:uid="{00000000-0005-0000-0000-0000DE190000}"/>
    <cellStyle name="Entrée 2 10 2" xfId="4765" xr:uid="{00000000-0005-0000-0000-0000DF190000}"/>
    <cellStyle name="Entrée 2 10 2 2" xfId="12564" xr:uid="{00000000-0005-0000-0000-0000E0190000}"/>
    <cellStyle name="Entrée 2 10 2 2 2" xfId="32550" xr:uid="{4C2DB530-2C32-453C-A818-0DE6348D8D89}"/>
    <cellStyle name="Entrée 2 10 2 3" xfId="18631" xr:uid="{00000000-0005-0000-0000-0000E1190000}"/>
    <cellStyle name="Entrée 2 10 2 3 2" xfId="38514" xr:uid="{71DF7F41-ADB7-428D-BD3B-6FA9A4922599}"/>
    <cellStyle name="Entrée 2 10 2 4" xfId="8882" xr:uid="{00000000-0005-0000-0000-0000E2190000}"/>
    <cellStyle name="Entrée 2 10 2 4 2" xfId="28915" xr:uid="{0B3AC82A-A369-4645-8DE5-DCDD27BD4F4A}"/>
    <cellStyle name="Entrée 2 10 2 5" xfId="8787" xr:uid="{00000000-0005-0000-0000-0000E3190000}"/>
    <cellStyle name="Entrée 2 10 2 5 2" xfId="28828" xr:uid="{2CB516DA-6B3A-4AB7-904A-C3E04F24D9D3}"/>
    <cellStyle name="Entrée 2 10 2 6" xfId="23536" xr:uid="{00000000-0005-0000-0000-0000E4190000}"/>
    <cellStyle name="Entrée 2 10 2 6 2" xfId="43399" xr:uid="{37BCA42B-E463-4F2B-94DE-3A851D7FC272}"/>
    <cellStyle name="Entrée 2 10 2 7" xfId="24583" xr:uid="{00000000-0005-0000-0000-0000E5190000}"/>
    <cellStyle name="Entrée 2 10 2 7 2" xfId="44443" xr:uid="{9EEA98D2-09DA-45FC-9FB6-5858AE08E396}"/>
    <cellStyle name="Entrée 2 10 2 8" xfId="26476" xr:uid="{B5F5007A-03F2-4AC3-A7C8-3442E973001E}"/>
    <cellStyle name="Entrée 2 10 3" xfId="12563" xr:uid="{00000000-0005-0000-0000-0000E6190000}"/>
    <cellStyle name="Entrée 2 10 3 2" xfId="32549" xr:uid="{6E99EFC5-A41E-4983-AC39-D0BF454461B7}"/>
    <cellStyle name="Entrée 2 10 4" xfId="18690" xr:uid="{00000000-0005-0000-0000-0000E7190000}"/>
    <cellStyle name="Entrée 2 10 4 2" xfId="38573" xr:uid="{EC8E512A-B064-4EDE-83D7-B44D93FA25AE}"/>
    <cellStyle name="Entrée 2 10 5" xfId="16132" xr:uid="{00000000-0005-0000-0000-0000E8190000}"/>
    <cellStyle name="Entrée 2 10 5 2" xfId="36026" xr:uid="{02448D92-5373-4E22-B717-D1CE88D9C4F7}"/>
    <cellStyle name="Entrée 2 10 6" xfId="10658" xr:uid="{00000000-0005-0000-0000-0000E9190000}"/>
    <cellStyle name="Entrée 2 10 6 2" xfId="30666" xr:uid="{44BF2E16-5664-4280-A18C-DCCFFF489BBA}"/>
    <cellStyle name="Entrée 2 10 7" xfId="23573" xr:uid="{00000000-0005-0000-0000-0000EA190000}"/>
    <cellStyle name="Entrée 2 10 7 2" xfId="43436" xr:uid="{0AE8DFC2-30E2-47AE-9747-FF447B44C4A1}"/>
    <cellStyle name="Entrée 2 10 8" xfId="23090" xr:uid="{00000000-0005-0000-0000-0000EB190000}"/>
    <cellStyle name="Entrée 2 10 8 2" xfId="42955" xr:uid="{984002EC-C1B2-4C5D-AEDD-53CEEB70E4C6}"/>
    <cellStyle name="Entrée 2 10 9" xfId="26475" xr:uid="{C74E5E44-6971-48DB-81CB-44534126B110}"/>
    <cellStyle name="Entrée 2 11" xfId="4766" xr:uid="{00000000-0005-0000-0000-0000EC190000}"/>
    <cellStyle name="Entrée 2 11 2" xfId="4767" xr:uid="{00000000-0005-0000-0000-0000ED190000}"/>
    <cellStyle name="Entrée 2 11 2 2" xfId="12566" xr:uid="{00000000-0005-0000-0000-0000EE190000}"/>
    <cellStyle name="Entrée 2 11 2 2 2" xfId="32552" xr:uid="{656CCD37-3C5F-40C1-A8BB-0F4927C36858}"/>
    <cellStyle name="Entrée 2 11 2 3" xfId="18639" xr:uid="{00000000-0005-0000-0000-0000EF190000}"/>
    <cellStyle name="Entrée 2 11 2 3 2" xfId="38522" xr:uid="{E090030E-4484-4DCD-9A7D-5EF8DA650A74}"/>
    <cellStyle name="Entrée 2 11 2 4" xfId="20271" xr:uid="{00000000-0005-0000-0000-0000F0190000}"/>
    <cellStyle name="Entrée 2 11 2 4 2" xfId="40147" xr:uid="{7F81A346-A996-43B3-8C5F-95034A266277}"/>
    <cellStyle name="Entrée 2 11 2 5" xfId="15833" xr:uid="{00000000-0005-0000-0000-0000F1190000}"/>
    <cellStyle name="Entrée 2 11 2 5 2" xfId="35731" xr:uid="{D918DC76-2723-4877-B03C-4D66E038B43E}"/>
    <cellStyle name="Entrée 2 11 2 6" xfId="23540" xr:uid="{00000000-0005-0000-0000-0000F2190000}"/>
    <cellStyle name="Entrée 2 11 2 6 2" xfId="43403" xr:uid="{87184A52-C919-4F87-8E9E-E0E7BD014B14}"/>
    <cellStyle name="Entrée 2 11 2 7" xfId="24578" xr:uid="{00000000-0005-0000-0000-0000F3190000}"/>
    <cellStyle name="Entrée 2 11 2 7 2" xfId="44438" xr:uid="{814EF708-9D26-4C66-97B3-A24537E3AEA7}"/>
    <cellStyle name="Entrée 2 11 2 8" xfId="26478" xr:uid="{311A53B3-BFBD-4884-A6F0-90315B8B36D8}"/>
    <cellStyle name="Entrée 2 11 3" xfId="12565" xr:uid="{00000000-0005-0000-0000-0000F4190000}"/>
    <cellStyle name="Entrée 2 11 3 2" xfId="32551" xr:uid="{7FBE2653-D9F3-4F5B-9292-F6A85CF600C8}"/>
    <cellStyle name="Entrée 2 11 4" xfId="18686" xr:uid="{00000000-0005-0000-0000-0000F5190000}"/>
    <cellStyle name="Entrée 2 11 4 2" xfId="38569" xr:uid="{756A4E90-4B6F-4187-9C61-0A09C9DCA085}"/>
    <cellStyle name="Entrée 2 11 5" xfId="19607" xr:uid="{00000000-0005-0000-0000-0000F6190000}"/>
    <cellStyle name="Entrée 2 11 5 2" xfId="39484" xr:uid="{33ED22B8-9715-471A-BA1C-017EE0C19F7C}"/>
    <cellStyle name="Entrée 2 11 6" xfId="18213" xr:uid="{00000000-0005-0000-0000-0000F7190000}"/>
    <cellStyle name="Entrée 2 11 6 2" xfId="38097" xr:uid="{ACC57D20-2125-4FA6-A3B7-3719DE4DDB4B}"/>
    <cellStyle name="Entrée 2 11 7" xfId="23570" xr:uid="{00000000-0005-0000-0000-0000F8190000}"/>
    <cellStyle name="Entrée 2 11 7 2" xfId="43433" xr:uid="{F6B2C7F9-9DE9-48BD-9764-6C21CB6670B0}"/>
    <cellStyle name="Entrée 2 11 8" xfId="24547" xr:uid="{00000000-0005-0000-0000-0000F9190000}"/>
    <cellStyle name="Entrée 2 11 8 2" xfId="44407" xr:uid="{FE88E2EA-AB7D-4576-A0F0-DDF10ED3B002}"/>
    <cellStyle name="Entrée 2 11 9" xfId="26477" xr:uid="{2DC900C3-6E35-41BB-9C3D-900ED4C59040}"/>
    <cellStyle name="Entrée 2 12" xfId="4768" xr:uid="{00000000-0005-0000-0000-0000FA190000}"/>
    <cellStyle name="Entrée 2 12 2" xfId="4769" xr:uid="{00000000-0005-0000-0000-0000FB190000}"/>
    <cellStyle name="Entrée 2 12 2 2" xfId="12568" xr:uid="{00000000-0005-0000-0000-0000FC190000}"/>
    <cellStyle name="Entrée 2 12 2 2 2" xfId="32554" xr:uid="{D06A59E7-6AFC-4F2E-8828-05519DE27146}"/>
    <cellStyle name="Entrée 2 12 2 3" xfId="18646" xr:uid="{00000000-0005-0000-0000-0000FD190000}"/>
    <cellStyle name="Entrée 2 12 2 3 2" xfId="38529" xr:uid="{2CAE209A-0B03-4E77-B800-3505EF0616C2}"/>
    <cellStyle name="Entrée 2 12 2 4" xfId="11275" xr:uid="{00000000-0005-0000-0000-0000FE190000}"/>
    <cellStyle name="Entrée 2 12 2 4 2" xfId="31271" xr:uid="{6B881191-F658-468B-B195-04546B22B7A6}"/>
    <cellStyle name="Entrée 2 12 2 5" xfId="19506" xr:uid="{00000000-0005-0000-0000-0000FF190000}"/>
    <cellStyle name="Entrée 2 12 2 5 2" xfId="39383" xr:uid="{5BE485B4-7ED7-4894-98F8-13C4A2EAD87E}"/>
    <cellStyle name="Entrée 2 12 2 6" xfId="22506" xr:uid="{00000000-0005-0000-0000-0000001A0000}"/>
    <cellStyle name="Entrée 2 12 2 6 2" xfId="42378" xr:uid="{6F77B39D-A99D-4152-8208-F2911DF76131}"/>
    <cellStyle name="Entrée 2 12 2 7" xfId="24574" xr:uid="{00000000-0005-0000-0000-0000011A0000}"/>
    <cellStyle name="Entrée 2 12 2 7 2" xfId="44434" xr:uid="{74C4CE17-9D20-433C-9C6B-285F053C016C}"/>
    <cellStyle name="Entrée 2 12 2 8" xfId="26480" xr:uid="{655A2D5D-E3EF-4C67-B089-B6AFCBE60B1C}"/>
    <cellStyle name="Entrée 2 12 3" xfId="12567" xr:uid="{00000000-0005-0000-0000-0000021A0000}"/>
    <cellStyle name="Entrée 2 12 3 2" xfId="32553" xr:uid="{D7B88253-D026-40C3-A21B-A81C939DD076}"/>
    <cellStyle name="Entrée 2 12 4" xfId="18681" xr:uid="{00000000-0005-0000-0000-0000031A0000}"/>
    <cellStyle name="Entrée 2 12 4 2" xfId="38564" xr:uid="{D010FBAF-11D7-4C4A-8CFF-373C587ED9DC}"/>
    <cellStyle name="Entrée 2 12 5" xfId="19608" xr:uid="{00000000-0005-0000-0000-0000041A0000}"/>
    <cellStyle name="Entrée 2 12 5 2" xfId="39485" xr:uid="{1A91A391-32EC-4DE7-8CB9-72A75DECD550}"/>
    <cellStyle name="Entrée 2 12 6" xfId="16163" xr:uid="{00000000-0005-0000-0000-0000051A0000}"/>
    <cellStyle name="Entrée 2 12 6 2" xfId="36056" xr:uid="{595FAC57-911B-46EE-B15C-D0BD40B6888D}"/>
    <cellStyle name="Entrée 2 12 7" xfId="9465" xr:uid="{00000000-0005-0000-0000-0000061A0000}"/>
    <cellStyle name="Entrée 2 12 7 2" xfId="29491" xr:uid="{A80EB679-8748-4524-8032-FE3EF5F7312C}"/>
    <cellStyle name="Entrée 2 12 8" xfId="24549" xr:uid="{00000000-0005-0000-0000-0000071A0000}"/>
    <cellStyle name="Entrée 2 12 8 2" xfId="44409" xr:uid="{8BE3E1FA-E65C-4AA5-835E-51207C85C25E}"/>
    <cellStyle name="Entrée 2 12 9" xfId="26479" xr:uid="{AD7AF642-84C2-4655-9556-892A93EAEB12}"/>
    <cellStyle name="Entrée 2 13" xfId="4770" xr:uid="{00000000-0005-0000-0000-0000081A0000}"/>
    <cellStyle name="Entrée 2 13 2" xfId="12569" xr:uid="{00000000-0005-0000-0000-0000091A0000}"/>
    <cellStyle name="Entrée 2 13 2 2" xfId="32555" xr:uid="{670A05A7-D503-448F-A751-A0CCA3449273}"/>
    <cellStyle name="Entrée 2 13 3" xfId="10358" xr:uid="{00000000-0005-0000-0000-00000A1A0000}"/>
    <cellStyle name="Entrée 2 13 3 2" xfId="30371" xr:uid="{53DBCA0D-D0B1-48E2-8946-6179DFF53B38}"/>
    <cellStyle name="Entrée 2 13 4" xfId="17008" xr:uid="{00000000-0005-0000-0000-00000B1A0000}"/>
    <cellStyle name="Entrée 2 13 4 2" xfId="36899" xr:uid="{C567D196-E860-4D8D-AB4D-991D04112C73}"/>
    <cellStyle name="Entrée 2 13 5" xfId="16905" xr:uid="{00000000-0005-0000-0000-00000C1A0000}"/>
    <cellStyle name="Entrée 2 13 5 2" xfId="36796" xr:uid="{18E87963-F8EB-42D9-9098-5313FDF9A0B0}"/>
    <cellStyle name="Entrée 2 13 6" xfId="9578" xr:uid="{00000000-0005-0000-0000-00000D1A0000}"/>
    <cellStyle name="Entrée 2 13 6 2" xfId="29604" xr:uid="{4567FC5E-4D61-4B08-A844-A1AB0337536E}"/>
    <cellStyle name="Entrée 2 13 7" xfId="24154" xr:uid="{00000000-0005-0000-0000-00000E1A0000}"/>
    <cellStyle name="Entrée 2 13 7 2" xfId="44017" xr:uid="{7F3C1AD1-A824-4707-9910-820AA6BA7DDA}"/>
    <cellStyle name="Entrée 2 13 8" xfId="26481" xr:uid="{04105F5C-E8D5-47E0-84F8-2B812D1CEFAA}"/>
    <cellStyle name="Entrée 2 14" xfId="7685" xr:uid="{00000000-0005-0000-0000-00000F1A0000}"/>
    <cellStyle name="Entrée 2 15" xfId="8725" xr:uid="{00000000-0005-0000-0000-0000101A0000}"/>
    <cellStyle name="Entrée 2 15 2" xfId="28770" xr:uid="{0F59176C-5346-4BB3-8E78-E1AA9B5299DC}"/>
    <cellStyle name="Entrée 2 2" xfId="213" xr:uid="{00000000-0005-0000-0000-0000111A0000}"/>
    <cellStyle name="Entrée 2 2 10" xfId="4771" xr:uid="{00000000-0005-0000-0000-0000121A0000}"/>
    <cellStyle name="Entrée 2 2 10 2" xfId="4772" xr:uid="{00000000-0005-0000-0000-0000131A0000}"/>
    <cellStyle name="Entrée 2 2 10 2 2" xfId="12571" xr:uid="{00000000-0005-0000-0000-0000141A0000}"/>
    <cellStyle name="Entrée 2 2 10 2 2 2" xfId="32557" xr:uid="{9D17E9CB-7DEE-4289-B0CD-4326F772D567}"/>
    <cellStyle name="Entrée 2 2 10 2 3" xfId="10359" xr:uid="{00000000-0005-0000-0000-0000151A0000}"/>
    <cellStyle name="Entrée 2 2 10 2 3 2" xfId="30372" xr:uid="{6BEEE6BF-B5D5-448E-87CD-AF951BB71DFC}"/>
    <cellStyle name="Entrée 2 2 10 2 4" xfId="17009" xr:uid="{00000000-0005-0000-0000-0000161A0000}"/>
    <cellStyle name="Entrée 2 2 10 2 4 2" xfId="36900" xr:uid="{0C203F68-8821-4741-899A-C3110E8C9F20}"/>
    <cellStyle name="Entrée 2 2 10 2 5" xfId="17153" xr:uid="{00000000-0005-0000-0000-0000171A0000}"/>
    <cellStyle name="Entrée 2 2 10 2 5 2" xfId="37044" xr:uid="{D970D9B4-DE15-44DA-B065-A10465D7F0BD}"/>
    <cellStyle name="Entrée 2 2 10 2 6" xfId="16166" xr:uid="{00000000-0005-0000-0000-0000181A0000}"/>
    <cellStyle name="Entrée 2 2 10 2 6 2" xfId="36059" xr:uid="{511A0107-D966-45E9-BA72-3FA296E2C150}"/>
    <cellStyle name="Entrée 2 2 10 2 7" xfId="24155" xr:uid="{00000000-0005-0000-0000-0000191A0000}"/>
    <cellStyle name="Entrée 2 2 10 2 7 2" xfId="44018" xr:uid="{28B2E348-9632-4868-BA90-5CD5205611BD}"/>
    <cellStyle name="Entrée 2 2 10 2 8" xfId="26483" xr:uid="{6A467B8C-0BE8-4270-B288-68620E5B153F}"/>
    <cellStyle name="Entrée 2 2 10 3" xfId="12570" xr:uid="{00000000-0005-0000-0000-00001A1A0000}"/>
    <cellStyle name="Entrée 2 2 10 3 2" xfId="32556" xr:uid="{125C551C-FE9F-44A2-9035-7126867DAD5A}"/>
    <cellStyle name="Entrée 2 2 10 4" xfId="9010" xr:uid="{00000000-0005-0000-0000-00001B1A0000}"/>
    <cellStyle name="Entrée 2 2 10 4 2" xfId="29042" xr:uid="{1150DE9E-A789-46E2-8675-64A1B98825E3}"/>
    <cellStyle name="Entrée 2 2 10 5" xfId="15345" xr:uid="{00000000-0005-0000-0000-00001C1A0000}"/>
    <cellStyle name="Entrée 2 2 10 5 2" xfId="35253" xr:uid="{37B5B4DE-28DB-4024-85A7-5BE9CB9625D2}"/>
    <cellStyle name="Entrée 2 2 10 6" xfId="18222" xr:uid="{00000000-0005-0000-0000-00001D1A0000}"/>
    <cellStyle name="Entrée 2 2 10 6 2" xfId="38106" xr:uid="{DC65A39A-63F5-4A1E-8F15-5E4192ECB550}"/>
    <cellStyle name="Entrée 2 2 10 7" xfId="20196" xr:uid="{00000000-0005-0000-0000-00001E1A0000}"/>
    <cellStyle name="Entrée 2 2 10 7 2" xfId="40072" xr:uid="{A517A0EC-0827-4FD6-BB44-7F165F735EE8}"/>
    <cellStyle name="Entrée 2 2 10 8" xfId="23369" xr:uid="{00000000-0005-0000-0000-00001F1A0000}"/>
    <cellStyle name="Entrée 2 2 10 8 2" xfId="43233" xr:uid="{4410A2B1-301D-4E73-8A2B-98FF93E6B9DE}"/>
    <cellStyle name="Entrée 2 2 10 9" xfId="26482" xr:uid="{9C3F66C1-83DE-48B5-8B67-A7CBCB594933}"/>
    <cellStyle name="Entrée 2 2 11" xfId="4773" xr:uid="{00000000-0005-0000-0000-0000201A0000}"/>
    <cellStyle name="Entrée 2 2 11 2" xfId="4774" xr:uid="{00000000-0005-0000-0000-0000211A0000}"/>
    <cellStyle name="Entrée 2 2 11 2 2" xfId="12573" xr:uid="{00000000-0005-0000-0000-0000221A0000}"/>
    <cellStyle name="Entrée 2 2 11 2 2 2" xfId="32559" xr:uid="{38B1B9F3-D9DD-4A5A-AF7F-B63C958CAE3D}"/>
    <cellStyle name="Entrée 2 2 11 2 3" xfId="11548" xr:uid="{00000000-0005-0000-0000-0000231A0000}"/>
    <cellStyle name="Entrée 2 2 11 2 3 2" xfId="31543" xr:uid="{42A08309-3780-4F08-9438-EB698D4E3A99}"/>
    <cellStyle name="Entrée 2 2 11 2 4" xfId="10544" xr:uid="{00000000-0005-0000-0000-0000241A0000}"/>
    <cellStyle name="Entrée 2 2 11 2 4 2" xfId="30556" xr:uid="{5DD49289-5FEE-41C0-9D18-E427499594A4}"/>
    <cellStyle name="Entrée 2 2 11 2 5" xfId="20324" xr:uid="{00000000-0005-0000-0000-0000251A0000}"/>
    <cellStyle name="Entrée 2 2 11 2 5 2" xfId="40199" xr:uid="{D47736B6-9F63-409B-AE34-6F4351BB483A}"/>
    <cellStyle name="Entrée 2 2 11 2 6" xfId="20021" xr:uid="{00000000-0005-0000-0000-0000261A0000}"/>
    <cellStyle name="Entrée 2 2 11 2 6 2" xfId="39897" xr:uid="{D333ADAD-70F8-42F4-9291-2CD80CA0C48A}"/>
    <cellStyle name="Entrée 2 2 11 2 7" xfId="24157" xr:uid="{00000000-0005-0000-0000-0000271A0000}"/>
    <cellStyle name="Entrée 2 2 11 2 7 2" xfId="44020" xr:uid="{5A6D1AAC-6141-4FE5-8295-73375DCD3D7C}"/>
    <cellStyle name="Entrée 2 2 11 2 8" xfId="26485" xr:uid="{44DEBE9C-744C-4ACE-BE01-9CF7F67616C2}"/>
    <cellStyle name="Entrée 2 2 11 3" xfId="12572" xr:uid="{00000000-0005-0000-0000-0000281A0000}"/>
    <cellStyle name="Entrée 2 2 11 3 2" xfId="32558" xr:uid="{BE427AB4-2286-4302-B289-7D0613CBEB7A}"/>
    <cellStyle name="Entrée 2 2 11 4" xfId="10360" xr:uid="{00000000-0005-0000-0000-0000291A0000}"/>
    <cellStyle name="Entrée 2 2 11 4 2" xfId="30373" xr:uid="{C6C161B8-EC75-46F7-8496-7DB37FF27CA8}"/>
    <cellStyle name="Entrée 2 2 11 5" xfId="13259" xr:uid="{00000000-0005-0000-0000-00002A1A0000}"/>
    <cellStyle name="Entrée 2 2 11 5 2" xfId="33234" xr:uid="{D9F500A3-D27F-44C1-9FB4-6EA324D3B773}"/>
    <cellStyle name="Entrée 2 2 11 6" xfId="17181" xr:uid="{00000000-0005-0000-0000-00002B1A0000}"/>
    <cellStyle name="Entrée 2 2 11 6 2" xfId="37072" xr:uid="{1E781F4F-CE2D-4C55-AF78-D398DF954119}"/>
    <cellStyle name="Entrée 2 2 11 7" xfId="22535" xr:uid="{00000000-0005-0000-0000-00002C1A0000}"/>
    <cellStyle name="Entrée 2 2 11 7 2" xfId="42407" xr:uid="{44E78999-4FFD-4161-B559-DFC9CF8644B0}"/>
    <cellStyle name="Entrée 2 2 11 8" xfId="24156" xr:uid="{00000000-0005-0000-0000-00002D1A0000}"/>
    <cellStyle name="Entrée 2 2 11 8 2" xfId="44019" xr:uid="{E18DCD7D-3163-4126-887E-CAF2BC0EB2BC}"/>
    <cellStyle name="Entrée 2 2 11 9" xfId="26484" xr:uid="{DED9719E-8B11-4207-B750-8DFCA2563E8F}"/>
    <cellStyle name="Entrée 2 2 12" xfId="4775" xr:uid="{00000000-0005-0000-0000-00002E1A0000}"/>
    <cellStyle name="Entrée 2 2 12 2" xfId="12574" xr:uid="{00000000-0005-0000-0000-00002F1A0000}"/>
    <cellStyle name="Entrée 2 2 12 2 2" xfId="32560" xr:uid="{85FF72B7-F294-4361-8C9B-A618CC7F2829}"/>
    <cellStyle name="Entrée 2 2 12 3" xfId="11171" xr:uid="{00000000-0005-0000-0000-0000301A0000}"/>
    <cellStyle name="Entrée 2 2 12 3 2" xfId="31167" xr:uid="{A0331172-FF11-41C9-A2A4-17CD89C6DBA0}"/>
    <cellStyle name="Entrée 2 2 12 4" xfId="18815" xr:uid="{00000000-0005-0000-0000-0000311A0000}"/>
    <cellStyle name="Entrée 2 2 12 4 2" xfId="38698" xr:uid="{EFDCB75D-3C81-4D57-B3D9-6C49BCBD044E}"/>
    <cellStyle name="Entrée 2 2 12 5" xfId="16508" xr:uid="{00000000-0005-0000-0000-0000321A0000}"/>
    <cellStyle name="Entrée 2 2 12 5 2" xfId="36401" xr:uid="{9DF6913C-3396-4B2D-8DA1-3F72097354A3}"/>
    <cellStyle name="Entrée 2 2 12 6" xfId="9763" xr:uid="{00000000-0005-0000-0000-0000331A0000}"/>
    <cellStyle name="Entrée 2 2 12 6 2" xfId="29789" xr:uid="{F7F3067F-14D4-4116-A891-4ED5F068CBEA}"/>
    <cellStyle name="Entrée 2 2 12 7" xfId="23370" xr:uid="{00000000-0005-0000-0000-0000341A0000}"/>
    <cellStyle name="Entrée 2 2 12 7 2" xfId="43234" xr:uid="{AEC96E6C-15C1-4D8E-AB81-7863D8DB8C56}"/>
    <cellStyle name="Entrée 2 2 12 8" xfId="26486" xr:uid="{BC372441-19E9-4ADB-A1E8-2794AF783C3E}"/>
    <cellStyle name="Entrée 2 2 13" xfId="8726" xr:uid="{00000000-0005-0000-0000-0000351A0000}"/>
    <cellStyle name="Entrée 2 2 13 2" xfId="28771" xr:uid="{07BC6E4D-B121-488D-9434-EBA4F5B544F1}"/>
    <cellStyle name="Entrée 2 2 2" xfId="214" xr:uid="{00000000-0005-0000-0000-0000361A0000}"/>
    <cellStyle name="Entrée 2 2 2 10" xfId="8727" xr:uid="{00000000-0005-0000-0000-0000371A0000}"/>
    <cellStyle name="Entrée 2 2 2 10 2" xfId="28772" xr:uid="{1B3B67B1-44E1-4941-922A-F695921825E7}"/>
    <cellStyle name="Entrée 2 2 2 2" xfId="2516" xr:uid="{00000000-0005-0000-0000-0000381A0000}"/>
    <cellStyle name="Entrée 2 2 2 2 2" xfId="2655" xr:uid="{00000000-0005-0000-0000-0000391A0000}"/>
    <cellStyle name="Entrée 2 2 2 2 2 2" xfId="4776" xr:uid="{00000000-0005-0000-0000-00003A1A0000}"/>
    <cellStyle name="Entrée 2 2 2 2 2 2 2" xfId="4777" xr:uid="{00000000-0005-0000-0000-00003B1A0000}"/>
    <cellStyle name="Entrée 2 2 2 2 2 2 2 2" xfId="12576" xr:uid="{00000000-0005-0000-0000-00003C1A0000}"/>
    <cellStyle name="Entrée 2 2 2 2 2 2 2 2 2" xfId="32562" xr:uid="{BA561786-82F3-443A-A083-23BD19DE3073}"/>
    <cellStyle name="Entrée 2 2 2 2 2 2 2 3" xfId="10362" xr:uid="{00000000-0005-0000-0000-00003D1A0000}"/>
    <cellStyle name="Entrée 2 2 2 2 2 2 2 3 2" xfId="30375" xr:uid="{17319894-4AB1-4681-B784-A1A07B81ACC9}"/>
    <cellStyle name="Entrée 2 2 2 2 2 2 2 4" xfId="13258" xr:uid="{00000000-0005-0000-0000-00003E1A0000}"/>
    <cellStyle name="Entrée 2 2 2 2 2 2 2 4 2" xfId="33233" xr:uid="{7A274793-5247-4593-87E1-0137C9BE315E}"/>
    <cellStyle name="Entrée 2 2 2 2 2 2 2 5" xfId="17282" xr:uid="{00000000-0005-0000-0000-00003F1A0000}"/>
    <cellStyle name="Entrée 2 2 2 2 2 2 2 5 2" xfId="37171" xr:uid="{206AA108-7EF0-46ED-A961-D3E6D3C1FCB0}"/>
    <cellStyle name="Entrée 2 2 2 2 2 2 2 6" xfId="19155" xr:uid="{00000000-0005-0000-0000-0000401A0000}"/>
    <cellStyle name="Entrée 2 2 2 2 2 2 2 6 2" xfId="39034" xr:uid="{81AE9B3E-42EE-4911-B5A2-DA6D102E1B49}"/>
    <cellStyle name="Entrée 2 2 2 2 2 2 2 7" xfId="24159" xr:uid="{00000000-0005-0000-0000-0000411A0000}"/>
    <cellStyle name="Entrée 2 2 2 2 2 2 2 7 2" xfId="44022" xr:uid="{35D8A704-F247-48FD-8070-11119A54B0BB}"/>
    <cellStyle name="Entrée 2 2 2 2 2 2 2 8" xfId="26488" xr:uid="{35FAF953-FD7A-4BD7-9AFF-82A4A8EFE2C9}"/>
    <cellStyle name="Entrée 2 2 2 2 2 2 3" xfId="12575" xr:uid="{00000000-0005-0000-0000-0000421A0000}"/>
    <cellStyle name="Entrée 2 2 2 2 2 2 3 2" xfId="32561" xr:uid="{7CA66312-D328-4A8F-96BA-986857B96806}"/>
    <cellStyle name="Entrée 2 2 2 2 2 2 4" xfId="10361" xr:uid="{00000000-0005-0000-0000-0000431A0000}"/>
    <cellStyle name="Entrée 2 2 2 2 2 2 4 2" xfId="30374" xr:uid="{95C73AA8-14A4-4DB8-9D52-E6BBEC698B52}"/>
    <cellStyle name="Entrée 2 2 2 2 2 2 5" xfId="10543" xr:uid="{00000000-0005-0000-0000-0000441A0000}"/>
    <cellStyle name="Entrée 2 2 2 2 2 2 5 2" xfId="30555" xr:uid="{2C49AA9D-23CB-44FB-85DC-2D622E03C2E9}"/>
    <cellStyle name="Entrée 2 2 2 2 2 2 6" xfId="16960" xr:uid="{00000000-0005-0000-0000-0000451A0000}"/>
    <cellStyle name="Entrée 2 2 2 2 2 2 6 2" xfId="36851" xr:uid="{C4C2E420-5248-4009-A900-4E597EC7660E}"/>
    <cellStyle name="Entrée 2 2 2 2 2 2 7" xfId="22403" xr:uid="{00000000-0005-0000-0000-0000461A0000}"/>
    <cellStyle name="Entrée 2 2 2 2 2 2 7 2" xfId="42276" xr:uid="{05BC0CC2-44CA-4872-944E-2087522ED223}"/>
    <cellStyle name="Entrée 2 2 2 2 2 2 8" xfId="24158" xr:uid="{00000000-0005-0000-0000-0000471A0000}"/>
    <cellStyle name="Entrée 2 2 2 2 2 2 8 2" xfId="44021" xr:uid="{88CA2AA2-4F69-4E97-B4F1-7296115ED653}"/>
    <cellStyle name="Entrée 2 2 2 2 2 2 9" xfId="26487" xr:uid="{3FD85D8F-FD2D-4BF3-83B3-24DCE8535A08}"/>
    <cellStyle name="Entrée 2 2 2 2 2 3" xfId="4778" xr:uid="{00000000-0005-0000-0000-0000481A0000}"/>
    <cellStyle name="Entrée 2 2 2 2 2 3 2" xfId="4779" xr:uid="{00000000-0005-0000-0000-0000491A0000}"/>
    <cellStyle name="Entrée 2 2 2 2 2 3 2 2" xfId="12578" xr:uid="{00000000-0005-0000-0000-00004A1A0000}"/>
    <cellStyle name="Entrée 2 2 2 2 2 3 2 2 2" xfId="32564" xr:uid="{AE486243-9F62-494E-89F9-7D6DD07E17FB}"/>
    <cellStyle name="Entrée 2 2 2 2 2 3 2 3" xfId="10364" xr:uid="{00000000-0005-0000-0000-00004B1A0000}"/>
    <cellStyle name="Entrée 2 2 2 2 2 3 2 3 2" xfId="30377" xr:uid="{5196D7AA-DBF4-48CE-B85A-B8BDEAE81385}"/>
    <cellStyle name="Entrée 2 2 2 2 2 3 2 4" xfId="13257" xr:uid="{00000000-0005-0000-0000-00004C1A0000}"/>
    <cellStyle name="Entrée 2 2 2 2 2 3 2 4 2" xfId="33232" xr:uid="{D50495A3-5F95-4203-9366-3E4FB4FFB102}"/>
    <cellStyle name="Entrée 2 2 2 2 2 3 2 5" xfId="11337" xr:uid="{00000000-0005-0000-0000-00004D1A0000}"/>
    <cellStyle name="Entrée 2 2 2 2 2 3 2 5 2" xfId="31333" xr:uid="{385ECE4C-FDD6-4150-B364-6D9FD632FF23}"/>
    <cellStyle name="Entrée 2 2 2 2 2 3 2 6" xfId="23542" xr:uid="{00000000-0005-0000-0000-00004E1A0000}"/>
    <cellStyle name="Entrée 2 2 2 2 2 3 2 6 2" xfId="43405" xr:uid="{E1E5DF40-7361-4DAA-9413-07D12CC453D6}"/>
    <cellStyle name="Entrée 2 2 2 2 2 3 2 7" xfId="24161" xr:uid="{00000000-0005-0000-0000-00004F1A0000}"/>
    <cellStyle name="Entrée 2 2 2 2 2 3 2 7 2" xfId="44024" xr:uid="{D4087971-6969-4D7B-9D28-2D991B22A1F9}"/>
    <cellStyle name="Entrée 2 2 2 2 2 3 2 8" xfId="26490" xr:uid="{A9C56820-4316-4A47-AAE4-6E38E0016F56}"/>
    <cellStyle name="Entrée 2 2 2 2 2 3 3" xfId="12577" xr:uid="{00000000-0005-0000-0000-0000501A0000}"/>
    <cellStyle name="Entrée 2 2 2 2 2 3 3 2" xfId="32563" xr:uid="{37C68713-97A5-4F82-86D5-63D5E91B4187}"/>
    <cellStyle name="Entrée 2 2 2 2 2 3 4" xfId="10363" xr:uid="{00000000-0005-0000-0000-0000511A0000}"/>
    <cellStyle name="Entrée 2 2 2 2 2 3 4 2" xfId="30376" xr:uid="{59C3424A-AD30-4B50-8BB3-CBD09D989033}"/>
    <cellStyle name="Entrée 2 2 2 2 2 3 5" xfId="15955" xr:uid="{00000000-0005-0000-0000-0000521A0000}"/>
    <cellStyle name="Entrée 2 2 2 2 2 3 5 2" xfId="35851" xr:uid="{69B72567-523E-4DFA-9119-81B9FB2A0379}"/>
    <cellStyle name="Entrée 2 2 2 2 2 3 6" xfId="14748" xr:uid="{00000000-0005-0000-0000-0000531A0000}"/>
    <cellStyle name="Entrée 2 2 2 2 2 3 6 2" xfId="34659" xr:uid="{155AD3DA-2AB6-4059-9E37-53B89EA1681D}"/>
    <cellStyle name="Entrée 2 2 2 2 2 3 7" xfId="23567" xr:uid="{00000000-0005-0000-0000-0000541A0000}"/>
    <cellStyle name="Entrée 2 2 2 2 2 3 7 2" xfId="43430" xr:uid="{1E5C418F-0B04-4DC4-87CC-81D053A5F63F}"/>
    <cellStyle name="Entrée 2 2 2 2 2 3 8" xfId="24160" xr:uid="{00000000-0005-0000-0000-0000551A0000}"/>
    <cellStyle name="Entrée 2 2 2 2 2 3 8 2" xfId="44023" xr:uid="{EF674988-2F25-48F1-8CBD-B5F8DC221201}"/>
    <cellStyle name="Entrée 2 2 2 2 2 3 9" xfId="26489" xr:uid="{709C7527-909E-4151-A361-51F0583C6873}"/>
    <cellStyle name="Entrée 2 2 2 2 2 4" xfId="4780" xr:uid="{00000000-0005-0000-0000-0000561A0000}"/>
    <cellStyle name="Entrée 2 2 2 2 2 4 2" xfId="4781" xr:uid="{00000000-0005-0000-0000-0000571A0000}"/>
    <cellStyle name="Entrée 2 2 2 2 2 4 2 2" xfId="12580" xr:uid="{00000000-0005-0000-0000-0000581A0000}"/>
    <cellStyle name="Entrée 2 2 2 2 2 4 2 2 2" xfId="32566" xr:uid="{B97C907C-AF26-4FC1-8AAD-A4033B5D09C4}"/>
    <cellStyle name="Entrée 2 2 2 2 2 4 2 3" xfId="18648" xr:uid="{00000000-0005-0000-0000-0000591A0000}"/>
    <cellStyle name="Entrée 2 2 2 2 2 4 2 3 2" xfId="38531" xr:uid="{B9BD8D6B-763F-47D9-A0D0-D799D9CFDCBF}"/>
    <cellStyle name="Entrée 2 2 2 2 2 4 2 4" xfId="9539" xr:uid="{00000000-0005-0000-0000-00005A1A0000}"/>
    <cellStyle name="Entrée 2 2 2 2 2 4 2 4 2" xfId="29565" xr:uid="{1AC55747-6329-4A7C-9D29-7307B95A1723}"/>
    <cellStyle name="Entrée 2 2 2 2 2 4 2 5" xfId="16181" xr:uid="{00000000-0005-0000-0000-00005B1A0000}"/>
    <cellStyle name="Entrée 2 2 2 2 2 4 2 5 2" xfId="36074" xr:uid="{6538EA2D-D55E-4298-A5C6-43B7722061EC}"/>
    <cellStyle name="Entrée 2 2 2 2 2 4 2 6" xfId="23555" xr:uid="{00000000-0005-0000-0000-00005C1A0000}"/>
    <cellStyle name="Entrée 2 2 2 2 2 4 2 6 2" xfId="43418" xr:uid="{D46BD861-75E1-4416-8E3F-209EAA446367}"/>
    <cellStyle name="Entrée 2 2 2 2 2 4 2 7" xfId="24572" xr:uid="{00000000-0005-0000-0000-00005D1A0000}"/>
    <cellStyle name="Entrée 2 2 2 2 2 4 2 7 2" xfId="44432" xr:uid="{FF31DB73-5297-4FFE-A5B5-2CB61D657FF6}"/>
    <cellStyle name="Entrée 2 2 2 2 2 4 2 8" xfId="26492" xr:uid="{15934F9B-6B52-4E03-99CE-98C98F8FDC74}"/>
    <cellStyle name="Entrée 2 2 2 2 2 4 3" xfId="12579" xr:uid="{00000000-0005-0000-0000-00005E1A0000}"/>
    <cellStyle name="Entrée 2 2 2 2 2 4 3 2" xfId="32565" xr:uid="{48900660-40DA-47FE-B946-BA1C63703CC5}"/>
    <cellStyle name="Entrée 2 2 2 2 2 4 4" xfId="18678" xr:uid="{00000000-0005-0000-0000-00005F1A0000}"/>
    <cellStyle name="Entrée 2 2 2 2 2 4 4 2" xfId="38561" xr:uid="{03264230-2D1E-46F1-9104-14CA0B754E0E}"/>
    <cellStyle name="Entrée 2 2 2 2 2 4 5" xfId="19610" xr:uid="{00000000-0005-0000-0000-0000601A0000}"/>
    <cellStyle name="Entrée 2 2 2 2 2 4 5 2" xfId="39487" xr:uid="{3A1E2268-904C-42FF-8D4D-22AA65F52DFA}"/>
    <cellStyle name="Entrée 2 2 2 2 2 4 6" xfId="11223" xr:uid="{00000000-0005-0000-0000-0000611A0000}"/>
    <cellStyle name="Entrée 2 2 2 2 2 4 6 2" xfId="31219" xr:uid="{405F51BA-14BA-4EE3-8819-7931664C2DFD}"/>
    <cellStyle name="Entrée 2 2 2 2 2 4 7" xfId="23564" xr:uid="{00000000-0005-0000-0000-0000621A0000}"/>
    <cellStyle name="Entrée 2 2 2 2 2 4 7 2" xfId="43427" xr:uid="{093CB1D5-A5B9-4173-B0FD-A412F1A49747}"/>
    <cellStyle name="Entrée 2 2 2 2 2 4 8" xfId="24552" xr:uid="{00000000-0005-0000-0000-0000631A0000}"/>
    <cellStyle name="Entrée 2 2 2 2 2 4 8 2" xfId="44412" xr:uid="{C81ADD4A-2B0D-4D16-9CD0-2B8F3FDB34DD}"/>
    <cellStyle name="Entrée 2 2 2 2 2 4 9" xfId="26491" xr:uid="{BCCC2D6D-77EA-4DEA-8F43-235B935DA341}"/>
    <cellStyle name="Entrée 2 2 2 2 2 5" xfId="4782" xr:uid="{00000000-0005-0000-0000-0000641A0000}"/>
    <cellStyle name="Entrée 2 2 2 2 2 5 2" xfId="12581" xr:uid="{00000000-0005-0000-0000-0000651A0000}"/>
    <cellStyle name="Entrée 2 2 2 2 2 5 2 2" xfId="32567" xr:uid="{083A8C82-2EFC-4D14-893C-326DE0C48ACC}"/>
    <cellStyle name="Entrée 2 2 2 2 2 5 3" xfId="18675" xr:uid="{00000000-0005-0000-0000-0000661A0000}"/>
    <cellStyle name="Entrée 2 2 2 2 2 5 3 2" xfId="38558" xr:uid="{110AD652-94E9-4C66-BF5D-DB14B6C9C6FE}"/>
    <cellStyle name="Entrée 2 2 2 2 2 5 4" xfId="20378" xr:uid="{00000000-0005-0000-0000-0000671A0000}"/>
    <cellStyle name="Entrée 2 2 2 2 2 5 4 2" xfId="40253" xr:uid="{58B96835-FDE4-40BA-9F12-6720F46E7B6B}"/>
    <cellStyle name="Entrée 2 2 2 2 2 5 5" xfId="10258" xr:uid="{00000000-0005-0000-0000-0000681A0000}"/>
    <cellStyle name="Entrée 2 2 2 2 2 5 5 2" xfId="30271" xr:uid="{8A59F2E3-C274-446B-8FCD-0C1AAE9AE1AF}"/>
    <cellStyle name="Entrée 2 2 2 2 2 5 6" xfId="23561" xr:uid="{00000000-0005-0000-0000-0000691A0000}"/>
    <cellStyle name="Entrée 2 2 2 2 2 5 6 2" xfId="43424" xr:uid="{262F6973-6883-4279-886B-154482190D0E}"/>
    <cellStyle name="Entrée 2 2 2 2 2 5 7" xfId="24555" xr:uid="{00000000-0005-0000-0000-00006A1A0000}"/>
    <cellStyle name="Entrée 2 2 2 2 2 5 7 2" xfId="44415" xr:uid="{66F7EB1C-08D9-4169-AFC3-4EBF5374CDC7}"/>
    <cellStyle name="Entrée 2 2 2 2 2 5 8" xfId="26493" xr:uid="{5186294A-04E3-45A6-84BE-48BCD35C5315}"/>
    <cellStyle name="Entrée 2 2 2 2 2 6" xfId="10925" xr:uid="{00000000-0005-0000-0000-00006B1A0000}"/>
    <cellStyle name="Entrée 2 2 2 2 2 6 2" xfId="30922" xr:uid="{199A2BCF-CED8-447B-AE71-ED0115DCE2C9}"/>
    <cellStyle name="Entrée 2 2 2 2 2 7" xfId="3677" xr:uid="{00000000-0005-0000-0000-00006C1A0000}"/>
    <cellStyle name="Entrée 2 2 2 2 3" xfId="4783" xr:uid="{00000000-0005-0000-0000-00006D1A0000}"/>
    <cellStyle name="Entrée 2 2 2 2 3 2" xfId="4784" xr:uid="{00000000-0005-0000-0000-00006E1A0000}"/>
    <cellStyle name="Entrée 2 2 2 2 3 2 2" xfId="12583" xr:uid="{00000000-0005-0000-0000-00006F1A0000}"/>
    <cellStyle name="Entrée 2 2 2 2 3 2 2 2" xfId="32569" xr:uid="{CF7F956D-CDBF-4BEF-B9DF-DF77CD163815}"/>
    <cellStyle name="Entrée 2 2 2 2 3 2 3" xfId="18673" xr:uid="{00000000-0005-0000-0000-0000701A0000}"/>
    <cellStyle name="Entrée 2 2 2 2 3 2 3 2" xfId="38556" xr:uid="{FC434D32-8D79-409D-AF10-43D5D15D3343}"/>
    <cellStyle name="Entrée 2 2 2 2 3 2 4" xfId="8883" xr:uid="{00000000-0005-0000-0000-0000711A0000}"/>
    <cellStyle name="Entrée 2 2 2 2 3 2 4 2" xfId="28916" xr:uid="{631C4623-AAA2-4168-A19D-2C45D71512D6}"/>
    <cellStyle name="Entrée 2 2 2 2 3 2 5" xfId="10655" xr:uid="{00000000-0005-0000-0000-0000721A0000}"/>
    <cellStyle name="Entrée 2 2 2 2 3 2 5 2" xfId="30663" xr:uid="{EF38C8DE-596C-43FF-A98C-35F77DA5F6AE}"/>
    <cellStyle name="Entrée 2 2 2 2 3 2 6" xfId="23558" xr:uid="{00000000-0005-0000-0000-0000731A0000}"/>
    <cellStyle name="Entrée 2 2 2 2 3 2 6 2" xfId="43421" xr:uid="{A8722436-696D-4464-8737-8B9BFCDE7A1C}"/>
    <cellStyle name="Entrée 2 2 2 2 3 2 7" xfId="24558" xr:uid="{00000000-0005-0000-0000-0000741A0000}"/>
    <cellStyle name="Entrée 2 2 2 2 3 2 7 2" xfId="44418" xr:uid="{2223CE28-63AE-45EC-B972-4C25D205DC05}"/>
    <cellStyle name="Entrée 2 2 2 2 3 2 8" xfId="26495" xr:uid="{EFCDBC9D-58AC-446B-AF50-0E988B330F07}"/>
    <cellStyle name="Entrée 2 2 2 2 3 3" xfId="12582" xr:uid="{00000000-0005-0000-0000-0000751A0000}"/>
    <cellStyle name="Entrée 2 2 2 2 3 3 2" xfId="32568" xr:uid="{B5EB5996-C8DE-4C33-947F-5B0360E5357A}"/>
    <cellStyle name="Entrée 2 2 2 2 3 4" xfId="18667" xr:uid="{00000000-0005-0000-0000-0000761A0000}"/>
    <cellStyle name="Entrée 2 2 2 2 3 4 2" xfId="38550" xr:uid="{D83A78EC-B612-4E73-A856-7C127B71B124}"/>
    <cellStyle name="Entrée 2 2 2 2 3 5" xfId="16335" xr:uid="{00000000-0005-0000-0000-0000771A0000}"/>
    <cellStyle name="Entrée 2 2 2 2 3 5 2" xfId="36228" xr:uid="{7285B3BB-2A94-42D6-A841-5735D7BDC72E}"/>
    <cellStyle name="Entrée 2 2 2 2 3 6" xfId="11328" xr:uid="{00000000-0005-0000-0000-0000781A0000}"/>
    <cellStyle name="Entrée 2 2 2 2 3 6 2" xfId="31324" xr:uid="{E68728F1-AD89-4333-8ECB-3CCA63773794}"/>
    <cellStyle name="Entrée 2 2 2 2 3 7" xfId="23557" xr:uid="{00000000-0005-0000-0000-0000791A0000}"/>
    <cellStyle name="Entrée 2 2 2 2 3 7 2" xfId="43420" xr:uid="{B37C3C99-68F6-47C9-ADB5-3DDA9D5471E3}"/>
    <cellStyle name="Entrée 2 2 2 2 3 8" xfId="24562" xr:uid="{00000000-0005-0000-0000-00007A1A0000}"/>
    <cellStyle name="Entrée 2 2 2 2 3 8 2" xfId="44422" xr:uid="{F5E52BC8-47C2-446A-80D6-EC5EF207F85D}"/>
    <cellStyle name="Entrée 2 2 2 2 3 9" xfId="26494" xr:uid="{2ACC3B51-7683-4350-894F-E5AE3610CBBF}"/>
    <cellStyle name="Entrée 2 2 2 2 4" xfId="4785" xr:uid="{00000000-0005-0000-0000-00007B1A0000}"/>
    <cellStyle name="Entrée 2 2 2 2 4 2" xfId="4786" xr:uid="{00000000-0005-0000-0000-00007C1A0000}"/>
    <cellStyle name="Entrée 2 2 2 2 4 2 2" xfId="12585" xr:uid="{00000000-0005-0000-0000-00007D1A0000}"/>
    <cellStyle name="Entrée 2 2 2 2 4 2 2 2" xfId="32571" xr:uid="{9BEC9C34-22D7-43A5-8CE5-4AE4A42450D4}"/>
    <cellStyle name="Entrée 2 2 2 2 4 2 3" xfId="18670" xr:uid="{00000000-0005-0000-0000-00007E1A0000}"/>
    <cellStyle name="Entrée 2 2 2 2 4 2 3 2" xfId="38553" xr:uid="{388927FF-20C1-48F3-8703-13F08A3AC1D6}"/>
    <cellStyle name="Entrée 2 2 2 2 4 2 4" xfId="19472" xr:uid="{00000000-0005-0000-0000-00007F1A0000}"/>
    <cellStyle name="Entrée 2 2 2 2 4 2 4 2" xfId="39350" xr:uid="{9AE858CC-F55D-4B9A-9980-D405953ED3D1}"/>
    <cellStyle name="Entrée 2 2 2 2 4 2 5" xfId="19990" xr:uid="{00000000-0005-0000-0000-0000801A0000}"/>
    <cellStyle name="Entrée 2 2 2 2 4 2 5 2" xfId="39866" xr:uid="{9CAD31DA-1B4D-43AB-AF45-7C7EED4FCA32}"/>
    <cellStyle name="Entrée 2 2 2 2 4 2 6" xfId="23552" xr:uid="{00000000-0005-0000-0000-0000811A0000}"/>
    <cellStyle name="Entrée 2 2 2 2 4 2 6 2" xfId="43415" xr:uid="{48C4B336-DEEA-4FE4-8D53-AFEEBFAD6583}"/>
    <cellStyle name="Entrée 2 2 2 2 4 2 7" xfId="23091" xr:uid="{00000000-0005-0000-0000-0000821A0000}"/>
    <cellStyle name="Entrée 2 2 2 2 4 2 7 2" xfId="42956" xr:uid="{2DDEC9DD-E9FA-4011-9835-5804B3F2AF95}"/>
    <cellStyle name="Entrée 2 2 2 2 4 2 8" xfId="26497" xr:uid="{BC10182F-BE78-4A00-ACFA-A90C70AB786F}"/>
    <cellStyle name="Entrée 2 2 2 2 4 3" xfId="12584" xr:uid="{00000000-0005-0000-0000-0000831A0000}"/>
    <cellStyle name="Entrée 2 2 2 2 4 3 2" xfId="32570" xr:uid="{A91BEC08-8405-49D8-8C0F-C3C0194A2C97}"/>
    <cellStyle name="Entrée 2 2 2 2 4 4" xfId="18669" xr:uid="{00000000-0005-0000-0000-0000841A0000}"/>
    <cellStyle name="Entrée 2 2 2 2 4 4 2" xfId="38552" xr:uid="{BFF6FE3C-A66F-4E3A-BA85-1EC096ADD201}"/>
    <cellStyle name="Entrée 2 2 2 2 4 5" xfId="9548" xr:uid="{00000000-0005-0000-0000-0000851A0000}"/>
    <cellStyle name="Entrée 2 2 2 2 4 5 2" xfId="29574" xr:uid="{4706F047-00E3-472A-9C0D-9B0E1D106771}"/>
    <cellStyle name="Entrée 2 2 2 2 4 6" xfId="14745" xr:uid="{00000000-0005-0000-0000-0000861A0000}"/>
    <cellStyle name="Entrée 2 2 2 2 4 6 2" xfId="34656" xr:uid="{096CAAB6-CF60-4E83-9FAF-90F305EDAA60}"/>
    <cellStyle name="Entrée 2 2 2 2 4 7" xfId="23548" xr:uid="{00000000-0005-0000-0000-0000871A0000}"/>
    <cellStyle name="Entrée 2 2 2 2 4 7 2" xfId="43411" xr:uid="{4FB61994-0B61-4580-92A5-4F12158F9F6B}"/>
    <cellStyle name="Entrée 2 2 2 2 4 8" xfId="23093" xr:uid="{00000000-0005-0000-0000-0000881A0000}"/>
    <cellStyle name="Entrée 2 2 2 2 4 8 2" xfId="42958" xr:uid="{BAA61C1A-C673-4645-904A-F079CBC9C2F6}"/>
    <cellStyle name="Entrée 2 2 2 2 4 9" xfId="26496" xr:uid="{0FD6715F-04FE-4F65-86B5-91DC5EDDFC77}"/>
    <cellStyle name="Entrée 2 2 2 2 5" xfId="4787" xr:uid="{00000000-0005-0000-0000-0000891A0000}"/>
    <cellStyle name="Entrée 2 2 2 2 5 2" xfId="4788" xr:uid="{00000000-0005-0000-0000-00008A1A0000}"/>
    <cellStyle name="Entrée 2 2 2 2 5 2 2" xfId="12587" xr:uid="{00000000-0005-0000-0000-00008B1A0000}"/>
    <cellStyle name="Entrée 2 2 2 2 5 2 2 2" xfId="32573" xr:uid="{50C4127B-C789-4458-AD03-21330B14F6E1}"/>
    <cellStyle name="Entrée 2 2 2 2 5 2 3" xfId="18664" xr:uid="{00000000-0005-0000-0000-00008C1A0000}"/>
    <cellStyle name="Entrée 2 2 2 2 5 2 3 2" xfId="38547" xr:uid="{FB561599-BD65-4C87-8198-5355A356E724}"/>
    <cellStyle name="Entrée 2 2 2 2 5 2 4" xfId="9547" xr:uid="{00000000-0005-0000-0000-00008D1A0000}"/>
    <cellStyle name="Entrée 2 2 2 2 5 2 4 2" xfId="29573" xr:uid="{0639D7A5-FD05-4943-827B-7A75ADC1571C}"/>
    <cellStyle name="Entrée 2 2 2 2 5 2 5" xfId="16429" xr:uid="{00000000-0005-0000-0000-00008E1A0000}"/>
    <cellStyle name="Entrée 2 2 2 2 5 2 5 2" xfId="36322" xr:uid="{F730495D-7437-4580-AABF-111D199EC25A}"/>
    <cellStyle name="Entrée 2 2 2 2 5 2 6" xfId="19175" xr:uid="{00000000-0005-0000-0000-00008F1A0000}"/>
    <cellStyle name="Entrée 2 2 2 2 5 2 6 2" xfId="39053" xr:uid="{B6D0A293-D915-4878-A573-FDB3220A16CA}"/>
    <cellStyle name="Entrée 2 2 2 2 5 2 7" xfId="24565" xr:uid="{00000000-0005-0000-0000-0000901A0000}"/>
    <cellStyle name="Entrée 2 2 2 2 5 2 7 2" xfId="44425" xr:uid="{0A4D599E-CEFC-4059-909A-AA948CEB7593}"/>
    <cellStyle name="Entrée 2 2 2 2 5 2 8" xfId="26499" xr:uid="{4A74FD64-D814-4F51-9755-D1EBED4C7365}"/>
    <cellStyle name="Entrée 2 2 2 2 5 3" xfId="12586" xr:uid="{00000000-0005-0000-0000-0000911A0000}"/>
    <cellStyle name="Entrée 2 2 2 2 5 3 2" xfId="32572" xr:uid="{67D77E21-AE01-43E8-BA12-90829A408D8C}"/>
    <cellStyle name="Entrée 2 2 2 2 5 4" xfId="18659" xr:uid="{00000000-0005-0000-0000-0000921A0000}"/>
    <cellStyle name="Entrée 2 2 2 2 5 4 2" xfId="38542" xr:uid="{39BF6943-1072-4D30-849F-95CCE315FFCC}"/>
    <cellStyle name="Entrée 2 2 2 2 5 5" xfId="9481" xr:uid="{00000000-0005-0000-0000-0000931A0000}"/>
    <cellStyle name="Entrée 2 2 2 2 5 5 2" xfId="29507" xr:uid="{B52B0308-3321-474A-82FF-A009FA21F0A3}"/>
    <cellStyle name="Entrée 2 2 2 2 5 6" xfId="19771" xr:uid="{00000000-0005-0000-0000-0000941A0000}"/>
    <cellStyle name="Entrée 2 2 2 2 5 6 2" xfId="39648" xr:uid="{F14A52FA-94A4-4411-A378-4EDE49A51D8E}"/>
    <cellStyle name="Entrée 2 2 2 2 5 7" xfId="23550" xr:uid="{00000000-0005-0000-0000-0000951A0000}"/>
    <cellStyle name="Entrée 2 2 2 2 5 7 2" xfId="43413" xr:uid="{57225AE7-978E-4DD3-88DA-1529F0B1B701}"/>
    <cellStyle name="Entrée 2 2 2 2 5 8" xfId="24567" xr:uid="{00000000-0005-0000-0000-0000961A0000}"/>
    <cellStyle name="Entrée 2 2 2 2 5 8 2" xfId="44427" xr:uid="{0B5AF3AF-EFB7-425F-9DBF-F138EDF2EDC0}"/>
    <cellStyle name="Entrée 2 2 2 2 5 9" xfId="26498" xr:uid="{1B65C361-937E-417C-B386-C32B1C55CC6A}"/>
    <cellStyle name="Entrée 2 2 2 2 6" xfId="4789" xr:uid="{00000000-0005-0000-0000-0000971A0000}"/>
    <cellStyle name="Entrée 2 2 2 2 6 2" xfId="12588" xr:uid="{00000000-0005-0000-0000-0000981A0000}"/>
    <cellStyle name="Entrée 2 2 2 2 6 2 2" xfId="32574" xr:uid="{7BF2BDEB-C8C8-487E-B248-EDE252895ED2}"/>
    <cellStyle name="Entrée 2 2 2 2 6 3" xfId="18661" xr:uid="{00000000-0005-0000-0000-0000991A0000}"/>
    <cellStyle name="Entrée 2 2 2 2 6 3 2" xfId="38544" xr:uid="{98D30D63-B85F-4B8E-94BC-D8B5A05B9344}"/>
    <cellStyle name="Entrée 2 2 2 2 6 4" xfId="9545" xr:uid="{00000000-0005-0000-0000-00009A1A0000}"/>
    <cellStyle name="Entrée 2 2 2 2 6 4 2" xfId="29571" xr:uid="{C7D4DC42-558B-4B61-819E-ACFB84C5C797}"/>
    <cellStyle name="Entrée 2 2 2 2 6 5" xfId="16856" xr:uid="{00000000-0005-0000-0000-00009B1A0000}"/>
    <cellStyle name="Entrée 2 2 2 2 6 5 2" xfId="36747" xr:uid="{145986B5-665D-43D5-8D9D-59963C9CFB73}"/>
    <cellStyle name="Entrée 2 2 2 2 6 6" xfId="22503" xr:uid="{00000000-0005-0000-0000-00009C1A0000}"/>
    <cellStyle name="Entrée 2 2 2 2 6 6 2" xfId="42375" xr:uid="{2C95C111-CAE6-49AC-A5FA-35411FCFD6A8}"/>
    <cellStyle name="Entrée 2 2 2 2 6 7" xfId="23097" xr:uid="{00000000-0005-0000-0000-00009D1A0000}"/>
    <cellStyle name="Entrée 2 2 2 2 6 7 2" xfId="42962" xr:uid="{1944D4E6-C582-4321-AA6E-05D759340521}"/>
    <cellStyle name="Entrée 2 2 2 2 6 8" xfId="26500" xr:uid="{68865A55-518C-4B56-AC13-F11B83BAF05A}"/>
    <cellStyle name="Entrée 2 2 2 2 7" xfId="10788" xr:uid="{00000000-0005-0000-0000-00009E1A0000}"/>
    <cellStyle name="Entrée 2 2 2 2 7 2" xfId="30788" xr:uid="{C85B8D6E-8BF7-481C-B73D-5768325F38A9}"/>
    <cellStyle name="Entrée 2 2 2 3" xfId="2542" xr:uid="{00000000-0005-0000-0000-00009F1A0000}"/>
    <cellStyle name="Entrée 2 2 2 3 2" xfId="2656" xr:uid="{00000000-0005-0000-0000-0000A01A0000}"/>
    <cellStyle name="Entrée 2 2 2 3 2 2" xfId="4790" xr:uid="{00000000-0005-0000-0000-0000A11A0000}"/>
    <cellStyle name="Entrée 2 2 2 3 2 2 2" xfId="4791" xr:uid="{00000000-0005-0000-0000-0000A21A0000}"/>
    <cellStyle name="Entrée 2 2 2 3 2 2 2 2" xfId="12590" xr:uid="{00000000-0005-0000-0000-0000A31A0000}"/>
    <cellStyle name="Entrée 2 2 2 3 2 2 2 2 2" xfId="32576" xr:uid="{8A523759-ECDD-4E52-8C67-85886D4B114F}"/>
    <cellStyle name="Entrée 2 2 2 3 2 2 2 3" xfId="9011" xr:uid="{00000000-0005-0000-0000-0000A41A0000}"/>
    <cellStyle name="Entrée 2 2 2 3 2 2 2 3 2" xfId="29043" xr:uid="{0920FE44-3231-4AC3-92D5-A086D1B3BDDE}"/>
    <cellStyle name="Entrée 2 2 2 3 2 2 2 4" xfId="16936" xr:uid="{00000000-0005-0000-0000-0000A51A0000}"/>
    <cellStyle name="Entrée 2 2 2 3 2 2 2 4 2" xfId="36827" xr:uid="{8DC23192-C038-4DB7-9548-7F89BCAEC19B}"/>
    <cellStyle name="Entrée 2 2 2 3 2 2 2 5" xfId="10312" xr:uid="{00000000-0005-0000-0000-0000A61A0000}"/>
    <cellStyle name="Entrée 2 2 2 3 2 2 2 5 2" xfId="30325" xr:uid="{85964B56-FAE2-475A-9D99-BDF54920827C}"/>
    <cellStyle name="Entrée 2 2 2 3 2 2 2 6" xfId="18076" xr:uid="{00000000-0005-0000-0000-0000A71A0000}"/>
    <cellStyle name="Entrée 2 2 2 3 2 2 2 6 2" xfId="37961" xr:uid="{67EB76D6-FEA9-4A78-B2DB-044507B1A0AB}"/>
    <cellStyle name="Entrée 2 2 2 3 2 2 2 7" xfId="20306" xr:uid="{00000000-0005-0000-0000-0000A81A0000}"/>
    <cellStyle name="Entrée 2 2 2 3 2 2 2 7 2" xfId="40181" xr:uid="{6898E734-06D8-4058-9579-2B52C19D5616}"/>
    <cellStyle name="Entrée 2 2 2 3 2 2 2 8" xfId="26502" xr:uid="{35A1B461-C903-4A22-8926-85CB2BE12DF0}"/>
    <cellStyle name="Entrée 2 2 2 3 2 2 3" xfId="12589" xr:uid="{00000000-0005-0000-0000-0000A91A0000}"/>
    <cellStyle name="Entrée 2 2 2 3 2 2 3 2" xfId="32575" xr:uid="{21B0C513-17B9-4165-8E39-87E68554D495}"/>
    <cellStyle name="Entrée 2 2 2 3 2 2 4" xfId="10365" xr:uid="{00000000-0005-0000-0000-0000AA1A0000}"/>
    <cellStyle name="Entrée 2 2 2 3 2 2 4 2" xfId="30378" xr:uid="{946A015D-2F05-4E3B-A112-70651D10114D}"/>
    <cellStyle name="Entrée 2 2 2 3 2 2 5" xfId="8934" xr:uid="{00000000-0005-0000-0000-0000AB1A0000}"/>
    <cellStyle name="Entrée 2 2 2 3 2 2 5 2" xfId="28967" xr:uid="{13049666-C309-4EE1-9C3A-7303E8BAE7A0}"/>
    <cellStyle name="Entrée 2 2 2 3 2 2 6" xfId="11537" xr:uid="{00000000-0005-0000-0000-0000AC1A0000}"/>
    <cellStyle name="Entrée 2 2 2 3 2 2 6 2" xfId="31532" xr:uid="{256E9BC0-7D0B-4ABD-99B4-C93ABCD09128}"/>
    <cellStyle name="Entrée 2 2 2 3 2 2 7" xfId="11541" xr:uid="{00000000-0005-0000-0000-0000AD1A0000}"/>
    <cellStyle name="Entrée 2 2 2 3 2 2 7 2" xfId="31536" xr:uid="{5D7E5375-28BB-4D80-A720-C52C561E5613}"/>
    <cellStyle name="Entrée 2 2 2 3 2 2 8" xfId="24162" xr:uid="{00000000-0005-0000-0000-0000AE1A0000}"/>
    <cellStyle name="Entrée 2 2 2 3 2 2 8 2" xfId="44025" xr:uid="{E6FABBAC-7652-420C-A118-BB371221D020}"/>
    <cellStyle name="Entrée 2 2 2 3 2 2 9" xfId="26501" xr:uid="{881DF92C-CB0A-49AA-B019-571726A9704B}"/>
    <cellStyle name="Entrée 2 2 2 3 2 3" xfId="4792" xr:uid="{00000000-0005-0000-0000-0000AF1A0000}"/>
    <cellStyle name="Entrée 2 2 2 3 2 3 2" xfId="4793" xr:uid="{00000000-0005-0000-0000-0000B01A0000}"/>
    <cellStyle name="Entrée 2 2 2 3 2 3 2 2" xfId="12592" xr:uid="{00000000-0005-0000-0000-0000B11A0000}"/>
    <cellStyle name="Entrée 2 2 2 3 2 3 2 2 2" xfId="32578" xr:uid="{4AA1AEA6-8171-489F-AE11-0EA75B434C22}"/>
    <cellStyle name="Entrée 2 2 2 3 2 3 2 3" xfId="10366" xr:uid="{00000000-0005-0000-0000-0000B21A0000}"/>
    <cellStyle name="Entrée 2 2 2 3 2 3 2 3 2" xfId="30379" xr:uid="{7AEE436F-6A37-4647-AD0A-299A0ABC568D}"/>
    <cellStyle name="Entrée 2 2 2 3 2 3 2 4" xfId="11518" xr:uid="{00000000-0005-0000-0000-0000B31A0000}"/>
    <cellStyle name="Entrée 2 2 2 3 2 3 2 4 2" xfId="31513" xr:uid="{E293B465-D716-4669-AE2D-5504D79A7942}"/>
    <cellStyle name="Entrée 2 2 2 3 2 3 2 5" xfId="15946" xr:uid="{00000000-0005-0000-0000-0000B41A0000}"/>
    <cellStyle name="Entrée 2 2 2 3 2 3 2 5 2" xfId="35842" xr:uid="{2956D4DD-B62C-4578-B9A9-8F5612DD87C5}"/>
    <cellStyle name="Entrée 2 2 2 3 2 3 2 6" xfId="22538" xr:uid="{00000000-0005-0000-0000-0000B51A0000}"/>
    <cellStyle name="Entrée 2 2 2 3 2 3 2 6 2" xfId="42410" xr:uid="{1751A698-2B8F-4E6F-9F61-A7A1288261FA}"/>
    <cellStyle name="Entrée 2 2 2 3 2 3 2 7" xfId="24164" xr:uid="{00000000-0005-0000-0000-0000B61A0000}"/>
    <cellStyle name="Entrée 2 2 2 3 2 3 2 7 2" xfId="44027" xr:uid="{E8E983F4-AC42-4231-B48E-E7D093ABD67B}"/>
    <cellStyle name="Entrée 2 2 2 3 2 3 2 8" xfId="26504" xr:uid="{ABFDEDEC-DDB9-4947-AC51-B7DDC6A2C2F4}"/>
    <cellStyle name="Entrée 2 2 2 3 2 3 3" xfId="12591" xr:uid="{00000000-0005-0000-0000-0000B71A0000}"/>
    <cellStyle name="Entrée 2 2 2 3 2 3 3 2" xfId="32577" xr:uid="{DDB22728-BA2B-417A-867F-41D4271F6E28}"/>
    <cellStyle name="Entrée 2 2 2 3 2 3 4" xfId="11549" xr:uid="{00000000-0005-0000-0000-0000B81A0000}"/>
    <cellStyle name="Entrée 2 2 2 3 2 3 4 2" xfId="31544" xr:uid="{862D2039-5D56-48A5-B2B7-9E1DEF010436}"/>
    <cellStyle name="Entrée 2 2 2 3 2 3 5" xfId="19626" xr:uid="{00000000-0005-0000-0000-0000B91A0000}"/>
    <cellStyle name="Entrée 2 2 2 3 2 3 5 2" xfId="39503" xr:uid="{003A6866-AEE2-4ACE-834F-5FCD07CF85E7}"/>
    <cellStyle name="Entrée 2 2 2 3 2 3 6" xfId="9196" xr:uid="{00000000-0005-0000-0000-0000BA1A0000}"/>
    <cellStyle name="Entrée 2 2 2 3 2 3 6 2" xfId="29226" xr:uid="{6B4D92E5-0B14-4A30-BCEE-BA35FBC9339C}"/>
    <cellStyle name="Entrée 2 2 2 3 2 3 7" xfId="19028" xr:uid="{00000000-0005-0000-0000-0000BB1A0000}"/>
    <cellStyle name="Entrée 2 2 2 3 2 3 7 2" xfId="38911" xr:uid="{AC7C2BF7-C2A4-4E9F-BD25-6D2C7FA32A62}"/>
    <cellStyle name="Entrée 2 2 2 3 2 3 8" xfId="24163" xr:uid="{00000000-0005-0000-0000-0000BC1A0000}"/>
    <cellStyle name="Entrée 2 2 2 3 2 3 8 2" xfId="44026" xr:uid="{FC767B46-8751-450E-A161-AE8B9A90A727}"/>
    <cellStyle name="Entrée 2 2 2 3 2 3 9" xfId="26503" xr:uid="{13708CF2-569B-4FA5-B380-5D3335A5E5C0}"/>
    <cellStyle name="Entrée 2 2 2 3 2 4" xfId="4794" xr:uid="{00000000-0005-0000-0000-0000BD1A0000}"/>
    <cellStyle name="Entrée 2 2 2 3 2 4 2" xfId="4795" xr:uid="{00000000-0005-0000-0000-0000BE1A0000}"/>
    <cellStyle name="Entrée 2 2 2 3 2 4 2 2" xfId="12594" xr:uid="{00000000-0005-0000-0000-0000BF1A0000}"/>
    <cellStyle name="Entrée 2 2 2 3 2 4 2 2 2" xfId="32580" xr:uid="{025A9D08-0003-4C29-AB26-3BC2AF7D9059}"/>
    <cellStyle name="Entrée 2 2 2 3 2 4 2 3" xfId="9012" xr:uid="{00000000-0005-0000-0000-0000C01A0000}"/>
    <cellStyle name="Entrée 2 2 2 3 2 4 2 3 2" xfId="29044" xr:uid="{417CF9BF-F498-4D2A-919A-A9F49B4B431D}"/>
    <cellStyle name="Entrée 2 2 2 3 2 4 2 4" xfId="16359" xr:uid="{00000000-0005-0000-0000-0000C11A0000}"/>
    <cellStyle name="Entrée 2 2 2 3 2 4 2 4 2" xfId="36252" xr:uid="{AC971134-F751-42C7-9F32-5A35821A3CC0}"/>
    <cellStyle name="Entrée 2 2 2 3 2 4 2 5" xfId="16768" xr:uid="{00000000-0005-0000-0000-0000C21A0000}"/>
    <cellStyle name="Entrée 2 2 2 3 2 4 2 5 2" xfId="36659" xr:uid="{EBD01933-123C-4068-B3ED-083EA92F8650}"/>
    <cellStyle name="Entrée 2 2 2 3 2 4 2 6" xfId="17255" xr:uid="{00000000-0005-0000-0000-0000C31A0000}"/>
    <cellStyle name="Entrée 2 2 2 3 2 4 2 6 2" xfId="37144" xr:uid="{02DAEFC2-B240-4952-88C3-935D35B77F00}"/>
    <cellStyle name="Entrée 2 2 2 3 2 4 2 7" xfId="23371" xr:uid="{00000000-0005-0000-0000-0000C41A0000}"/>
    <cellStyle name="Entrée 2 2 2 3 2 4 2 7 2" xfId="43235" xr:uid="{F3B03107-761D-495D-8498-0147B9CAC445}"/>
    <cellStyle name="Entrée 2 2 2 3 2 4 2 8" xfId="26506" xr:uid="{028B9B94-5E1D-4BAA-9FE1-02F947C73EF5}"/>
    <cellStyle name="Entrée 2 2 2 3 2 4 3" xfId="12593" xr:uid="{00000000-0005-0000-0000-0000C51A0000}"/>
    <cellStyle name="Entrée 2 2 2 3 2 4 3 2" xfId="32579" xr:uid="{1A5E9890-DB6D-40E5-8512-4632315F843E}"/>
    <cellStyle name="Entrée 2 2 2 3 2 4 4" xfId="10367" xr:uid="{00000000-0005-0000-0000-0000C61A0000}"/>
    <cellStyle name="Entrée 2 2 2 3 2 4 4 2" xfId="30380" xr:uid="{47E6FE7E-E8BF-48E7-AA25-FB4F5634A4EA}"/>
    <cellStyle name="Entrée 2 2 2 3 2 4 5" xfId="16503" xr:uid="{00000000-0005-0000-0000-0000C71A0000}"/>
    <cellStyle name="Entrée 2 2 2 3 2 4 5 2" xfId="36396" xr:uid="{996A1B95-1486-4194-A88C-C647CB4AB74F}"/>
    <cellStyle name="Entrée 2 2 2 3 2 4 6" xfId="18063" xr:uid="{00000000-0005-0000-0000-0000C81A0000}"/>
    <cellStyle name="Entrée 2 2 2 3 2 4 6 2" xfId="37948" xr:uid="{A70D602B-28DE-4D21-B943-F663E3063FFD}"/>
    <cellStyle name="Entrée 2 2 2 3 2 4 7" xfId="12246" xr:uid="{00000000-0005-0000-0000-0000C91A0000}"/>
    <cellStyle name="Entrée 2 2 2 3 2 4 7 2" xfId="32236" xr:uid="{CF485B11-EA94-49AA-B5E8-273631B2D00A}"/>
    <cellStyle name="Entrée 2 2 2 3 2 4 8" xfId="17070" xr:uid="{00000000-0005-0000-0000-0000CA1A0000}"/>
    <cellStyle name="Entrée 2 2 2 3 2 4 8 2" xfId="36961" xr:uid="{26DFFBFF-B3F4-4882-9D34-4313B654E04A}"/>
    <cellStyle name="Entrée 2 2 2 3 2 4 9" xfId="26505" xr:uid="{AD46A68C-3247-45D3-9E21-B6469298AE63}"/>
    <cellStyle name="Entrée 2 2 2 3 2 5" xfId="4796" xr:uid="{00000000-0005-0000-0000-0000CB1A0000}"/>
    <cellStyle name="Entrée 2 2 2 3 2 5 2" xfId="12595" xr:uid="{00000000-0005-0000-0000-0000CC1A0000}"/>
    <cellStyle name="Entrée 2 2 2 3 2 5 2 2" xfId="32581" xr:uid="{0F4B3AFC-544D-4C67-AC1F-4A8C52C1DF86}"/>
    <cellStyle name="Entrée 2 2 2 3 2 5 3" xfId="10368" xr:uid="{00000000-0005-0000-0000-0000CD1A0000}"/>
    <cellStyle name="Entrée 2 2 2 3 2 5 3 2" xfId="30381" xr:uid="{B1C02DF8-1E17-4CCE-A05B-9FEDB0A4C42E}"/>
    <cellStyle name="Entrée 2 2 2 3 2 5 4" xfId="20159" xr:uid="{00000000-0005-0000-0000-0000CE1A0000}"/>
    <cellStyle name="Entrée 2 2 2 3 2 5 4 2" xfId="40035" xr:uid="{70A727E9-440B-4E2C-AB8F-B672AF651AC1}"/>
    <cellStyle name="Entrée 2 2 2 3 2 5 5" xfId="16897" xr:uid="{00000000-0005-0000-0000-0000CF1A0000}"/>
    <cellStyle name="Entrée 2 2 2 3 2 5 5 2" xfId="36788" xr:uid="{764C1A94-F032-4D94-AFA8-F7AA84B0E897}"/>
    <cellStyle name="Entrée 2 2 2 3 2 5 6" xfId="10210" xr:uid="{00000000-0005-0000-0000-0000D01A0000}"/>
    <cellStyle name="Entrée 2 2 2 3 2 5 6 2" xfId="30224" xr:uid="{1E760992-931C-4391-A558-BBD6E6A0FA2D}"/>
    <cellStyle name="Entrée 2 2 2 3 2 5 7" xfId="23059" xr:uid="{00000000-0005-0000-0000-0000D11A0000}"/>
    <cellStyle name="Entrée 2 2 2 3 2 5 7 2" xfId="42924" xr:uid="{58A2AD61-1255-4FA5-BBC0-7517BF5AB4AA}"/>
    <cellStyle name="Entrée 2 2 2 3 2 5 8" xfId="26507" xr:uid="{854E2399-9682-4797-8DA0-470C68605AA2}"/>
    <cellStyle name="Entrée 2 2 2 3 2 6" xfId="10926" xr:uid="{00000000-0005-0000-0000-0000D21A0000}"/>
    <cellStyle name="Entrée 2 2 2 3 2 6 2" xfId="30923" xr:uid="{B2ADEB98-5AA6-4F2C-B90D-754702258349}"/>
    <cellStyle name="Entrée 2 2 2 3 2 7" xfId="3678" xr:uid="{00000000-0005-0000-0000-0000D31A0000}"/>
    <cellStyle name="Entrée 2 2 2 3 3" xfId="4797" xr:uid="{00000000-0005-0000-0000-0000D41A0000}"/>
    <cellStyle name="Entrée 2 2 2 3 3 2" xfId="4798" xr:uid="{00000000-0005-0000-0000-0000D51A0000}"/>
    <cellStyle name="Entrée 2 2 2 3 3 2 2" xfId="12597" xr:uid="{00000000-0005-0000-0000-0000D61A0000}"/>
    <cellStyle name="Entrée 2 2 2 3 3 2 2 2" xfId="32583" xr:uid="{D54F229F-3960-43B8-83DA-162BE5FA811D}"/>
    <cellStyle name="Entrée 2 2 2 3 3 2 3" xfId="10369" xr:uid="{00000000-0005-0000-0000-0000D71A0000}"/>
    <cellStyle name="Entrée 2 2 2 3 3 2 3 2" xfId="30382" xr:uid="{5DB097F5-E9A3-489F-95D0-C8F6F88AB56F}"/>
    <cellStyle name="Entrée 2 2 2 3 3 2 4" xfId="17470" xr:uid="{00000000-0005-0000-0000-0000D81A0000}"/>
    <cellStyle name="Entrée 2 2 2 3 3 2 4 2" xfId="37357" xr:uid="{5AC11EA4-8084-425F-9CA1-23FA9064871F}"/>
    <cellStyle name="Entrée 2 2 2 3 3 2 5" xfId="16724" xr:uid="{00000000-0005-0000-0000-0000D91A0000}"/>
    <cellStyle name="Entrée 2 2 2 3 3 2 5 2" xfId="36615" xr:uid="{1038BE25-0AF2-4BF5-9C69-C05C3C5395E6}"/>
    <cellStyle name="Entrée 2 2 2 3 3 2 6" xfId="21691" xr:uid="{00000000-0005-0000-0000-0000DA1A0000}"/>
    <cellStyle name="Entrée 2 2 2 3 3 2 6 2" xfId="41566" xr:uid="{57F4FFD9-41E0-4374-8C64-8090BC2A2BA0}"/>
    <cellStyle name="Entrée 2 2 2 3 3 2 7" xfId="24166" xr:uid="{00000000-0005-0000-0000-0000DB1A0000}"/>
    <cellStyle name="Entrée 2 2 2 3 3 2 7 2" xfId="44029" xr:uid="{BB39A8A8-A270-46EC-8458-605A0AAD6A62}"/>
    <cellStyle name="Entrée 2 2 2 3 3 2 8" xfId="26509" xr:uid="{79EFDFBD-76F3-4448-B966-53DA104E6D08}"/>
    <cellStyle name="Entrée 2 2 2 3 3 3" xfId="12596" xr:uid="{00000000-0005-0000-0000-0000DC1A0000}"/>
    <cellStyle name="Entrée 2 2 2 3 3 3 2" xfId="32582" xr:uid="{EFEFA0A4-9BA1-4C6D-993A-047BC1BDD76E}"/>
    <cellStyle name="Entrée 2 2 2 3 3 4" xfId="11550" xr:uid="{00000000-0005-0000-0000-0000DD1A0000}"/>
    <cellStyle name="Entrée 2 2 2 3 3 4 2" xfId="31545" xr:uid="{EA1224FC-63F8-48F3-9683-2D37423C6476}"/>
    <cellStyle name="Entrée 2 2 2 3 3 5" xfId="10542" xr:uid="{00000000-0005-0000-0000-0000DE1A0000}"/>
    <cellStyle name="Entrée 2 2 2 3 3 5 2" xfId="30554" xr:uid="{9C8FA86D-8165-4C10-831D-B5071C93A653}"/>
    <cellStyle name="Entrée 2 2 2 3 3 6" xfId="19691" xr:uid="{00000000-0005-0000-0000-0000DF1A0000}"/>
    <cellStyle name="Entrée 2 2 2 3 3 6 2" xfId="39568" xr:uid="{AA910E99-9CC8-4F2B-A305-1D519DCF8E41}"/>
    <cellStyle name="Entrée 2 2 2 3 3 7" xfId="15965" xr:uid="{00000000-0005-0000-0000-0000E01A0000}"/>
    <cellStyle name="Entrée 2 2 2 3 3 7 2" xfId="35861" xr:uid="{A336DAC1-E955-483A-88AB-9E9FFD57CC62}"/>
    <cellStyle name="Entrée 2 2 2 3 3 8" xfId="24165" xr:uid="{00000000-0005-0000-0000-0000E11A0000}"/>
    <cellStyle name="Entrée 2 2 2 3 3 8 2" xfId="44028" xr:uid="{0760B168-8FFE-497F-9663-448355311C41}"/>
    <cellStyle name="Entrée 2 2 2 3 3 9" xfId="26508" xr:uid="{77E2C872-7B82-432C-B934-F3A91AD2DA92}"/>
    <cellStyle name="Entrée 2 2 2 3 4" xfId="4799" xr:uid="{00000000-0005-0000-0000-0000E21A0000}"/>
    <cellStyle name="Entrée 2 2 2 3 4 2" xfId="4800" xr:uid="{00000000-0005-0000-0000-0000E31A0000}"/>
    <cellStyle name="Entrée 2 2 2 3 4 2 2" xfId="12599" xr:uid="{00000000-0005-0000-0000-0000E41A0000}"/>
    <cellStyle name="Entrée 2 2 2 3 4 2 2 2" xfId="32585" xr:uid="{9738BCCD-35DF-4B06-A57B-C278426C2249}"/>
    <cellStyle name="Entrée 2 2 2 3 4 2 3" xfId="16321" xr:uid="{00000000-0005-0000-0000-0000E51A0000}"/>
    <cellStyle name="Entrée 2 2 2 3 4 2 3 2" xfId="36214" xr:uid="{9CBD9B25-57AB-4B0E-9AF8-72E24EC82A27}"/>
    <cellStyle name="Entrée 2 2 2 3 4 2 4" xfId="18017" xr:uid="{00000000-0005-0000-0000-0000E61A0000}"/>
    <cellStyle name="Entrée 2 2 2 3 4 2 4 2" xfId="37902" xr:uid="{657C9185-2B6E-4F22-ACDA-0A229F27EBDB}"/>
    <cellStyle name="Entrée 2 2 2 3 4 2 5" xfId="17867" xr:uid="{00000000-0005-0000-0000-0000E71A0000}"/>
    <cellStyle name="Entrée 2 2 2 3 4 2 5 2" xfId="37752" xr:uid="{05115731-B949-4DFE-8797-E4A361B0F83C}"/>
    <cellStyle name="Entrée 2 2 2 3 4 2 6" xfId="21693" xr:uid="{00000000-0005-0000-0000-0000E81A0000}"/>
    <cellStyle name="Entrée 2 2 2 3 4 2 6 2" xfId="41568" xr:uid="{7C6E41D4-B6E8-4932-AB71-74316366F439}"/>
    <cellStyle name="Entrée 2 2 2 3 4 2 7" xfId="16831" xr:uid="{00000000-0005-0000-0000-0000E91A0000}"/>
    <cellStyle name="Entrée 2 2 2 3 4 2 7 2" xfId="36722" xr:uid="{CCA8E1B1-2D4F-4905-8775-5355F3A6AFDE}"/>
    <cellStyle name="Entrée 2 2 2 3 4 2 8" xfId="26511" xr:uid="{33A4E5AA-A134-422B-9492-D6F9BAD81EDA}"/>
    <cellStyle name="Entrée 2 2 2 3 4 3" xfId="12598" xr:uid="{00000000-0005-0000-0000-0000EA1A0000}"/>
    <cellStyle name="Entrée 2 2 2 3 4 3 2" xfId="32584" xr:uid="{05C4BC48-0BB0-4168-AB29-85C5A9E10656}"/>
    <cellStyle name="Entrée 2 2 2 3 4 4" xfId="10370" xr:uid="{00000000-0005-0000-0000-0000EB1A0000}"/>
    <cellStyle name="Entrée 2 2 2 3 4 4 2" xfId="30383" xr:uid="{3EF82A1A-E808-44B4-8C82-4E4A6B74F361}"/>
    <cellStyle name="Entrée 2 2 2 3 4 5" xfId="11404" xr:uid="{00000000-0005-0000-0000-0000EC1A0000}"/>
    <cellStyle name="Entrée 2 2 2 3 4 5 2" xfId="31399" xr:uid="{39878305-5283-4A57-847C-EF420330CF64}"/>
    <cellStyle name="Entrée 2 2 2 3 4 6" xfId="14819" xr:uid="{00000000-0005-0000-0000-0000ED1A0000}"/>
    <cellStyle name="Entrée 2 2 2 3 4 6 2" xfId="34730" xr:uid="{C97362C9-47F9-4211-8DA2-49D5B454973B}"/>
    <cellStyle name="Entrée 2 2 2 3 4 7" xfId="21692" xr:uid="{00000000-0005-0000-0000-0000EE1A0000}"/>
    <cellStyle name="Entrée 2 2 2 3 4 7 2" xfId="41567" xr:uid="{5B67C01B-1584-494D-AEFA-B4B9C0639298}"/>
    <cellStyle name="Entrée 2 2 2 3 4 8" xfId="24167" xr:uid="{00000000-0005-0000-0000-0000EF1A0000}"/>
    <cellStyle name="Entrée 2 2 2 3 4 8 2" xfId="44030" xr:uid="{E07C41BC-631D-45A5-868E-770D2C9D4A82}"/>
    <cellStyle name="Entrée 2 2 2 3 4 9" xfId="26510" xr:uid="{2E0727E0-5118-4887-9259-9EAEFA720F2C}"/>
    <cellStyle name="Entrée 2 2 2 3 5" xfId="4801" xr:uid="{00000000-0005-0000-0000-0000F01A0000}"/>
    <cellStyle name="Entrée 2 2 2 3 5 2" xfId="4802" xr:uid="{00000000-0005-0000-0000-0000F11A0000}"/>
    <cellStyle name="Entrée 2 2 2 3 5 2 2" xfId="12601" xr:uid="{00000000-0005-0000-0000-0000F21A0000}"/>
    <cellStyle name="Entrée 2 2 2 3 5 2 2 2" xfId="32587" xr:uid="{C96BE82D-A5B7-46A5-95E6-F7AB03DCB55A}"/>
    <cellStyle name="Entrée 2 2 2 3 5 2 3" xfId="16319" xr:uid="{00000000-0005-0000-0000-0000F31A0000}"/>
    <cellStyle name="Entrée 2 2 2 3 5 2 3 2" xfId="36212" xr:uid="{F2CDC931-CD29-4550-B0A3-F0890EBACBB5}"/>
    <cellStyle name="Entrée 2 2 2 3 5 2 4" xfId="16015" xr:uid="{00000000-0005-0000-0000-0000F41A0000}"/>
    <cellStyle name="Entrée 2 2 2 3 5 2 4 2" xfId="35910" xr:uid="{AFE7BA31-BA1D-43AC-994D-E00E16CE1445}"/>
    <cellStyle name="Entrée 2 2 2 3 5 2 5" xfId="12249" xr:uid="{00000000-0005-0000-0000-0000F51A0000}"/>
    <cellStyle name="Entrée 2 2 2 3 5 2 5 2" xfId="32238" xr:uid="{3142CD26-02D2-4155-A2FB-6869C291D8AA}"/>
    <cellStyle name="Entrée 2 2 2 3 5 2 6" xfId="9765" xr:uid="{00000000-0005-0000-0000-0000F61A0000}"/>
    <cellStyle name="Entrée 2 2 2 3 5 2 6 2" xfId="29791" xr:uid="{2ECB1369-1E37-4F90-83A7-2DFB12C6DC3B}"/>
    <cellStyle name="Entrée 2 2 2 3 5 2 7" xfId="18752" xr:uid="{00000000-0005-0000-0000-0000F71A0000}"/>
    <cellStyle name="Entrée 2 2 2 3 5 2 7 2" xfId="38635" xr:uid="{E3537E6F-3620-40D0-ADC6-312E15FDA2F3}"/>
    <cellStyle name="Entrée 2 2 2 3 5 2 8" xfId="26513" xr:uid="{039E385F-8218-4106-906A-2CF80AB8BE1A}"/>
    <cellStyle name="Entrée 2 2 2 3 5 3" xfId="12600" xr:uid="{00000000-0005-0000-0000-0000F81A0000}"/>
    <cellStyle name="Entrée 2 2 2 3 5 3 2" xfId="32586" xr:uid="{ED3A685D-BD5C-4E3F-AE2C-298BB884AA50}"/>
    <cellStyle name="Entrée 2 2 2 3 5 4" xfId="16320" xr:uid="{00000000-0005-0000-0000-0000F91A0000}"/>
    <cellStyle name="Entrée 2 2 2 3 5 4 2" xfId="36213" xr:uid="{53CBCE6C-C865-4750-8CF7-6216B47DDF34}"/>
    <cellStyle name="Entrée 2 2 2 3 5 5" xfId="18381" xr:uid="{00000000-0005-0000-0000-0000FA1A0000}"/>
    <cellStyle name="Entrée 2 2 2 3 5 5 2" xfId="38265" xr:uid="{900383C2-C95D-4631-AA03-85D37C7F811E}"/>
    <cellStyle name="Entrée 2 2 2 3 5 6" xfId="9259" xr:uid="{00000000-0005-0000-0000-0000FB1A0000}"/>
    <cellStyle name="Entrée 2 2 2 3 5 6 2" xfId="29287" xr:uid="{BE45219E-9FFF-4B02-A3C8-5AF63B7184C7}"/>
    <cellStyle name="Entrée 2 2 2 3 5 7" xfId="16764" xr:uid="{00000000-0005-0000-0000-0000FC1A0000}"/>
    <cellStyle name="Entrée 2 2 2 3 5 7 2" xfId="36655" xr:uid="{2E2F4BFE-CD43-455C-9E2A-C1016E637CBC}"/>
    <cellStyle name="Entrée 2 2 2 3 5 8" xfId="22746" xr:uid="{00000000-0005-0000-0000-0000FD1A0000}"/>
    <cellStyle name="Entrée 2 2 2 3 5 8 2" xfId="42617" xr:uid="{B509E9CF-9669-435A-AC57-CC50EFADF8ED}"/>
    <cellStyle name="Entrée 2 2 2 3 5 9" xfId="26512" xr:uid="{563D6F2A-E188-4684-9B65-30A0C20A8F7F}"/>
    <cellStyle name="Entrée 2 2 2 3 6" xfId="4803" xr:uid="{00000000-0005-0000-0000-0000FE1A0000}"/>
    <cellStyle name="Entrée 2 2 2 3 6 2" xfId="12602" xr:uid="{00000000-0005-0000-0000-0000FF1A0000}"/>
    <cellStyle name="Entrée 2 2 2 3 6 2 2" xfId="32588" xr:uid="{38723864-6DC8-4BB2-ACC2-1FCC20141B4F}"/>
    <cellStyle name="Entrée 2 2 2 3 6 3" xfId="16318" xr:uid="{00000000-0005-0000-0000-0000001B0000}"/>
    <cellStyle name="Entrée 2 2 2 3 6 3 2" xfId="36211" xr:uid="{ABECD6A9-9822-47A4-931E-C4EF909FDEB0}"/>
    <cellStyle name="Entrée 2 2 2 3 6 4" xfId="19036" xr:uid="{00000000-0005-0000-0000-0000011B0000}"/>
    <cellStyle name="Entrée 2 2 2 3 6 4 2" xfId="38918" xr:uid="{F49C71AB-3458-4672-92F6-E48C7E70883B}"/>
    <cellStyle name="Entrée 2 2 2 3 6 5" xfId="18384" xr:uid="{00000000-0005-0000-0000-0000021B0000}"/>
    <cellStyle name="Entrée 2 2 2 3 6 5 2" xfId="38268" xr:uid="{8C2A19FD-5B70-4F2B-B2EF-68C62A720540}"/>
    <cellStyle name="Entrée 2 2 2 3 6 6" xfId="21694" xr:uid="{00000000-0005-0000-0000-0000031B0000}"/>
    <cellStyle name="Entrée 2 2 2 3 6 6 2" xfId="41569" xr:uid="{C5CC299E-CD79-4FC6-84E6-ED1B03BE1441}"/>
    <cellStyle name="Entrée 2 2 2 3 6 7" xfId="22747" xr:uid="{00000000-0005-0000-0000-0000041B0000}"/>
    <cellStyle name="Entrée 2 2 2 3 6 7 2" xfId="42618" xr:uid="{9B8ADC72-A7A1-4494-AFBA-CA0A60254ADB}"/>
    <cellStyle name="Entrée 2 2 2 3 6 8" xfId="26514" xr:uid="{7ABC9728-3C15-4769-8FBD-4A11130ADFDB}"/>
    <cellStyle name="Entrée 2 2 2 3 7" xfId="10814" xr:uid="{00000000-0005-0000-0000-0000051B0000}"/>
    <cellStyle name="Entrée 2 2 2 3 7 2" xfId="30813" xr:uid="{8BA611CA-CC37-449F-86EC-954F16F0B644}"/>
    <cellStyle name="Entrée 2 2 2 4" xfId="2564" xr:uid="{00000000-0005-0000-0000-0000061B0000}"/>
    <cellStyle name="Entrée 2 2 2 4 2" xfId="2657" xr:uid="{00000000-0005-0000-0000-0000071B0000}"/>
    <cellStyle name="Entrée 2 2 2 4 2 2" xfId="4804" xr:uid="{00000000-0005-0000-0000-0000081B0000}"/>
    <cellStyle name="Entrée 2 2 2 4 2 2 2" xfId="4805" xr:uid="{00000000-0005-0000-0000-0000091B0000}"/>
    <cellStyle name="Entrée 2 2 2 4 2 2 2 2" xfId="12604" xr:uid="{00000000-0005-0000-0000-00000A1B0000}"/>
    <cellStyle name="Entrée 2 2 2 4 2 2 2 2 2" xfId="32590" xr:uid="{C3BB2E73-9C50-49FC-8F4C-C46DB712AFF4}"/>
    <cellStyle name="Entrée 2 2 2 4 2 2 2 3" xfId="16316" xr:uid="{00000000-0005-0000-0000-00000B1B0000}"/>
    <cellStyle name="Entrée 2 2 2 4 2 2 2 3 2" xfId="36209" xr:uid="{88FCB7FC-2837-43BD-BC9E-D5F49216E977}"/>
    <cellStyle name="Entrée 2 2 2 4 2 2 2 4" xfId="17547" xr:uid="{00000000-0005-0000-0000-00000C1B0000}"/>
    <cellStyle name="Entrée 2 2 2 4 2 2 2 4 2" xfId="37432" xr:uid="{A599445D-CA3B-4D10-A90F-F93E425705AE}"/>
    <cellStyle name="Entrée 2 2 2 4 2 2 2 5" xfId="20056" xr:uid="{00000000-0005-0000-0000-00000D1B0000}"/>
    <cellStyle name="Entrée 2 2 2 4 2 2 2 5 2" xfId="39932" xr:uid="{68504FF3-8F35-4ACB-B9CA-D4ED83F87FFB}"/>
    <cellStyle name="Entrée 2 2 2 4 2 2 2 6" xfId="21696" xr:uid="{00000000-0005-0000-0000-00000E1B0000}"/>
    <cellStyle name="Entrée 2 2 2 4 2 2 2 6 2" xfId="41571" xr:uid="{022E6294-2ED8-42D0-877F-83DF886ABBD4}"/>
    <cellStyle name="Entrée 2 2 2 4 2 2 2 7" xfId="22749" xr:uid="{00000000-0005-0000-0000-00000F1B0000}"/>
    <cellStyle name="Entrée 2 2 2 4 2 2 2 7 2" xfId="42620" xr:uid="{B8F78159-99A4-4904-A6FB-E53FAF6707F2}"/>
    <cellStyle name="Entrée 2 2 2 4 2 2 2 8" xfId="26516" xr:uid="{CA6F324D-6991-4EE0-A034-7FBEA8D9AB18}"/>
    <cellStyle name="Entrée 2 2 2 4 2 2 3" xfId="12603" xr:uid="{00000000-0005-0000-0000-0000101B0000}"/>
    <cellStyle name="Entrée 2 2 2 4 2 2 3 2" xfId="32589" xr:uid="{FF3631A4-6113-4355-948D-CCAE9C964FFB}"/>
    <cellStyle name="Entrée 2 2 2 4 2 2 4" xfId="16317" xr:uid="{00000000-0005-0000-0000-0000111B0000}"/>
    <cellStyle name="Entrée 2 2 2 4 2 2 4 2" xfId="36210" xr:uid="{626B9E46-F8A8-4554-9AFD-0DE03785395B}"/>
    <cellStyle name="Entrée 2 2 2 4 2 2 5" xfId="19037" xr:uid="{00000000-0005-0000-0000-0000121B0000}"/>
    <cellStyle name="Entrée 2 2 2 4 2 2 5 2" xfId="38919" xr:uid="{A07D9778-C44B-40FB-825C-F2CDF5698C35}"/>
    <cellStyle name="Entrée 2 2 2 4 2 2 6" xfId="20057" xr:uid="{00000000-0005-0000-0000-0000131B0000}"/>
    <cellStyle name="Entrée 2 2 2 4 2 2 6 2" xfId="39933" xr:uid="{8E289D98-4D80-4954-B144-6F641E2476F5}"/>
    <cellStyle name="Entrée 2 2 2 4 2 2 7" xfId="21695" xr:uid="{00000000-0005-0000-0000-0000141B0000}"/>
    <cellStyle name="Entrée 2 2 2 4 2 2 7 2" xfId="41570" xr:uid="{47C93D5A-AE86-407B-AC08-636E2BA5F60A}"/>
    <cellStyle name="Entrée 2 2 2 4 2 2 8" xfId="22748" xr:uid="{00000000-0005-0000-0000-0000151B0000}"/>
    <cellStyle name="Entrée 2 2 2 4 2 2 8 2" xfId="42619" xr:uid="{6CF80D28-03E8-43E0-953F-1B79278315FC}"/>
    <cellStyle name="Entrée 2 2 2 4 2 2 9" xfId="26515" xr:uid="{AA48B4C1-34E7-4D92-A34C-A7C5A02B68A1}"/>
    <cellStyle name="Entrée 2 2 2 4 2 3" xfId="4806" xr:uid="{00000000-0005-0000-0000-0000161B0000}"/>
    <cellStyle name="Entrée 2 2 2 4 2 3 2" xfId="4807" xr:uid="{00000000-0005-0000-0000-0000171B0000}"/>
    <cellStyle name="Entrée 2 2 2 4 2 3 2 2" xfId="12606" xr:uid="{00000000-0005-0000-0000-0000181B0000}"/>
    <cellStyle name="Entrée 2 2 2 4 2 3 2 2 2" xfId="32592" xr:uid="{A4AC1D1F-4E5E-49F5-B547-7FC2D5224698}"/>
    <cellStyle name="Entrée 2 2 2 4 2 3 2 3" xfId="16314" xr:uid="{00000000-0005-0000-0000-0000191B0000}"/>
    <cellStyle name="Entrée 2 2 2 4 2 3 2 3 2" xfId="36207" xr:uid="{59DA89DE-8BAE-49FA-8060-D7A5813DC1AC}"/>
    <cellStyle name="Entrée 2 2 2 4 2 3 2 4" xfId="18518" xr:uid="{00000000-0005-0000-0000-00001A1B0000}"/>
    <cellStyle name="Entrée 2 2 2 4 2 3 2 4 2" xfId="38401" xr:uid="{B3DFFA66-D63D-4C0F-9AC8-9BE2C3EEB60C}"/>
    <cellStyle name="Entrée 2 2 2 4 2 3 2 5" xfId="17164" xr:uid="{00000000-0005-0000-0000-00001B1B0000}"/>
    <cellStyle name="Entrée 2 2 2 4 2 3 2 5 2" xfId="37055" xr:uid="{DE0033E0-FC04-4638-B1A8-C55B74E14F8D}"/>
    <cellStyle name="Entrée 2 2 2 4 2 3 2 6" xfId="21698" xr:uid="{00000000-0005-0000-0000-00001C1B0000}"/>
    <cellStyle name="Entrée 2 2 2 4 2 3 2 6 2" xfId="41573" xr:uid="{38DDCE0A-DE39-4FBB-B5DB-1D4FF70FD2B8}"/>
    <cellStyle name="Entrée 2 2 2 4 2 3 2 7" xfId="15317" xr:uid="{00000000-0005-0000-0000-00001D1B0000}"/>
    <cellStyle name="Entrée 2 2 2 4 2 3 2 7 2" xfId="35226" xr:uid="{9BD14482-CA91-43A9-A336-318975439A5A}"/>
    <cellStyle name="Entrée 2 2 2 4 2 3 2 8" xfId="26518" xr:uid="{38D7F604-4156-43B8-AF44-CF52C0C8C0F3}"/>
    <cellStyle name="Entrée 2 2 2 4 2 3 3" xfId="12605" xr:uid="{00000000-0005-0000-0000-00001E1B0000}"/>
    <cellStyle name="Entrée 2 2 2 4 2 3 3 2" xfId="32591" xr:uid="{B434C193-DE85-4C01-AB46-71D0460BB5F6}"/>
    <cellStyle name="Entrée 2 2 2 4 2 3 4" xfId="16315" xr:uid="{00000000-0005-0000-0000-00001F1B0000}"/>
    <cellStyle name="Entrée 2 2 2 4 2 3 4 2" xfId="36208" xr:uid="{81CF2EF7-53D3-44E5-B484-AB8160AC00E5}"/>
    <cellStyle name="Entrée 2 2 2 4 2 3 5" xfId="18354" xr:uid="{00000000-0005-0000-0000-0000201B0000}"/>
    <cellStyle name="Entrée 2 2 2 4 2 3 5 2" xfId="38238" xr:uid="{B8D5CC5D-402B-4D36-9A7A-C1005386F01E}"/>
    <cellStyle name="Entrée 2 2 2 4 2 3 6" xfId="17871" xr:uid="{00000000-0005-0000-0000-0000211B0000}"/>
    <cellStyle name="Entrée 2 2 2 4 2 3 6 2" xfId="37756" xr:uid="{D438649A-80C3-4FE2-9E85-33E9BB652FE4}"/>
    <cellStyle name="Entrée 2 2 2 4 2 3 7" xfId="21697" xr:uid="{00000000-0005-0000-0000-0000221B0000}"/>
    <cellStyle name="Entrée 2 2 2 4 2 3 7 2" xfId="41572" xr:uid="{2B2730F6-A14D-4872-851F-77D70031A1D1}"/>
    <cellStyle name="Entrée 2 2 2 4 2 3 8" xfId="22750" xr:uid="{00000000-0005-0000-0000-0000231B0000}"/>
    <cellStyle name="Entrée 2 2 2 4 2 3 8 2" xfId="42621" xr:uid="{D8024950-F182-4B30-AA1A-6B7595150B9B}"/>
    <cellStyle name="Entrée 2 2 2 4 2 3 9" xfId="26517" xr:uid="{62082BA3-05E3-48DA-8485-2CB6C20E6325}"/>
    <cellStyle name="Entrée 2 2 2 4 2 4" xfId="4808" xr:uid="{00000000-0005-0000-0000-0000241B0000}"/>
    <cellStyle name="Entrée 2 2 2 4 2 4 2" xfId="4809" xr:uid="{00000000-0005-0000-0000-0000251B0000}"/>
    <cellStyle name="Entrée 2 2 2 4 2 4 2 2" xfId="12608" xr:uid="{00000000-0005-0000-0000-0000261B0000}"/>
    <cellStyle name="Entrée 2 2 2 4 2 4 2 2 2" xfId="32594" xr:uid="{BE26AABF-8DFB-4146-9741-6606396B909D}"/>
    <cellStyle name="Entrée 2 2 2 4 2 4 2 3" xfId="16312" xr:uid="{00000000-0005-0000-0000-0000271B0000}"/>
    <cellStyle name="Entrée 2 2 2 4 2 4 2 3 2" xfId="36205" xr:uid="{EAC0BD2B-3CDF-4D07-B78D-087309CEC782}"/>
    <cellStyle name="Entrée 2 2 2 4 2 4 2 4" xfId="18638" xr:uid="{00000000-0005-0000-0000-0000281B0000}"/>
    <cellStyle name="Entrée 2 2 2 4 2 4 2 4 2" xfId="38521" xr:uid="{01838F4C-D75E-4772-9DCA-EDE3147A767F}"/>
    <cellStyle name="Entrée 2 2 2 4 2 4 2 5" xfId="11054" xr:uid="{00000000-0005-0000-0000-0000291B0000}"/>
    <cellStyle name="Entrée 2 2 2 4 2 4 2 5 2" xfId="31050" xr:uid="{8AF30DFF-958A-476C-A969-CFF00E5B436C}"/>
    <cellStyle name="Entrée 2 2 2 4 2 4 2 6" xfId="8919" xr:uid="{00000000-0005-0000-0000-00002A1B0000}"/>
    <cellStyle name="Entrée 2 2 2 4 2 4 2 6 2" xfId="28952" xr:uid="{E8F0B20A-1E6C-4D27-8CD5-49C45F71F63A}"/>
    <cellStyle name="Entrée 2 2 2 4 2 4 2 7" xfId="22939" xr:uid="{00000000-0005-0000-0000-00002B1B0000}"/>
    <cellStyle name="Entrée 2 2 2 4 2 4 2 7 2" xfId="42807" xr:uid="{9739D273-B9B7-4CB7-B07C-E9DDCC496A3A}"/>
    <cellStyle name="Entrée 2 2 2 4 2 4 2 8" xfId="26520" xr:uid="{0881D448-7ABD-462A-8B88-11B02E10449D}"/>
    <cellStyle name="Entrée 2 2 2 4 2 4 3" xfId="12607" xr:uid="{00000000-0005-0000-0000-00002C1B0000}"/>
    <cellStyle name="Entrée 2 2 2 4 2 4 3 2" xfId="32593" xr:uid="{2B1555F6-2C59-4484-9F32-65B9EC97AAA7}"/>
    <cellStyle name="Entrée 2 2 2 4 2 4 4" xfId="16313" xr:uid="{00000000-0005-0000-0000-00002D1B0000}"/>
    <cellStyle name="Entrée 2 2 2 4 2 4 4 2" xfId="36206" xr:uid="{3CEBDCCA-0B72-4FE9-955F-4260B5B5FA31}"/>
    <cellStyle name="Entrée 2 2 2 4 2 4 5" xfId="17156" xr:uid="{00000000-0005-0000-0000-00002E1B0000}"/>
    <cellStyle name="Entrée 2 2 2 4 2 4 5 2" xfId="37047" xr:uid="{35100663-183D-4605-B161-F77808BB8FBB}"/>
    <cellStyle name="Entrée 2 2 2 4 2 4 6" xfId="14820" xr:uid="{00000000-0005-0000-0000-00002F1B0000}"/>
    <cellStyle name="Entrée 2 2 2 4 2 4 6 2" xfId="34731" xr:uid="{0F564C9E-83B7-4430-9478-A41D76879C7F}"/>
    <cellStyle name="Entrée 2 2 2 4 2 4 7" xfId="21699" xr:uid="{00000000-0005-0000-0000-0000301B0000}"/>
    <cellStyle name="Entrée 2 2 2 4 2 4 7 2" xfId="41574" xr:uid="{A56F645A-25C9-4F99-977E-14FF4FEEDB19}"/>
    <cellStyle name="Entrée 2 2 2 4 2 4 8" xfId="22751" xr:uid="{00000000-0005-0000-0000-0000311B0000}"/>
    <cellStyle name="Entrée 2 2 2 4 2 4 8 2" xfId="42622" xr:uid="{21B278A3-CBDE-43B0-B74B-D9D9B508E2DC}"/>
    <cellStyle name="Entrée 2 2 2 4 2 4 9" xfId="26519" xr:uid="{0BAAF28D-A51D-4D53-A19B-F92C0D665B20}"/>
    <cellStyle name="Entrée 2 2 2 4 2 5" xfId="4810" xr:uid="{00000000-0005-0000-0000-0000321B0000}"/>
    <cellStyle name="Entrée 2 2 2 4 2 5 2" xfId="12609" xr:uid="{00000000-0005-0000-0000-0000331B0000}"/>
    <cellStyle name="Entrée 2 2 2 4 2 5 2 2" xfId="32595" xr:uid="{2A0A759D-314E-49E3-8CE2-42BE6C07CC97}"/>
    <cellStyle name="Entrée 2 2 2 4 2 5 3" xfId="16311" xr:uid="{00000000-0005-0000-0000-0000341B0000}"/>
    <cellStyle name="Entrée 2 2 2 4 2 5 3 2" xfId="36204" xr:uid="{99E2A3B3-6AAC-4928-AFB8-C03BCB520140}"/>
    <cellStyle name="Entrée 2 2 2 4 2 5 4" xfId="18635" xr:uid="{00000000-0005-0000-0000-0000351B0000}"/>
    <cellStyle name="Entrée 2 2 2 4 2 5 4 2" xfId="38518" xr:uid="{E23F8C5C-9DD6-455E-B2FA-2472FC464D3F}"/>
    <cellStyle name="Entrée 2 2 2 4 2 5 5" xfId="8777" xr:uid="{00000000-0005-0000-0000-0000361B0000}"/>
    <cellStyle name="Entrée 2 2 2 4 2 5 5 2" xfId="28819" xr:uid="{F577AABA-8D9D-43E2-AA51-B20B7C02AF63}"/>
    <cellStyle name="Entrée 2 2 2 4 2 5 6" xfId="9404" xr:uid="{00000000-0005-0000-0000-0000371B0000}"/>
    <cellStyle name="Entrée 2 2 2 4 2 5 6 2" xfId="29431" xr:uid="{8C427B02-3DFD-4ABA-9291-15EEC7B54918}"/>
    <cellStyle name="Entrée 2 2 2 4 2 5 7" xfId="22940" xr:uid="{00000000-0005-0000-0000-0000381B0000}"/>
    <cellStyle name="Entrée 2 2 2 4 2 5 7 2" xfId="42808" xr:uid="{E6E26AEC-39F8-4F33-92D9-568B0A0FF2EE}"/>
    <cellStyle name="Entrée 2 2 2 4 2 5 8" xfId="26521" xr:uid="{70791A0F-9DBA-488C-91A1-464B6B05C5B9}"/>
    <cellStyle name="Entrée 2 2 2 4 2 6" xfId="10927" xr:uid="{00000000-0005-0000-0000-0000391B0000}"/>
    <cellStyle name="Entrée 2 2 2 4 2 6 2" xfId="30924" xr:uid="{77333D81-E275-43F0-BE4D-18250D812057}"/>
    <cellStyle name="Entrée 2 2 2 4 2 7" xfId="3679" xr:uid="{00000000-0005-0000-0000-00003A1B0000}"/>
    <cellStyle name="Entrée 2 2 2 4 3" xfId="4811" xr:uid="{00000000-0005-0000-0000-00003B1B0000}"/>
    <cellStyle name="Entrée 2 2 2 4 3 2" xfId="4812" xr:uid="{00000000-0005-0000-0000-00003C1B0000}"/>
    <cellStyle name="Entrée 2 2 2 4 3 2 2" xfId="12611" xr:uid="{00000000-0005-0000-0000-00003D1B0000}"/>
    <cellStyle name="Entrée 2 2 2 4 3 2 2 2" xfId="32597" xr:uid="{AA3A35DD-FC52-41DA-A502-060D68A0C940}"/>
    <cellStyle name="Entrée 2 2 2 4 3 2 3" xfId="10372" xr:uid="{00000000-0005-0000-0000-00003E1B0000}"/>
    <cellStyle name="Entrée 2 2 2 4 3 2 3 2" xfId="30385" xr:uid="{07B177AB-EC4F-4CC9-8F7E-E1A900C61D97}"/>
    <cellStyle name="Entrée 2 2 2 4 3 2 4" xfId="18395" xr:uid="{00000000-0005-0000-0000-00003F1B0000}"/>
    <cellStyle name="Entrée 2 2 2 4 3 2 4 2" xfId="38278" xr:uid="{1FAF1179-A4DB-4301-A493-497E4D183D0E}"/>
    <cellStyle name="Entrée 2 2 2 4 3 2 5" xfId="10979" xr:uid="{00000000-0005-0000-0000-0000401B0000}"/>
    <cellStyle name="Entrée 2 2 2 4 3 2 5 2" xfId="30975" xr:uid="{96F4B91F-917C-4949-9105-B61FD0A5CE90}"/>
    <cellStyle name="Entrée 2 2 2 4 3 2 6" xfId="19146" xr:uid="{00000000-0005-0000-0000-0000411B0000}"/>
    <cellStyle name="Entrée 2 2 2 4 3 2 6 2" xfId="39025" xr:uid="{8BB40465-83F1-4404-9B30-2082B7E6FEB1}"/>
    <cellStyle name="Entrée 2 2 2 4 3 2 7" xfId="24169" xr:uid="{00000000-0005-0000-0000-0000421B0000}"/>
    <cellStyle name="Entrée 2 2 2 4 3 2 7 2" xfId="44032" xr:uid="{370CBBEB-78BB-42E5-884B-AE70A4E9DF73}"/>
    <cellStyle name="Entrée 2 2 2 4 3 2 8" xfId="26523" xr:uid="{BCFA504D-BA81-49A0-AA1E-117DAD4B87EC}"/>
    <cellStyle name="Entrée 2 2 2 4 3 3" xfId="12610" xr:uid="{00000000-0005-0000-0000-0000431B0000}"/>
    <cellStyle name="Entrée 2 2 2 4 3 3 2" xfId="32596" xr:uid="{63B2C049-F4DA-4C93-A0B5-E48B3B433A1B}"/>
    <cellStyle name="Entrée 2 2 2 4 3 4" xfId="16310" xr:uid="{00000000-0005-0000-0000-0000441B0000}"/>
    <cellStyle name="Entrée 2 2 2 4 3 4 2" xfId="36203" xr:uid="{2338BDA4-80D6-4DB6-9C96-79D42336C1DD}"/>
    <cellStyle name="Entrée 2 2 2 4 3 5" xfId="20294" xr:uid="{00000000-0005-0000-0000-0000451B0000}"/>
    <cellStyle name="Entrée 2 2 2 4 3 5 2" xfId="40169" xr:uid="{9CF10F38-D62E-40B7-8736-8EB099CA321D}"/>
    <cellStyle name="Entrée 2 2 2 4 3 6" xfId="17744" xr:uid="{00000000-0005-0000-0000-0000461B0000}"/>
    <cellStyle name="Entrée 2 2 2 4 3 6 2" xfId="37629" xr:uid="{2F56309B-09AD-4F42-94AD-78CEFA96235D}"/>
    <cellStyle name="Entrée 2 2 2 4 3 7" xfId="9747" xr:uid="{00000000-0005-0000-0000-0000471B0000}"/>
    <cellStyle name="Entrée 2 2 2 4 3 7 2" xfId="29773" xr:uid="{01DEBA7F-9226-4975-AACD-95AA1423DC0E}"/>
    <cellStyle name="Entrée 2 2 2 4 3 8" xfId="16050" xr:uid="{00000000-0005-0000-0000-0000481B0000}"/>
    <cellStyle name="Entrée 2 2 2 4 3 8 2" xfId="35945" xr:uid="{FEA9D08F-E753-4D69-B906-CFFCDE8B66B3}"/>
    <cellStyle name="Entrée 2 2 2 4 3 9" xfId="26522" xr:uid="{FD483ACD-A9C5-4F84-A669-E541A1D27603}"/>
    <cellStyle name="Entrée 2 2 2 4 4" xfId="4813" xr:uid="{00000000-0005-0000-0000-0000491B0000}"/>
    <cellStyle name="Entrée 2 2 2 4 4 2" xfId="4814" xr:uid="{00000000-0005-0000-0000-00004A1B0000}"/>
    <cellStyle name="Entrée 2 2 2 4 4 2 2" xfId="12613" xr:uid="{00000000-0005-0000-0000-00004B1B0000}"/>
    <cellStyle name="Entrée 2 2 2 4 4 2 2 2" xfId="32599" xr:uid="{984EA25E-5032-4E81-A300-1B8A9C108CEF}"/>
    <cellStyle name="Entrée 2 2 2 4 4 2 3" xfId="11551" xr:uid="{00000000-0005-0000-0000-00004C1B0000}"/>
    <cellStyle name="Entrée 2 2 2 4 4 2 3 2" xfId="31546" xr:uid="{7BECD04B-06A1-4957-A38C-E68CF3ED10C0}"/>
    <cellStyle name="Entrée 2 2 2 4 4 2 4" xfId="15622" xr:uid="{00000000-0005-0000-0000-00004D1B0000}"/>
    <cellStyle name="Entrée 2 2 2 4 4 2 4 2" xfId="35524" xr:uid="{D86A4C73-A565-4B77-9B8E-FF239EC9114D}"/>
    <cellStyle name="Entrée 2 2 2 4 4 2 5" xfId="19204" xr:uid="{00000000-0005-0000-0000-00004E1B0000}"/>
    <cellStyle name="Entrée 2 2 2 4 4 2 5 2" xfId="39082" xr:uid="{41E9ACF7-F5E0-45A5-8307-FDF979DE44CA}"/>
    <cellStyle name="Entrée 2 2 2 4 4 2 6" xfId="9488" xr:uid="{00000000-0005-0000-0000-00004F1B0000}"/>
    <cellStyle name="Entrée 2 2 2 4 4 2 6 2" xfId="29514" xr:uid="{68470AD7-4102-470A-9374-1F149BC6102F}"/>
    <cellStyle name="Entrée 2 2 2 4 4 2 7" xfId="24171" xr:uid="{00000000-0005-0000-0000-0000501B0000}"/>
    <cellStyle name="Entrée 2 2 2 4 4 2 7 2" xfId="44034" xr:uid="{20552D00-C4CE-4A03-93DE-94B6ADEC1E94}"/>
    <cellStyle name="Entrée 2 2 2 4 4 2 8" xfId="26525" xr:uid="{CEB9328E-EEA2-47CC-94A4-9719E20BBFF9}"/>
    <cellStyle name="Entrée 2 2 2 4 4 3" xfId="12612" xr:uid="{00000000-0005-0000-0000-0000511B0000}"/>
    <cellStyle name="Entrée 2 2 2 4 4 3 2" xfId="32598" xr:uid="{A40DE2A9-F0CF-4165-8879-D41644006EC3}"/>
    <cellStyle name="Entrée 2 2 2 4 4 4" xfId="10373" xr:uid="{00000000-0005-0000-0000-0000521B0000}"/>
    <cellStyle name="Entrée 2 2 2 4 4 4 2" xfId="30386" xr:uid="{0F6CAE6D-C1E1-4531-9345-49CC95422A6C}"/>
    <cellStyle name="Entrée 2 2 2 4 4 5" xfId="17512" xr:uid="{00000000-0005-0000-0000-0000531B0000}"/>
    <cellStyle name="Entrée 2 2 2 4 4 5 2" xfId="37397" xr:uid="{3D01C770-E9BE-47A3-897E-A873729A4799}"/>
    <cellStyle name="Entrée 2 2 2 4 4 6" xfId="17475" xr:uid="{00000000-0005-0000-0000-0000541B0000}"/>
    <cellStyle name="Entrée 2 2 2 4 4 6 2" xfId="37362" xr:uid="{7D64BBA5-FA8A-47AF-A063-9592090EFBA8}"/>
    <cellStyle name="Entrée 2 2 2 4 4 7" xfId="13131" xr:uid="{00000000-0005-0000-0000-0000551B0000}"/>
    <cellStyle name="Entrée 2 2 2 4 4 7 2" xfId="33106" xr:uid="{659BC3BD-A7A4-4E1B-8E94-8617DA7BCA35}"/>
    <cellStyle name="Entrée 2 2 2 4 4 8" xfId="24170" xr:uid="{00000000-0005-0000-0000-0000561B0000}"/>
    <cellStyle name="Entrée 2 2 2 4 4 8 2" xfId="44033" xr:uid="{E40AF151-B5C6-45E9-A960-1AE27BFA4641}"/>
    <cellStyle name="Entrée 2 2 2 4 4 9" xfId="26524" xr:uid="{AB64CDFB-5D22-4519-99FC-4A503C546BFA}"/>
    <cellStyle name="Entrée 2 2 2 4 5" xfId="4815" xr:uid="{00000000-0005-0000-0000-0000571B0000}"/>
    <cellStyle name="Entrée 2 2 2 4 5 2" xfId="4816" xr:uid="{00000000-0005-0000-0000-0000581B0000}"/>
    <cellStyle name="Entrée 2 2 2 4 5 2 2" xfId="12615" xr:uid="{00000000-0005-0000-0000-0000591B0000}"/>
    <cellStyle name="Entrée 2 2 2 4 5 2 2 2" xfId="32601" xr:uid="{24F116F9-DEF7-47F9-A09D-3370F421340F}"/>
    <cellStyle name="Entrée 2 2 2 4 5 2 3" xfId="9228" xr:uid="{00000000-0005-0000-0000-00005A1B0000}"/>
    <cellStyle name="Entrée 2 2 2 4 5 2 3 2" xfId="29258" xr:uid="{CB62E45D-3369-41FB-88EB-79A4DDF064C0}"/>
    <cellStyle name="Entrée 2 2 2 4 5 2 4" xfId="15338" xr:uid="{00000000-0005-0000-0000-00005B1B0000}"/>
    <cellStyle name="Entrée 2 2 2 4 5 2 4 2" xfId="35246" xr:uid="{1967ECC2-BF15-49B0-BD75-2C7C09C04E58}"/>
    <cellStyle name="Entrée 2 2 2 4 5 2 5" xfId="17810" xr:uid="{00000000-0005-0000-0000-00005C1B0000}"/>
    <cellStyle name="Entrée 2 2 2 4 5 2 5 2" xfId="37695" xr:uid="{DB6E25D7-F09B-44E0-B749-A99F37839A51}"/>
    <cellStyle name="Entrée 2 2 2 4 5 2 6" xfId="8790" xr:uid="{00000000-0005-0000-0000-00005D1B0000}"/>
    <cellStyle name="Entrée 2 2 2 4 5 2 6 2" xfId="28831" xr:uid="{EAC4A6CC-9E41-48EA-B5C6-2EAA61A6C753}"/>
    <cellStyle name="Entrée 2 2 2 4 5 2 7" xfId="15928" xr:uid="{00000000-0005-0000-0000-00005E1B0000}"/>
    <cellStyle name="Entrée 2 2 2 4 5 2 7 2" xfId="35824" xr:uid="{408E7338-C3C0-4E3E-AF03-D04AD9C75D96}"/>
    <cellStyle name="Entrée 2 2 2 4 5 2 8" xfId="26527" xr:uid="{92AB49D3-BE4F-4924-A0E2-17AC86D70545}"/>
    <cellStyle name="Entrée 2 2 2 4 5 3" xfId="12614" xr:uid="{00000000-0005-0000-0000-00005F1B0000}"/>
    <cellStyle name="Entrée 2 2 2 4 5 3 2" xfId="32600" xr:uid="{DD925944-56DD-4E2D-BF1F-17E73FEAFCA8}"/>
    <cellStyle name="Entrée 2 2 2 4 5 4" xfId="10374" xr:uid="{00000000-0005-0000-0000-0000601B0000}"/>
    <cellStyle name="Entrée 2 2 2 4 5 4 2" xfId="30387" xr:uid="{A8729397-7826-4990-8979-85C82E4B4D2F}"/>
    <cellStyle name="Entrée 2 2 2 4 5 5" xfId="18374" xr:uid="{00000000-0005-0000-0000-0000611B0000}"/>
    <cellStyle name="Entrée 2 2 2 4 5 5 2" xfId="38258" xr:uid="{AE6E9F5D-A047-412A-B31F-11735EBF4892}"/>
    <cellStyle name="Entrée 2 2 2 4 5 6" xfId="17474" xr:uid="{00000000-0005-0000-0000-0000621B0000}"/>
    <cellStyle name="Entrée 2 2 2 4 5 6 2" xfId="37361" xr:uid="{F26CA643-DFD4-4F72-8C84-5A81AC82F33E}"/>
    <cellStyle name="Entrée 2 2 2 4 5 7" xfId="10325" xr:uid="{00000000-0005-0000-0000-0000631B0000}"/>
    <cellStyle name="Entrée 2 2 2 4 5 7 2" xfId="30338" xr:uid="{88828479-0540-4F95-8251-0C83E84FEAEF}"/>
    <cellStyle name="Entrée 2 2 2 4 5 8" xfId="24172" xr:uid="{00000000-0005-0000-0000-0000641B0000}"/>
    <cellStyle name="Entrée 2 2 2 4 5 8 2" xfId="44035" xr:uid="{C34463F2-CE72-46D5-B386-882F71C614A5}"/>
    <cellStyle name="Entrée 2 2 2 4 5 9" xfId="26526" xr:uid="{6D2841F4-665E-4008-9359-95A44B88751F}"/>
    <cellStyle name="Entrée 2 2 2 4 6" xfId="4817" xr:uid="{00000000-0005-0000-0000-0000651B0000}"/>
    <cellStyle name="Entrée 2 2 2 4 6 2" xfId="12616" xr:uid="{00000000-0005-0000-0000-0000661B0000}"/>
    <cellStyle name="Entrée 2 2 2 4 6 2 2" xfId="32602" xr:uid="{67D00F3F-08D2-4C5B-8139-E42B8E4C27C2}"/>
    <cellStyle name="Entrée 2 2 2 4 6 3" xfId="10375" xr:uid="{00000000-0005-0000-0000-0000671B0000}"/>
    <cellStyle name="Entrée 2 2 2 4 6 3 2" xfId="30388" xr:uid="{3710A65C-3FDD-4936-89AF-90729C755557}"/>
    <cellStyle name="Entrée 2 2 2 4 6 4" xfId="18050" xr:uid="{00000000-0005-0000-0000-0000681B0000}"/>
    <cellStyle name="Entrée 2 2 2 4 6 4 2" xfId="37935" xr:uid="{BD0BF89A-28E0-4459-9F5A-452C41D5DB17}"/>
    <cellStyle name="Entrée 2 2 2 4 6 5" xfId="17473" xr:uid="{00000000-0005-0000-0000-0000691B0000}"/>
    <cellStyle name="Entrée 2 2 2 4 6 5 2" xfId="37360" xr:uid="{2A8ECEDC-2F30-4C17-A69B-A79B4398346D}"/>
    <cellStyle name="Entrée 2 2 2 4 6 6" xfId="18550" xr:uid="{00000000-0005-0000-0000-00006A1B0000}"/>
    <cellStyle name="Entrée 2 2 2 4 6 6 2" xfId="38433" xr:uid="{C780C919-3978-42B1-85CF-D5E21C9FBEA9}"/>
    <cellStyle name="Entrée 2 2 2 4 6 7" xfId="24173" xr:uid="{00000000-0005-0000-0000-00006B1B0000}"/>
    <cellStyle name="Entrée 2 2 2 4 6 7 2" xfId="44036" xr:uid="{A42486AF-0E79-41DB-963F-5A38C041CB55}"/>
    <cellStyle name="Entrée 2 2 2 4 6 8" xfId="26528" xr:uid="{33D3B42C-7FA6-45B8-8844-553FC41BBAD2}"/>
    <cellStyle name="Entrée 2 2 2 4 7" xfId="10836" xr:uid="{00000000-0005-0000-0000-00006C1B0000}"/>
    <cellStyle name="Entrée 2 2 2 4 7 2" xfId="30834" xr:uid="{FAC7BA37-6E64-4743-BE14-C67A2164B2CE}"/>
    <cellStyle name="Entrée 2 2 2 5" xfId="2658" xr:uid="{00000000-0005-0000-0000-00006D1B0000}"/>
    <cellStyle name="Entrée 2 2 2 5 2" xfId="4818" xr:uid="{00000000-0005-0000-0000-00006E1B0000}"/>
    <cellStyle name="Entrée 2 2 2 5 2 2" xfId="4819" xr:uid="{00000000-0005-0000-0000-00006F1B0000}"/>
    <cellStyle name="Entrée 2 2 2 5 2 2 2" xfId="12618" xr:uid="{00000000-0005-0000-0000-0000701B0000}"/>
    <cellStyle name="Entrée 2 2 2 5 2 2 2 2" xfId="32604" xr:uid="{BA05E4E2-DFAB-45DF-B676-ADF345E49DA0}"/>
    <cellStyle name="Entrée 2 2 2 5 2 2 3" xfId="9229" xr:uid="{00000000-0005-0000-0000-0000711B0000}"/>
    <cellStyle name="Entrée 2 2 2 5 2 2 3 2" xfId="29259" xr:uid="{942D3018-F867-437E-A45C-A52140CD5F85}"/>
    <cellStyle name="Entrée 2 2 2 5 2 2 4" xfId="18513" xr:uid="{00000000-0005-0000-0000-0000721B0000}"/>
    <cellStyle name="Entrée 2 2 2 5 2 2 4 2" xfId="38396" xr:uid="{972427C9-0D99-4BAF-A12E-E4F39A9A0613}"/>
    <cellStyle name="Entrée 2 2 2 5 2 2 5" xfId="15461" xr:uid="{00000000-0005-0000-0000-0000731B0000}"/>
    <cellStyle name="Entrée 2 2 2 5 2 2 5 2" xfId="35364" xr:uid="{0DC9C195-CEB7-4349-B5D6-0F0D26594612}"/>
    <cellStyle name="Entrée 2 2 2 5 2 2 6" xfId="18770" xr:uid="{00000000-0005-0000-0000-0000741B0000}"/>
    <cellStyle name="Entrée 2 2 2 5 2 2 6 2" xfId="38653" xr:uid="{23B938C4-A751-4C1C-88BD-5BDE66F0375F}"/>
    <cellStyle name="Entrée 2 2 2 5 2 2 7" xfId="22258" xr:uid="{00000000-0005-0000-0000-0000751B0000}"/>
    <cellStyle name="Entrée 2 2 2 5 2 2 7 2" xfId="42133" xr:uid="{5235677D-F383-4EC0-A59E-B39017FEC3F5}"/>
    <cellStyle name="Entrée 2 2 2 5 2 2 8" xfId="26530" xr:uid="{DD2F9A5F-7BF2-4102-A17E-514871ED1F39}"/>
    <cellStyle name="Entrée 2 2 2 5 2 3" xfId="12617" xr:uid="{00000000-0005-0000-0000-0000761B0000}"/>
    <cellStyle name="Entrée 2 2 2 5 2 3 2" xfId="32603" xr:uid="{7B4DC5D0-4DDD-42E3-A7C9-0E09D57893ED}"/>
    <cellStyle name="Entrée 2 2 2 5 2 4" xfId="16309" xr:uid="{00000000-0005-0000-0000-0000771B0000}"/>
    <cellStyle name="Entrée 2 2 2 5 2 4 2" xfId="36202" xr:uid="{81BBAD7A-E8BB-472B-9A78-EEAABAC6A7C5}"/>
    <cellStyle name="Entrée 2 2 2 5 2 5" xfId="18684" xr:uid="{00000000-0005-0000-0000-0000781B0000}"/>
    <cellStyle name="Entrée 2 2 2 5 2 5 2" xfId="38567" xr:uid="{B736F2C2-A5F2-4D8C-B74C-D043AE215B2C}"/>
    <cellStyle name="Entrée 2 2 2 5 2 6" xfId="16896" xr:uid="{00000000-0005-0000-0000-0000791B0000}"/>
    <cellStyle name="Entrée 2 2 2 5 2 6 2" xfId="36787" xr:uid="{D1C5A415-143E-441C-A5C0-C7A502416ED5}"/>
    <cellStyle name="Entrée 2 2 2 5 2 7" xfId="17845" xr:uid="{00000000-0005-0000-0000-00007A1B0000}"/>
    <cellStyle name="Entrée 2 2 2 5 2 7 2" xfId="37730" xr:uid="{9BDE18DE-1488-4EF8-892A-620697D183F4}"/>
    <cellStyle name="Entrée 2 2 2 5 2 8" xfId="22752" xr:uid="{00000000-0005-0000-0000-00007B1B0000}"/>
    <cellStyle name="Entrée 2 2 2 5 2 8 2" xfId="42623" xr:uid="{0D3D2F7F-55E4-4B77-B88E-C67A5BECDE04}"/>
    <cellStyle name="Entrée 2 2 2 5 2 9" xfId="26529" xr:uid="{E06FE8A5-3932-4B87-9D31-E90024058A38}"/>
    <cellStyle name="Entrée 2 2 2 5 3" xfId="4820" xr:uid="{00000000-0005-0000-0000-00007C1B0000}"/>
    <cellStyle name="Entrée 2 2 2 5 3 2" xfId="4821" xr:uid="{00000000-0005-0000-0000-00007D1B0000}"/>
    <cellStyle name="Entrée 2 2 2 5 3 2 2" xfId="12620" xr:uid="{00000000-0005-0000-0000-00007E1B0000}"/>
    <cellStyle name="Entrée 2 2 2 5 3 2 2 2" xfId="32606" xr:uid="{41E04A36-3457-4710-9B3A-069173DE16FB}"/>
    <cellStyle name="Entrée 2 2 2 5 3 2 3" xfId="11552" xr:uid="{00000000-0005-0000-0000-00007F1B0000}"/>
    <cellStyle name="Entrée 2 2 2 5 3 2 3 2" xfId="31547" xr:uid="{25516CD7-20AC-41DA-A12E-F817DA8EAFCF}"/>
    <cellStyle name="Entrée 2 2 2 5 3 2 4" xfId="20363" xr:uid="{00000000-0005-0000-0000-0000801B0000}"/>
    <cellStyle name="Entrée 2 2 2 5 3 2 4 2" xfId="40238" xr:uid="{5C2791CF-9A26-478A-8C62-2D50EC768EAE}"/>
    <cellStyle name="Entrée 2 2 2 5 3 2 5" xfId="17408" xr:uid="{00000000-0005-0000-0000-0000811B0000}"/>
    <cellStyle name="Entrée 2 2 2 5 3 2 5 2" xfId="37296" xr:uid="{DD5F4784-8D94-4520-B126-CD4BF1C4AAF3}"/>
    <cellStyle name="Entrée 2 2 2 5 3 2 6" xfId="21700" xr:uid="{00000000-0005-0000-0000-0000821B0000}"/>
    <cellStyle name="Entrée 2 2 2 5 3 2 6 2" xfId="41575" xr:uid="{1C605DC7-7409-41A1-89AF-48F981ACAF45}"/>
    <cellStyle name="Entrée 2 2 2 5 3 2 7" xfId="24175" xr:uid="{00000000-0005-0000-0000-0000831B0000}"/>
    <cellStyle name="Entrée 2 2 2 5 3 2 7 2" xfId="44038" xr:uid="{3DAB6DF9-B2A1-4775-B887-DD191758F2EF}"/>
    <cellStyle name="Entrée 2 2 2 5 3 2 8" xfId="26532" xr:uid="{DD3A0581-77FA-41F0-8B21-9CC7B95B6B3E}"/>
    <cellStyle name="Entrée 2 2 2 5 3 3" xfId="12619" xr:uid="{00000000-0005-0000-0000-0000841B0000}"/>
    <cellStyle name="Entrée 2 2 2 5 3 3 2" xfId="32605" xr:uid="{D860F1A2-233E-4897-B6F2-DCE6FB8A021F}"/>
    <cellStyle name="Entrée 2 2 2 5 3 4" xfId="10376" xr:uid="{00000000-0005-0000-0000-0000851B0000}"/>
    <cellStyle name="Entrée 2 2 2 5 3 4 2" xfId="30389" xr:uid="{CDFCAEE1-6C19-4E53-A0E6-5E6FA4FF874A}"/>
    <cellStyle name="Entrée 2 2 2 5 3 5" xfId="20359" xr:uid="{00000000-0005-0000-0000-0000861B0000}"/>
    <cellStyle name="Entrée 2 2 2 5 3 5 2" xfId="40234" xr:uid="{928EA5EC-DA23-4F85-BBAF-B613029663E2}"/>
    <cellStyle name="Entrée 2 2 2 5 3 6" xfId="17860" xr:uid="{00000000-0005-0000-0000-0000871B0000}"/>
    <cellStyle name="Entrée 2 2 2 5 3 6 2" xfId="37745" xr:uid="{F0430CCF-DC12-4DB9-8D54-080774C6A4E0}"/>
    <cellStyle name="Entrée 2 2 2 5 3 7" xfId="10995" xr:uid="{00000000-0005-0000-0000-0000881B0000}"/>
    <cellStyle name="Entrée 2 2 2 5 3 7 2" xfId="30991" xr:uid="{A61D7955-9E48-40F8-B5B2-42A782363070}"/>
    <cellStyle name="Entrée 2 2 2 5 3 8" xfId="24174" xr:uid="{00000000-0005-0000-0000-0000891B0000}"/>
    <cellStyle name="Entrée 2 2 2 5 3 8 2" xfId="44037" xr:uid="{D4E0C137-C813-41CC-8B42-272F5B6414C2}"/>
    <cellStyle name="Entrée 2 2 2 5 3 9" xfId="26531" xr:uid="{CD50100F-D71B-440C-9ADE-6E51EF3819EA}"/>
    <cellStyle name="Entrée 2 2 2 5 4" xfId="4822" xr:uid="{00000000-0005-0000-0000-00008A1B0000}"/>
    <cellStyle name="Entrée 2 2 2 5 4 2" xfId="4823" xr:uid="{00000000-0005-0000-0000-00008B1B0000}"/>
    <cellStyle name="Entrée 2 2 2 5 4 2 2" xfId="12622" xr:uid="{00000000-0005-0000-0000-00008C1B0000}"/>
    <cellStyle name="Entrée 2 2 2 5 4 2 2 2" xfId="32608" xr:uid="{0E1AAB76-F511-4DCE-B61B-DF375DFCB7BC}"/>
    <cellStyle name="Entrée 2 2 2 5 4 2 3" xfId="16307" xr:uid="{00000000-0005-0000-0000-00008D1B0000}"/>
    <cellStyle name="Entrée 2 2 2 5 4 2 3 2" xfId="36200" xr:uid="{3C5C51BE-4F47-4A66-A143-B3471EB36D41}"/>
    <cellStyle name="Entrée 2 2 2 5 4 2 4" xfId="20322" xr:uid="{00000000-0005-0000-0000-00008E1B0000}"/>
    <cellStyle name="Entrée 2 2 2 5 4 2 4 2" xfId="40197" xr:uid="{E25BC8EB-FF5B-44CF-BD0D-1DC69E613995}"/>
    <cellStyle name="Entrée 2 2 2 5 4 2 5" xfId="9661" xr:uid="{00000000-0005-0000-0000-00008F1B0000}"/>
    <cellStyle name="Entrée 2 2 2 5 4 2 5 2" xfId="29687" xr:uid="{5D4E8A56-5A31-43F3-80FA-7358E5971AAC}"/>
    <cellStyle name="Entrée 2 2 2 5 4 2 6" xfId="21702" xr:uid="{00000000-0005-0000-0000-0000901B0000}"/>
    <cellStyle name="Entrée 2 2 2 5 4 2 6 2" xfId="41577" xr:uid="{05EDDEEC-78E2-4F00-A91B-95A5D6AC6DFD}"/>
    <cellStyle name="Entrée 2 2 2 5 4 2 7" xfId="8630" xr:uid="{00000000-0005-0000-0000-0000911B0000}"/>
    <cellStyle name="Entrée 2 2 2 5 4 2 7 2" xfId="28682" xr:uid="{82A09F17-0D45-4A56-8E33-FD37D77DAB38}"/>
    <cellStyle name="Entrée 2 2 2 5 4 2 8" xfId="26534" xr:uid="{090E6AC1-D87F-40E2-8154-EE08A5264AFB}"/>
    <cellStyle name="Entrée 2 2 2 5 4 3" xfId="12621" xr:uid="{00000000-0005-0000-0000-0000921B0000}"/>
    <cellStyle name="Entrée 2 2 2 5 4 3 2" xfId="32607" xr:uid="{B285879E-24F5-4EBC-A3FA-8A26B642677A}"/>
    <cellStyle name="Entrée 2 2 2 5 4 4" xfId="16308" xr:uid="{00000000-0005-0000-0000-0000931B0000}"/>
    <cellStyle name="Entrée 2 2 2 5 4 4 2" xfId="36201" xr:uid="{70FD056E-938A-4664-95B9-D19DCE1194BD}"/>
    <cellStyle name="Entrée 2 2 2 5 4 5" xfId="9185" xr:uid="{00000000-0005-0000-0000-0000941B0000}"/>
    <cellStyle name="Entrée 2 2 2 5 4 5 2" xfId="29216" xr:uid="{7C3AFAE1-DB03-4042-AAFE-D6C95292E027}"/>
    <cellStyle name="Entrée 2 2 2 5 4 6" xfId="16138" xr:uid="{00000000-0005-0000-0000-0000951B0000}"/>
    <cellStyle name="Entrée 2 2 2 5 4 6 2" xfId="36032" xr:uid="{018ED40B-3398-4F71-8CD3-D425394D1076}"/>
    <cellStyle name="Entrée 2 2 2 5 4 7" xfId="21701" xr:uid="{00000000-0005-0000-0000-0000961B0000}"/>
    <cellStyle name="Entrée 2 2 2 5 4 7 2" xfId="41576" xr:uid="{6D469386-62BF-4DE3-9119-0BA83DE281D3}"/>
    <cellStyle name="Entrée 2 2 2 5 4 8" xfId="19244" xr:uid="{00000000-0005-0000-0000-0000971B0000}"/>
    <cellStyle name="Entrée 2 2 2 5 4 8 2" xfId="39122" xr:uid="{934CD96A-F32F-4AAD-921D-B8F5978B995F}"/>
    <cellStyle name="Entrée 2 2 2 5 4 9" xfId="26533" xr:uid="{74B36102-59CD-4F3C-A7BA-D0AD6046ECC6}"/>
    <cellStyle name="Entrée 2 2 2 5 5" xfId="4824" xr:uid="{00000000-0005-0000-0000-0000981B0000}"/>
    <cellStyle name="Entrée 2 2 2 5 5 2" xfId="12623" xr:uid="{00000000-0005-0000-0000-0000991B0000}"/>
    <cellStyle name="Entrée 2 2 2 5 5 2 2" xfId="32609" xr:uid="{13798C58-2E40-4420-9283-3C09A47659B3}"/>
    <cellStyle name="Entrée 2 2 2 5 5 3" xfId="16306" xr:uid="{00000000-0005-0000-0000-00009A1B0000}"/>
    <cellStyle name="Entrée 2 2 2 5 5 3 2" xfId="36199" xr:uid="{7A488E40-49DD-47DC-B4A4-C08687BA2E63}"/>
    <cellStyle name="Entrée 2 2 2 5 5 4" xfId="11062" xr:uid="{00000000-0005-0000-0000-00009B1B0000}"/>
    <cellStyle name="Entrée 2 2 2 5 5 4 2" xfId="31058" xr:uid="{1849862E-A6FE-4F61-9BE5-683BD59BF85A}"/>
    <cellStyle name="Entrée 2 2 2 5 5 5" xfId="11249" xr:uid="{00000000-0005-0000-0000-00009C1B0000}"/>
    <cellStyle name="Entrée 2 2 2 5 5 5 2" xfId="31245" xr:uid="{33932810-755F-4224-92F7-72D3E2348EA0}"/>
    <cellStyle name="Entrée 2 2 2 5 5 6" xfId="17600" xr:uid="{00000000-0005-0000-0000-00009D1B0000}"/>
    <cellStyle name="Entrée 2 2 2 5 5 6 2" xfId="37485" xr:uid="{4A162F20-14F2-4793-B3D6-32494F75535C}"/>
    <cellStyle name="Entrée 2 2 2 5 5 7" xfId="18282" xr:uid="{00000000-0005-0000-0000-00009E1B0000}"/>
    <cellStyle name="Entrée 2 2 2 5 5 7 2" xfId="38166" xr:uid="{B49E8A75-20E8-414D-9651-670040F96253}"/>
    <cellStyle name="Entrée 2 2 2 5 5 8" xfId="26535" xr:uid="{F129B2C6-8018-4FA5-B0FA-9892015403E9}"/>
    <cellStyle name="Entrée 2 2 2 5 6" xfId="10928" xr:uid="{00000000-0005-0000-0000-00009F1B0000}"/>
    <cellStyle name="Entrée 2 2 2 5 6 2" xfId="30925" xr:uid="{B28AAF7D-2F91-42EA-B010-2FF99024FA6A}"/>
    <cellStyle name="Entrée 2 2 2 5 7" xfId="3680" xr:uid="{00000000-0005-0000-0000-0000A01B0000}"/>
    <cellStyle name="Entrée 2 2 2 6" xfId="4825" xr:uid="{00000000-0005-0000-0000-0000A11B0000}"/>
    <cellStyle name="Entrée 2 2 2 6 2" xfId="4826" xr:uid="{00000000-0005-0000-0000-0000A21B0000}"/>
    <cellStyle name="Entrée 2 2 2 6 2 2" xfId="12625" xr:uid="{00000000-0005-0000-0000-0000A31B0000}"/>
    <cellStyle name="Entrée 2 2 2 6 2 2 2" xfId="32611" xr:uid="{52AF5DCC-B7EC-49EC-B12C-D51D171B17D2}"/>
    <cellStyle name="Entrée 2 2 2 6 2 3" xfId="10377" xr:uid="{00000000-0005-0000-0000-0000A41B0000}"/>
    <cellStyle name="Entrée 2 2 2 6 2 3 2" xfId="30390" xr:uid="{1BE1CF7F-FDC7-4332-98C8-27B24E29D827}"/>
    <cellStyle name="Entrée 2 2 2 6 2 4" xfId="20354" xr:uid="{00000000-0005-0000-0000-0000A51B0000}"/>
    <cellStyle name="Entrée 2 2 2 6 2 4 2" xfId="40229" xr:uid="{7C4AD549-FD65-41A5-A8BF-94A5B9FD321D}"/>
    <cellStyle name="Entrée 2 2 2 6 2 5" xfId="11011" xr:uid="{00000000-0005-0000-0000-0000A61B0000}"/>
    <cellStyle name="Entrée 2 2 2 6 2 5 2" xfId="31007" xr:uid="{992F3D05-C930-4881-9038-EE80BB17683C}"/>
    <cellStyle name="Entrée 2 2 2 6 2 6" xfId="19847" xr:uid="{00000000-0005-0000-0000-0000A71B0000}"/>
    <cellStyle name="Entrée 2 2 2 6 2 6 2" xfId="39724" xr:uid="{16D2528F-6DD4-444E-864C-0F079A92435E}"/>
    <cellStyle name="Entrée 2 2 2 6 2 7" xfId="24176" xr:uid="{00000000-0005-0000-0000-0000A81B0000}"/>
    <cellStyle name="Entrée 2 2 2 6 2 7 2" xfId="44039" xr:uid="{E2B337CB-DE4A-43E9-8CB0-152E3C34FAC6}"/>
    <cellStyle name="Entrée 2 2 2 6 2 8" xfId="26537" xr:uid="{20BC9512-7730-4CF9-AF27-1AA8119C627F}"/>
    <cellStyle name="Entrée 2 2 2 6 3" xfId="12624" xr:uid="{00000000-0005-0000-0000-0000A91B0000}"/>
    <cellStyle name="Entrée 2 2 2 6 3 2" xfId="32610" xr:uid="{D6BCBFB5-F17F-4F09-B551-FC925A73D702}"/>
    <cellStyle name="Entrée 2 2 2 6 4" xfId="16305" xr:uid="{00000000-0005-0000-0000-0000AA1B0000}"/>
    <cellStyle name="Entrée 2 2 2 6 4 2" xfId="36198" xr:uid="{18A75C19-2B26-41C6-8AF6-D2E3EF106E6C}"/>
    <cellStyle name="Entrée 2 2 2 6 5" xfId="19696" xr:uid="{00000000-0005-0000-0000-0000AB1B0000}"/>
    <cellStyle name="Entrée 2 2 2 6 5 2" xfId="39573" xr:uid="{5B6E39EC-E7DC-4D1E-98CC-9D9E24D9340F}"/>
    <cellStyle name="Entrée 2 2 2 6 6" xfId="8938" xr:uid="{00000000-0005-0000-0000-0000AC1B0000}"/>
    <cellStyle name="Entrée 2 2 2 6 6 2" xfId="28971" xr:uid="{555E96C4-DB40-4C4B-99E5-BF839E88BBC4}"/>
    <cellStyle name="Entrée 2 2 2 6 7" xfId="18893" xr:uid="{00000000-0005-0000-0000-0000AD1B0000}"/>
    <cellStyle name="Entrée 2 2 2 6 7 2" xfId="38776" xr:uid="{92A369FF-9308-456E-977B-E8B9B66574A3}"/>
    <cellStyle name="Entrée 2 2 2 6 8" xfId="18463" xr:uid="{00000000-0005-0000-0000-0000AE1B0000}"/>
    <cellStyle name="Entrée 2 2 2 6 8 2" xfId="38346" xr:uid="{4B3E4B2D-07F4-4A01-B7E8-2E55EDF27712}"/>
    <cellStyle name="Entrée 2 2 2 6 9" xfId="26536" xr:uid="{81CCFF41-AAAE-46AA-B759-E660173703D8}"/>
    <cellStyle name="Entrée 2 2 2 7" xfId="4827" xr:uid="{00000000-0005-0000-0000-0000AF1B0000}"/>
    <cellStyle name="Entrée 2 2 2 7 2" xfId="4828" xr:uid="{00000000-0005-0000-0000-0000B01B0000}"/>
    <cellStyle name="Entrée 2 2 2 7 2 2" xfId="12627" xr:uid="{00000000-0005-0000-0000-0000B11B0000}"/>
    <cellStyle name="Entrée 2 2 2 7 2 2 2" xfId="32613" xr:uid="{A883936C-C0D8-4F4D-9F20-E3C92AC042B5}"/>
    <cellStyle name="Entrée 2 2 2 7 2 3" xfId="10378" xr:uid="{00000000-0005-0000-0000-0000B21B0000}"/>
    <cellStyle name="Entrée 2 2 2 7 2 3 2" xfId="30391" xr:uid="{7A0C7F9E-925D-445E-8BE6-ECDE13DE359B}"/>
    <cellStyle name="Entrée 2 2 2 7 2 4" xfId="18694" xr:uid="{00000000-0005-0000-0000-0000B31B0000}"/>
    <cellStyle name="Entrée 2 2 2 7 2 4 2" xfId="38577" xr:uid="{EC6B8121-3BCB-43E3-B809-FFA85F6E182A}"/>
    <cellStyle name="Entrée 2 2 2 7 2 5" xfId="17269" xr:uid="{00000000-0005-0000-0000-0000B41B0000}"/>
    <cellStyle name="Entrée 2 2 2 7 2 5 2" xfId="37158" xr:uid="{1809EA83-44B8-4F08-AAD2-09D07607C333}"/>
    <cellStyle name="Entrée 2 2 2 7 2 6" xfId="17598" xr:uid="{00000000-0005-0000-0000-0000B51B0000}"/>
    <cellStyle name="Entrée 2 2 2 7 2 6 2" xfId="37483" xr:uid="{A312AA8B-94E0-4441-BD8D-15AC79241ED3}"/>
    <cellStyle name="Entrée 2 2 2 7 2 7" xfId="24177" xr:uid="{00000000-0005-0000-0000-0000B61B0000}"/>
    <cellStyle name="Entrée 2 2 2 7 2 7 2" xfId="44040" xr:uid="{ABC2F707-3DD5-4E22-9E1F-C1B328376BA1}"/>
    <cellStyle name="Entrée 2 2 2 7 2 8" xfId="26539" xr:uid="{FCA8F66F-D8FA-400A-8E6F-16F265DE3ED3}"/>
    <cellStyle name="Entrée 2 2 2 7 3" xfId="12626" xr:uid="{00000000-0005-0000-0000-0000B71B0000}"/>
    <cellStyle name="Entrée 2 2 2 7 3 2" xfId="32612" xr:uid="{03E27C2C-F920-495C-AE8E-DE282BD81262}"/>
    <cellStyle name="Entrée 2 2 2 7 4" xfId="9262" xr:uid="{00000000-0005-0000-0000-0000B81B0000}"/>
    <cellStyle name="Entrée 2 2 2 7 4 2" xfId="29290" xr:uid="{123842AA-032D-4F41-904F-9145A7AEA7C7}"/>
    <cellStyle name="Entrée 2 2 2 7 5" xfId="9900" xr:uid="{00000000-0005-0000-0000-0000B91B0000}"/>
    <cellStyle name="Entrée 2 2 2 7 5 2" xfId="29919" xr:uid="{1239AA56-87E0-4DEF-A19D-8E2987C92EA0}"/>
    <cellStyle name="Entrée 2 2 2 7 6" xfId="15855" xr:uid="{00000000-0005-0000-0000-0000BA1B0000}"/>
    <cellStyle name="Entrée 2 2 2 7 6 2" xfId="35753" xr:uid="{FD0D5B1C-1B3C-429F-9170-6824E1ACDBC0}"/>
    <cellStyle name="Entrée 2 2 2 7 7" xfId="13119" xr:uid="{00000000-0005-0000-0000-0000BB1B0000}"/>
    <cellStyle name="Entrée 2 2 2 7 7 2" xfId="33094" xr:uid="{45E81691-E4CD-4883-A920-004681A697D8}"/>
    <cellStyle name="Entrée 2 2 2 7 8" xfId="11393" xr:uid="{00000000-0005-0000-0000-0000BC1B0000}"/>
    <cellStyle name="Entrée 2 2 2 7 8 2" xfId="31388" xr:uid="{3D8827E2-5A3D-44EB-83CE-CE7B0F08BEF5}"/>
    <cellStyle name="Entrée 2 2 2 7 9" xfId="26538" xr:uid="{90A85600-46C2-4E23-AF0F-CADB8F3F9453}"/>
    <cellStyle name="Entrée 2 2 2 8" xfId="4829" xr:uid="{00000000-0005-0000-0000-0000BD1B0000}"/>
    <cellStyle name="Entrée 2 2 2 8 2" xfId="4830" xr:uid="{00000000-0005-0000-0000-0000BE1B0000}"/>
    <cellStyle name="Entrée 2 2 2 8 2 2" xfId="12629" xr:uid="{00000000-0005-0000-0000-0000BF1B0000}"/>
    <cellStyle name="Entrée 2 2 2 8 2 2 2" xfId="32615" xr:uid="{F0764E41-2ABD-49C0-938E-26CA6409641E}"/>
    <cellStyle name="Entrée 2 2 2 8 2 3" xfId="10380" xr:uid="{00000000-0005-0000-0000-0000C01B0000}"/>
    <cellStyle name="Entrée 2 2 2 8 2 3 2" xfId="30393" xr:uid="{F640C62E-1E6D-4A4A-900E-BCB20ED25799}"/>
    <cellStyle name="Entrée 2 2 2 8 2 4" xfId="9845" xr:uid="{00000000-0005-0000-0000-0000C11B0000}"/>
    <cellStyle name="Entrée 2 2 2 8 2 4 2" xfId="29870" xr:uid="{16EDC70E-AC25-47B5-BFC5-0D6AD27819D9}"/>
    <cellStyle name="Entrée 2 2 2 8 2 5" xfId="20217" xr:uid="{00000000-0005-0000-0000-0000C21B0000}"/>
    <cellStyle name="Entrée 2 2 2 8 2 5 2" xfId="40093" xr:uid="{D6AE0BFD-2AE7-4473-9F65-ED21FADDA3D8}"/>
    <cellStyle name="Entrée 2 2 2 8 2 6" xfId="21703" xr:uid="{00000000-0005-0000-0000-0000C31B0000}"/>
    <cellStyle name="Entrée 2 2 2 8 2 6 2" xfId="41578" xr:uid="{09BCD802-A288-4597-A4A2-483E526E82EE}"/>
    <cellStyle name="Entrée 2 2 2 8 2 7" xfId="23070" xr:uid="{00000000-0005-0000-0000-0000C41B0000}"/>
    <cellStyle name="Entrée 2 2 2 8 2 7 2" xfId="42935" xr:uid="{0A46919C-C1B5-4704-BB56-429991947D9C}"/>
    <cellStyle name="Entrée 2 2 2 8 2 8" xfId="26541" xr:uid="{768C73C0-BC86-4C08-AE16-BB2C4887592A}"/>
    <cellStyle name="Entrée 2 2 2 8 3" xfId="12628" xr:uid="{00000000-0005-0000-0000-0000C51B0000}"/>
    <cellStyle name="Entrée 2 2 2 8 3 2" xfId="32614" xr:uid="{0DD2EB77-75D1-4B44-8874-89BC6D7ABECD}"/>
    <cellStyle name="Entrée 2 2 2 8 4" xfId="10379" xr:uid="{00000000-0005-0000-0000-0000C61B0000}"/>
    <cellStyle name="Entrée 2 2 2 8 4 2" xfId="30392" xr:uid="{FF1D09A2-3511-49C4-9FA8-CBD5EBCE2BB5}"/>
    <cellStyle name="Entrée 2 2 2 8 5" xfId="18376" xr:uid="{00000000-0005-0000-0000-0000C71B0000}"/>
    <cellStyle name="Entrée 2 2 2 8 5 2" xfId="38260" xr:uid="{2B5F5E36-50DA-42D9-8253-D36D568CDD06}"/>
    <cellStyle name="Entrée 2 2 2 8 6" xfId="17770" xr:uid="{00000000-0005-0000-0000-0000C81B0000}"/>
    <cellStyle name="Entrée 2 2 2 8 6 2" xfId="37655" xr:uid="{360CF9CE-9523-4AE3-99DF-CFE43D898337}"/>
    <cellStyle name="Entrée 2 2 2 8 7" xfId="9825" xr:uid="{00000000-0005-0000-0000-0000C91B0000}"/>
    <cellStyle name="Entrée 2 2 2 8 7 2" xfId="29851" xr:uid="{3FDCD7B3-FF24-4661-9438-701B711DCB7E}"/>
    <cellStyle name="Entrée 2 2 2 8 8" xfId="24178" xr:uid="{00000000-0005-0000-0000-0000CA1B0000}"/>
    <cellStyle name="Entrée 2 2 2 8 8 2" xfId="44041" xr:uid="{F13B76B9-0A8E-4D58-8AAB-1A2AEA3438BF}"/>
    <cellStyle name="Entrée 2 2 2 8 9" xfId="26540" xr:uid="{DDCA0E41-F44C-4273-B8BA-12F5F7AB14C4}"/>
    <cellStyle name="Entrée 2 2 2 9" xfId="4831" xr:uid="{00000000-0005-0000-0000-0000CB1B0000}"/>
    <cellStyle name="Entrée 2 2 2 9 2" xfId="12630" xr:uid="{00000000-0005-0000-0000-0000CC1B0000}"/>
    <cellStyle name="Entrée 2 2 2 9 2 2" xfId="32616" xr:uid="{79096D77-CCA0-4442-B9DC-CB303AD6D085}"/>
    <cellStyle name="Entrée 2 2 2 9 3" xfId="10381" xr:uid="{00000000-0005-0000-0000-0000CD1B0000}"/>
    <cellStyle name="Entrée 2 2 2 9 3 2" xfId="30394" xr:uid="{07E59550-57A9-4146-9C6D-9AE4A2418E5B}"/>
    <cellStyle name="Entrée 2 2 2 9 4" xfId="18422" xr:uid="{00000000-0005-0000-0000-0000CE1B0000}"/>
    <cellStyle name="Entrée 2 2 2 9 4 2" xfId="38305" xr:uid="{7B2C946D-5269-41FD-89AF-59AEB7116157}"/>
    <cellStyle name="Entrée 2 2 2 9 5" xfId="16475" xr:uid="{00000000-0005-0000-0000-0000CF1B0000}"/>
    <cellStyle name="Entrée 2 2 2 9 5 2" xfId="36368" xr:uid="{9EA0CEB9-81DD-45EF-B0B5-E7F8DB0E3333}"/>
    <cellStyle name="Entrée 2 2 2 9 6" xfId="11343" xr:uid="{00000000-0005-0000-0000-0000D01B0000}"/>
    <cellStyle name="Entrée 2 2 2 9 6 2" xfId="31339" xr:uid="{ABDDD15F-D8E8-48E0-A27A-943A76EFA3E9}"/>
    <cellStyle name="Entrée 2 2 2 9 7" xfId="24179" xr:uid="{00000000-0005-0000-0000-0000D11B0000}"/>
    <cellStyle name="Entrée 2 2 2 9 7 2" xfId="44042" xr:uid="{D2EE31EB-AC9B-4806-AD4D-1E66B30A54D3}"/>
    <cellStyle name="Entrée 2 2 2 9 8" xfId="26542" xr:uid="{E5011D31-00C2-42B0-B948-FC3AF39C1920}"/>
    <cellStyle name="Entrée 2 2 3" xfId="215" xr:uid="{00000000-0005-0000-0000-0000D21B0000}"/>
    <cellStyle name="Entrée 2 2 3 2" xfId="2659" xr:uid="{00000000-0005-0000-0000-0000D31B0000}"/>
    <cellStyle name="Entrée 2 2 3 2 2" xfId="4832" xr:uid="{00000000-0005-0000-0000-0000D41B0000}"/>
    <cellStyle name="Entrée 2 2 3 2 2 2" xfId="4833" xr:uid="{00000000-0005-0000-0000-0000D51B0000}"/>
    <cellStyle name="Entrée 2 2 3 2 2 2 2" xfId="12632" xr:uid="{00000000-0005-0000-0000-0000D61B0000}"/>
    <cellStyle name="Entrée 2 2 3 2 2 2 2 2" xfId="32618" xr:uid="{FF7F2A7D-D80D-475D-A938-0E3E14302F27}"/>
    <cellStyle name="Entrée 2 2 3 2 2 2 3" xfId="11221" xr:uid="{00000000-0005-0000-0000-0000D71B0000}"/>
    <cellStyle name="Entrée 2 2 3 2 2 2 3 2" xfId="31217" xr:uid="{76C512E9-FE33-4A23-A65A-5259209180E4}"/>
    <cellStyle name="Entrée 2 2 3 2 2 2 4" xfId="17276" xr:uid="{00000000-0005-0000-0000-0000D81B0000}"/>
    <cellStyle name="Entrée 2 2 3 2 2 2 4 2" xfId="37165" xr:uid="{E8EA826E-5CAA-4D28-A140-B87028587B19}"/>
    <cellStyle name="Entrée 2 2 3 2 2 2 5" xfId="18062" xr:uid="{00000000-0005-0000-0000-0000D91B0000}"/>
    <cellStyle name="Entrée 2 2 3 2 2 2 5 2" xfId="37947" xr:uid="{3C55B030-1AEB-424B-96A9-6B579F51185D}"/>
    <cellStyle name="Entrée 2 2 3 2 2 2 6" xfId="18300" xr:uid="{00000000-0005-0000-0000-0000DA1B0000}"/>
    <cellStyle name="Entrée 2 2 3 2 2 2 6 2" xfId="38184" xr:uid="{EAD40AAC-BEAF-4C30-9A22-BFD7DB76CECB}"/>
    <cellStyle name="Entrée 2 2 3 2 2 2 7" xfId="22671" xr:uid="{00000000-0005-0000-0000-0000DB1B0000}"/>
    <cellStyle name="Entrée 2 2 3 2 2 2 7 2" xfId="42542" xr:uid="{72472E91-E590-41EC-B3F3-78933DD66E42}"/>
    <cellStyle name="Entrée 2 2 3 2 2 2 8" xfId="26544" xr:uid="{60EB098C-B3A9-4A71-9693-590EE790CF57}"/>
    <cellStyle name="Entrée 2 2 3 2 2 3" xfId="12631" xr:uid="{00000000-0005-0000-0000-0000DC1B0000}"/>
    <cellStyle name="Entrée 2 2 3 2 2 3 2" xfId="32617" xr:uid="{6B8791EB-0256-439D-9FFC-FC31CDFFF842}"/>
    <cellStyle name="Entrée 2 2 3 2 2 4" xfId="16304" xr:uid="{00000000-0005-0000-0000-0000DD1B0000}"/>
    <cellStyle name="Entrée 2 2 3 2 2 4 2" xfId="36197" xr:uid="{B7AB9CEB-1F15-4655-A90C-426B6AD72B27}"/>
    <cellStyle name="Entrée 2 2 3 2 2 5" xfId="18903" xr:uid="{00000000-0005-0000-0000-0000DE1B0000}"/>
    <cellStyle name="Entrée 2 2 3 2 2 5 2" xfId="38786" xr:uid="{443DCAF4-97D4-4E3F-82CE-100546BE2EAD}"/>
    <cellStyle name="Entrée 2 2 3 2 2 6" xfId="10283" xr:uid="{00000000-0005-0000-0000-0000DF1B0000}"/>
    <cellStyle name="Entrée 2 2 3 2 2 6 2" xfId="30296" xr:uid="{060B60A4-C073-4D34-9611-6C50037429BB}"/>
    <cellStyle name="Entrée 2 2 3 2 2 7" xfId="15522" xr:uid="{00000000-0005-0000-0000-0000E01B0000}"/>
    <cellStyle name="Entrée 2 2 3 2 2 7 2" xfId="35425" xr:uid="{81E21C88-4CDB-427A-B8B2-BA14DEA49E4E}"/>
    <cellStyle name="Entrée 2 2 3 2 2 8" xfId="22753" xr:uid="{00000000-0005-0000-0000-0000E11B0000}"/>
    <cellStyle name="Entrée 2 2 3 2 2 8 2" xfId="42624" xr:uid="{EE81708E-BA09-4B54-9E52-97B1A1332BAE}"/>
    <cellStyle name="Entrée 2 2 3 2 2 9" xfId="26543" xr:uid="{A78EFB87-8D18-48B4-B305-18F8D45CDCF1}"/>
    <cellStyle name="Entrée 2 2 3 2 3" xfId="4834" xr:uid="{00000000-0005-0000-0000-0000E21B0000}"/>
    <cellStyle name="Entrée 2 2 3 2 3 2" xfId="4835" xr:uid="{00000000-0005-0000-0000-0000E31B0000}"/>
    <cellStyle name="Entrée 2 2 3 2 3 2 2" xfId="12634" xr:uid="{00000000-0005-0000-0000-0000E41B0000}"/>
    <cellStyle name="Entrée 2 2 3 2 3 2 2 2" xfId="32620" xr:uid="{FF850514-7D97-454C-992F-B8F3394D9B88}"/>
    <cellStyle name="Entrée 2 2 3 2 3 2 3" xfId="10382" xr:uid="{00000000-0005-0000-0000-0000E51B0000}"/>
    <cellStyle name="Entrée 2 2 3 2 3 2 3 2" xfId="30395" xr:uid="{0EFABD40-5494-4EE5-A190-944F4C0BF1CF}"/>
    <cellStyle name="Entrée 2 2 3 2 3 2 4" xfId="13255" xr:uid="{00000000-0005-0000-0000-0000E61B0000}"/>
    <cellStyle name="Entrée 2 2 3 2 3 2 4 2" xfId="33230" xr:uid="{8700CFD4-552B-4A9E-A5BE-5F4EBB09D3C4}"/>
    <cellStyle name="Entrée 2 2 3 2 3 2 5" xfId="15675" xr:uid="{00000000-0005-0000-0000-0000E71B0000}"/>
    <cellStyle name="Entrée 2 2 3 2 3 2 5 2" xfId="35574" xr:uid="{F4BB91D7-E109-44D2-9B04-91CAE6140EF7}"/>
    <cellStyle name="Entrée 2 2 3 2 3 2 6" xfId="17109" xr:uid="{00000000-0005-0000-0000-0000E81B0000}"/>
    <cellStyle name="Entrée 2 2 3 2 3 2 6 2" xfId="37000" xr:uid="{F65C922E-3547-407B-B3C1-83D90C2646B0}"/>
    <cellStyle name="Entrée 2 2 3 2 3 2 7" xfId="24181" xr:uid="{00000000-0005-0000-0000-0000E91B0000}"/>
    <cellStyle name="Entrée 2 2 3 2 3 2 7 2" xfId="44044" xr:uid="{23169D89-6D9D-468F-B309-592A157144A1}"/>
    <cellStyle name="Entrée 2 2 3 2 3 2 8" xfId="26546" xr:uid="{A94C41ED-AE5B-41B8-B9D0-DBF4F13E32A9}"/>
    <cellStyle name="Entrée 2 2 3 2 3 3" xfId="12633" xr:uid="{00000000-0005-0000-0000-0000EA1B0000}"/>
    <cellStyle name="Entrée 2 2 3 2 3 3 2" xfId="32619" xr:uid="{69E437BD-4DCB-4BBE-9E5E-ACC409C0B629}"/>
    <cellStyle name="Entrée 2 2 3 2 3 4" xfId="11553" xr:uid="{00000000-0005-0000-0000-0000EB1B0000}"/>
    <cellStyle name="Entrée 2 2 3 2 3 4 2" xfId="31548" xr:uid="{2B47744C-A82E-4110-B9CD-EB164B3205CB}"/>
    <cellStyle name="Entrée 2 2 3 2 3 5" xfId="13256" xr:uid="{00000000-0005-0000-0000-0000EC1B0000}"/>
    <cellStyle name="Entrée 2 2 3 2 3 5 2" xfId="33231" xr:uid="{BEDEBA4C-0C1F-4034-9F02-4D8A0FD3C8B7}"/>
    <cellStyle name="Entrée 2 2 3 2 3 6" xfId="17412" xr:uid="{00000000-0005-0000-0000-0000ED1B0000}"/>
    <cellStyle name="Entrée 2 2 3 2 3 6 2" xfId="37300" xr:uid="{AD9053A6-2ACD-4C39-84CB-0842D3F8D099}"/>
    <cellStyle name="Entrée 2 2 3 2 3 7" xfId="19839" xr:uid="{00000000-0005-0000-0000-0000EE1B0000}"/>
    <cellStyle name="Entrée 2 2 3 2 3 7 2" xfId="39716" xr:uid="{4A458DBE-7044-45BE-8740-05D878265ED4}"/>
    <cellStyle name="Entrée 2 2 3 2 3 8" xfId="24180" xr:uid="{00000000-0005-0000-0000-0000EF1B0000}"/>
    <cellStyle name="Entrée 2 2 3 2 3 8 2" xfId="44043" xr:uid="{AD5B5731-3241-4437-9783-A9401FB8F212}"/>
    <cellStyle name="Entrée 2 2 3 2 3 9" xfId="26545" xr:uid="{63E62206-1607-4BE3-A2C5-335FAA4F3F12}"/>
    <cellStyle name="Entrée 2 2 3 2 4" xfId="4836" xr:uid="{00000000-0005-0000-0000-0000F01B0000}"/>
    <cellStyle name="Entrée 2 2 3 2 4 2" xfId="4837" xr:uid="{00000000-0005-0000-0000-0000F11B0000}"/>
    <cellStyle name="Entrée 2 2 3 2 4 2 2" xfId="12636" xr:uid="{00000000-0005-0000-0000-0000F21B0000}"/>
    <cellStyle name="Entrée 2 2 3 2 4 2 2 2" xfId="32622" xr:uid="{9837001A-1D2D-498B-B9E1-76D86CCB78CB}"/>
    <cellStyle name="Entrée 2 2 3 2 4 2 3" xfId="10384" xr:uid="{00000000-0005-0000-0000-0000F31B0000}"/>
    <cellStyle name="Entrée 2 2 3 2 4 2 3 2" xfId="30397" xr:uid="{0768DC45-2C65-4D49-8D5D-2A09CB8DCCFF}"/>
    <cellStyle name="Entrée 2 2 3 2 4 2 4" xfId="18111" xr:uid="{00000000-0005-0000-0000-0000F41B0000}"/>
    <cellStyle name="Entrée 2 2 3 2 4 2 4 2" xfId="37995" xr:uid="{07349CAA-CB76-41EC-B8E5-825B6F7A9227}"/>
    <cellStyle name="Entrée 2 2 3 2 4 2 5" xfId="20157" xr:uid="{00000000-0005-0000-0000-0000F51B0000}"/>
    <cellStyle name="Entrée 2 2 3 2 4 2 5 2" xfId="40033" xr:uid="{18D27409-7A2B-4CC9-A45C-8118E346A796}"/>
    <cellStyle name="Entrée 2 2 3 2 4 2 6" xfId="10776" xr:uid="{00000000-0005-0000-0000-0000F61B0000}"/>
    <cellStyle name="Entrée 2 2 3 2 4 2 6 2" xfId="30777" xr:uid="{9772F2A7-5A6D-4F92-B673-281090C0132C}"/>
    <cellStyle name="Entrée 2 2 3 2 4 2 7" xfId="24183" xr:uid="{00000000-0005-0000-0000-0000F71B0000}"/>
    <cellStyle name="Entrée 2 2 3 2 4 2 7 2" xfId="44046" xr:uid="{56CB547A-1D94-4088-94E5-B751CB800B2E}"/>
    <cellStyle name="Entrée 2 2 3 2 4 2 8" xfId="26548" xr:uid="{F116699D-B227-4B69-941C-13864DC00D0A}"/>
    <cellStyle name="Entrée 2 2 3 2 4 3" xfId="12635" xr:uid="{00000000-0005-0000-0000-0000F81B0000}"/>
    <cellStyle name="Entrée 2 2 3 2 4 3 2" xfId="32621" xr:uid="{2C1FCD92-BDD9-40DE-8686-5D4F0A48E401}"/>
    <cellStyle name="Entrée 2 2 3 2 4 4" xfId="10383" xr:uid="{00000000-0005-0000-0000-0000F91B0000}"/>
    <cellStyle name="Entrée 2 2 3 2 4 4 2" xfId="30396" xr:uid="{C66901BB-4566-4AD1-B776-2A09753BCC5C}"/>
    <cellStyle name="Entrée 2 2 3 2 4 5" xfId="14733" xr:uid="{00000000-0005-0000-0000-0000FA1B0000}"/>
    <cellStyle name="Entrée 2 2 3 2 4 5 2" xfId="34644" xr:uid="{937B010F-EC11-4EEC-9867-708049A65321}"/>
    <cellStyle name="Entrée 2 2 3 2 4 6" xfId="17405" xr:uid="{00000000-0005-0000-0000-0000FB1B0000}"/>
    <cellStyle name="Entrée 2 2 3 2 4 6 2" xfId="37293" xr:uid="{0AE5AA9F-ABC6-4E7A-867D-0CA222882C33}"/>
    <cellStyle name="Entrée 2 2 3 2 4 7" xfId="11254" xr:uid="{00000000-0005-0000-0000-0000FC1B0000}"/>
    <cellStyle name="Entrée 2 2 3 2 4 7 2" xfId="31250" xr:uid="{C81B8E45-EC2B-4CC5-AF1A-E584CE6F63E5}"/>
    <cellStyle name="Entrée 2 2 3 2 4 8" xfId="24182" xr:uid="{00000000-0005-0000-0000-0000FD1B0000}"/>
    <cellStyle name="Entrée 2 2 3 2 4 8 2" xfId="44045" xr:uid="{F2AA6E7B-3384-4DC9-B0F2-F1861A1764C8}"/>
    <cellStyle name="Entrée 2 2 3 2 4 9" xfId="26547" xr:uid="{10C6BBDD-62B0-41EC-AB12-A9A413908820}"/>
    <cellStyle name="Entrée 2 2 3 2 5" xfId="4838" xr:uid="{00000000-0005-0000-0000-0000FE1B0000}"/>
    <cellStyle name="Entrée 2 2 3 2 5 2" xfId="12637" xr:uid="{00000000-0005-0000-0000-0000FF1B0000}"/>
    <cellStyle name="Entrée 2 2 3 2 5 2 2" xfId="32623" xr:uid="{D1DAD3B4-B642-4722-943A-3797E1E1AA27}"/>
    <cellStyle name="Entrée 2 2 3 2 5 3" xfId="11554" xr:uid="{00000000-0005-0000-0000-0000001C0000}"/>
    <cellStyle name="Entrée 2 2 3 2 5 3 2" xfId="31549" xr:uid="{1846315E-0652-449E-8AE4-D21D2E25A732}"/>
    <cellStyle name="Entrée 2 2 3 2 5 4" xfId="16121" xr:uid="{00000000-0005-0000-0000-0000011C0000}"/>
    <cellStyle name="Entrée 2 2 3 2 5 4 2" xfId="36015" xr:uid="{4CDEA77C-64F2-4F3D-8FDE-A864D27D23D2}"/>
    <cellStyle name="Entrée 2 2 3 2 5 5" xfId="15439" xr:uid="{00000000-0005-0000-0000-0000021C0000}"/>
    <cellStyle name="Entrée 2 2 3 2 5 5 2" xfId="35344" xr:uid="{5FFC9AC0-601F-40E6-A4D0-7F0A4CCD5318}"/>
    <cellStyle name="Entrée 2 2 3 2 5 6" xfId="9386" xr:uid="{00000000-0005-0000-0000-0000031C0000}"/>
    <cellStyle name="Entrée 2 2 3 2 5 6 2" xfId="29413" xr:uid="{669BE78C-D33D-46E2-8E9C-E1CBFF69C8D6}"/>
    <cellStyle name="Entrée 2 2 3 2 5 7" xfId="24184" xr:uid="{00000000-0005-0000-0000-0000041C0000}"/>
    <cellStyle name="Entrée 2 2 3 2 5 7 2" xfId="44047" xr:uid="{8304D00F-4EF5-483E-9ACD-C40436A7CF99}"/>
    <cellStyle name="Entrée 2 2 3 2 5 8" xfId="26549" xr:uid="{CC283DF1-8B86-488F-BC28-DD5B92871783}"/>
    <cellStyle name="Entrée 2 2 3 2 6" xfId="10929" xr:uid="{00000000-0005-0000-0000-0000051C0000}"/>
    <cellStyle name="Entrée 2 2 3 2 6 2" xfId="30926" xr:uid="{48479FF4-68A4-4D8F-BBEB-A2F94E73AAD9}"/>
    <cellStyle name="Entrée 2 2 3 2 7" xfId="3681" xr:uid="{00000000-0005-0000-0000-0000061C0000}"/>
    <cellStyle name="Entrée 2 2 3 3" xfId="4839" xr:uid="{00000000-0005-0000-0000-0000071C0000}"/>
    <cellStyle name="Entrée 2 2 3 3 2" xfId="4840" xr:uid="{00000000-0005-0000-0000-0000081C0000}"/>
    <cellStyle name="Entrée 2 2 3 3 2 2" xfId="12639" xr:uid="{00000000-0005-0000-0000-0000091C0000}"/>
    <cellStyle name="Entrée 2 2 3 3 2 2 2" xfId="32625" xr:uid="{C83185F6-4FA2-41A3-9327-E4EC2E91D544}"/>
    <cellStyle name="Entrée 2 2 3 3 2 3" xfId="10386" xr:uid="{00000000-0005-0000-0000-00000A1C0000}"/>
    <cellStyle name="Entrée 2 2 3 3 2 3 2" xfId="30399" xr:uid="{E05BE1D9-59E6-4C55-B5B8-F2B868482497}"/>
    <cellStyle name="Entrée 2 2 3 3 2 4" xfId="17344" xr:uid="{00000000-0005-0000-0000-00000B1C0000}"/>
    <cellStyle name="Entrée 2 2 3 3 2 4 2" xfId="37233" xr:uid="{481A6D6B-6882-442E-BC5C-D6BE38C41C29}"/>
    <cellStyle name="Entrée 2 2 3 3 2 5" xfId="17268" xr:uid="{00000000-0005-0000-0000-00000C1C0000}"/>
    <cellStyle name="Entrée 2 2 3 3 2 5 2" xfId="37157" xr:uid="{EF50AF45-9D12-40C5-9C9F-73925DB4FCD9}"/>
    <cellStyle name="Entrée 2 2 3 3 2 6" xfId="15388" xr:uid="{00000000-0005-0000-0000-00000D1C0000}"/>
    <cellStyle name="Entrée 2 2 3 3 2 6 2" xfId="35296" xr:uid="{40362378-0BB9-40B4-AB19-0C156F99F9C7}"/>
    <cellStyle name="Entrée 2 2 3 3 2 7" xfId="24186" xr:uid="{00000000-0005-0000-0000-00000E1C0000}"/>
    <cellStyle name="Entrée 2 2 3 3 2 7 2" xfId="44049" xr:uid="{DD240F1B-42D2-4A05-94D6-645A33928274}"/>
    <cellStyle name="Entrée 2 2 3 3 2 8" xfId="26551" xr:uid="{4F4D04B5-F8D3-47E3-B1F4-B4BEFE67B11C}"/>
    <cellStyle name="Entrée 2 2 3 3 3" xfId="12638" xr:uid="{00000000-0005-0000-0000-00000F1C0000}"/>
    <cellStyle name="Entrée 2 2 3 3 3 2" xfId="32624" xr:uid="{637B9302-BC28-4EA9-9DB5-DC4A5D83B157}"/>
    <cellStyle name="Entrée 2 2 3 3 4" xfId="10385" xr:uid="{00000000-0005-0000-0000-0000101C0000}"/>
    <cellStyle name="Entrée 2 2 3 3 4 2" xfId="30398" xr:uid="{86119F60-19E6-4725-B002-18E5D796E42E}"/>
    <cellStyle name="Entrée 2 2 3 3 5" xfId="9485" xr:uid="{00000000-0005-0000-0000-0000111C0000}"/>
    <cellStyle name="Entrée 2 2 3 3 5 2" xfId="29511" xr:uid="{02A4A163-2109-4384-9294-AE3E54A80060}"/>
    <cellStyle name="Entrée 2 2 3 3 6" xfId="20282" xr:uid="{00000000-0005-0000-0000-0000121C0000}"/>
    <cellStyle name="Entrée 2 2 3 3 6 2" xfId="40158" xr:uid="{1D56B2B5-BF72-4958-8906-8FC0C351DA98}"/>
    <cellStyle name="Entrée 2 2 3 3 7" xfId="17093" xr:uid="{00000000-0005-0000-0000-0000131C0000}"/>
    <cellStyle name="Entrée 2 2 3 3 7 2" xfId="36984" xr:uid="{080A74BE-2801-4BA2-9173-43ADE2DD8173}"/>
    <cellStyle name="Entrée 2 2 3 3 8" xfId="24185" xr:uid="{00000000-0005-0000-0000-0000141C0000}"/>
    <cellStyle name="Entrée 2 2 3 3 8 2" xfId="44048" xr:uid="{2898158F-F407-4C84-8C49-04D9CB425F8F}"/>
    <cellStyle name="Entrée 2 2 3 3 9" xfId="26550" xr:uid="{A462CD42-E5AE-4E84-8A6E-439741F540F5}"/>
    <cellStyle name="Entrée 2 2 3 4" xfId="4841" xr:uid="{00000000-0005-0000-0000-0000151C0000}"/>
    <cellStyle name="Entrée 2 2 3 4 2" xfId="4842" xr:uid="{00000000-0005-0000-0000-0000161C0000}"/>
    <cellStyle name="Entrée 2 2 3 4 2 2" xfId="12641" xr:uid="{00000000-0005-0000-0000-0000171C0000}"/>
    <cellStyle name="Entrée 2 2 3 4 2 2 2" xfId="32627" xr:uid="{6F3E31C5-12EE-4296-A948-1A78029DBDB3}"/>
    <cellStyle name="Entrée 2 2 3 4 2 3" xfId="10387" xr:uid="{00000000-0005-0000-0000-0000181C0000}"/>
    <cellStyle name="Entrée 2 2 3 4 2 3 2" xfId="30400" xr:uid="{C5366DEC-80AA-490C-8280-924363E689B2}"/>
    <cellStyle name="Entrée 2 2 3 4 2 4" xfId="11050" xr:uid="{00000000-0005-0000-0000-0000191C0000}"/>
    <cellStyle name="Entrée 2 2 3 4 2 4 2" xfId="31046" xr:uid="{A35E86A2-44FE-4643-91AA-ADB7E5368821}"/>
    <cellStyle name="Entrée 2 2 3 4 2 5" xfId="11395" xr:uid="{00000000-0005-0000-0000-00001A1C0000}"/>
    <cellStyle name="Entrée 2 2 3 4 2 5 2" xfId="31390" xr:uid="{BF683917-F4B3-4977-B80B-C6E10C36312A}"/>
    <cellStyle name="Entrée 2 2 3 4 2 6" xfId="16670" xr:uid="{00000000-0005-0000-0000-00001B1C0000}"/>
    <cellStyle name="Entrée 2 2 3 4 2 6 2" xfId="36562" xr:uid="{94F981DB-2EC9-473B-A5E4-27D99AA25DD2}"/>
    <cellStyle name="Entrée 2 2 3 4 2 7" xfId="24187" xr:uid="{00000000-0005-0000-0000-00001C1C0000}"/>
    <cellStyle name="Entrée 2 2 3 4 2 7 2" xfId="44050" xr:uid="{5039DC8D-0C64-4AD1-8C49-E94AD11A7EB5}"/>
    <cellStyle name="Entrée 2 2 3 4 2 8" xfId="26553" xr:uid="{1EEAA6BF-0948-49D1-8047-4AD6CDB93F96}"/>
    <cellStyle name="Entrée 2 2 3 4 3" xfId="12640" xr:uid="{00000000-0005-0000-0000-00001D1C0000}"/>
    <cellStyle name="Entrée 2 2 3 4 3 2" xfId="32626" xr:uid="{959F5E80-7F92-4ABA-AB49-81D471751D81}"/>
    <cellStyle name="Entrée 2 2 3 4 4" xfId="9281" xr:uid="{00000000-0005-0000-0000-00001E1C0000}"/>
    <cellStyle name="Entrée 2 2 3 4 4 2" xfId="29308" xr:uid="{51FFCC61-2EC8-4977-B20F-E1EDEF19EA6A}"/>
    <cellStyle name="Entrée 2 2 3 4 5" xfId="17691" xr:uid="{00000000-0005-0000-0000-00001F1C0000}"/>
    <cellStyle name="Entrée 2 2 3 4 5 2" xfId="37576" xr:uid="{18705B81-2931-49CB-B2C6-AD855BEAD499}"/>
    <cellStyle name="Entrée 2 2 3 4 6" xfId="17799" xr:uid="{00000000-0005-0000-0000-0000201C0000}"/>
    <cellStyle name="Entrée 2 2 3 4 6 2" xfId="37684" xr:uid="{94D11B7F-F9A8-493A-B8FD-A85C3BF93888}"/>
    <cellStyle name="Entrée 2 2 3 4 7" xfId="8695" xr:uid="{00000000-0005-0000-0000-0000211C0000}"/>
    <cellStyle name="Entrée 2 2 3 4 7 2" xfId="28746" xr:uid="{A1F80016-15CD-4237-8EC9-DCBD11B27238}"/>
    <cellStyle name="Entrée 2 2 3 4 8" xfId="22267" xr:uid="{00000000-0005-0000-0000-0000221C0000}"/>
    <cellStyle name="Entrée 2 2 3 4 8 2" xfId="42142" xr:uid="{F65C1701-A131-4BDF-BD82-189C6991D388}"/>
    <cellStyle name="Entrée 2 2 3 4 9" xfId="26552" xr:uid="{AFA72B58-F449-416E-A95C-210BF20B5567}"/>
    <cellStyle name="Entrée 2 2 3 5" xfId="4843" xr:uid="{00000000-0005-0000-0000-0000231C0000}"/>
    <cellStyle name="Entrée 2 2 3 5 2" xfId="4844" xr:uid="{00000000-0005-0000-0000-0000241C0000}"/>
    <cellStyle name="Entrée 2 2 3 5 2 2" xfId="12643" xr:uid="{00000000-0005-0000-0000-0000251C0000}"/>
    <cellStyle name="Entrée 2 2 3 5 2 2 2" xfId="32629" xr:uid="{716F47CD-3927-4B1F-806C-385C504D90C9}"/>
    <cellStyle name="Entrée 2 2 3 5 2 3" xfId="10389" xr:uid="{00000000-0005-0000-0000-0000261C0000}"/>
    <cellStyle name="Entrée 2 2 3 5 2 3 2" xfId="30402" xr:uid="{EE9CA8E8-072E-40F4-85B5-F8D23994FC40}"/>
    <cellStyle name="Entrée 2 2 3 5 2 4" xfId="19421" xr:uid="{00000000-0005-0000-0000-0000271C0000}"/>
    <cellStyle name="Entrée 2 2 3 5 2 4 2" xfId="39299" xr:uid="{B8312450-4FB9-49AD-9AC3-1C5356CAA912}"/>
    <cellStyle name="Entrée 2 2 3 5 2 5" xfId="20050" xr:uid="{00000000-0005-0000-0000-0000281C0000}"/>
    <cellStyle name="Entrée 2 2 3 5 2 5 2" xfId="39926" xr:uid="{FA555778-B77B-4C00-A8E1-8F4B01FD1325}"/>
    <cellStyle name="Entrée 2 2 3 5 2 6" xfId="17937" xr:uid="{00000000-0005-0000-0000-0000291C0000}"/>
    <cellStyle name="Entrée 2 2 3 5 2 6 2" xfId="37822" xr:uid="{A447818D-A04E-4722-9F6F-FE0A551C6904}"/>
    <cellStyle name="Entrée 2 2 3 5 2 7" xfId="24823" xr:uid="{00000000-0005-0000-0000-00002A1C0000}"/>
    <cellStyle name="Entrée 2 2 3 5 2 7 2" xfId="44682" xr:uid="{05B41C46-7337-46D4-8C35-092172DDFCCA}"/>
    <cellStyle name="Entrée 2 2 3 5 2 8" xfId="26555" xr:uid="{5B35D460-46F6-4D93-94C7-9A54D1E7E461}"/>
    <cellStyle name="Entrée 2 2 3 5 3" xfId="12642" xr:uid="{00000000-0005-0000-0000-00002B1C0000}"/>
    <cellStyle name="Entrée 2 2 3 5 3 2" xfId="32628" xr:uid="{8FD8F5D0-5356-49E3-963A-3CF484A11424}"/>
    <cellStyle name="Entrée 2 2 3 5 4" xfId="10388" xr:uid="{00000000-0005-0000-0000-00002C1C0000}"/>
    <cellStyle name="Entrée 2 2 3 5 4 2" xfId="30401" xr:uid="{C7F18F2D-7A98-4189-B4F7-85B15D015B9C}"/>
    <cellStyle name="Entrée 2 2 3 5 5" xfId="15515" xr:uid="{00000000-0005-0000-0000-00002D1C0000}"/>
    <cellStyle name="Entrée 2 2 3 5 5 2" xfId="35418" xr:uid="{3FBFFF6C-473C-473B-B044-21EB7CEFAF10}"/>
    <cellStyle name="Entrée 2 2 3 5 6" xfId="17825" xr:uid="{00000000-0005-0000-0000-00002E1C0000}"/>
    <cellStyle name="Entrée 2 2 3 5 6 2" xfId="37710" xr:uid="{DFA55071-8739-4AA2-AA19-6590CD000E19}"/>
    <cellStyle name="Entrée 2 2 3 5 7" xfId="15593" xr:uid="{00000000-0005-0000-0000-00002F1C0000}"/>
    <cellStyle name="Entrée 2 2 3 5 7 2" xfId="35495" xr:uid="{3996F11B-C2F6-4E1C-AA22-EAAD25F16792}"/>
    <cellStyle name="Entrée 2 2 3 5 8" xfId="24450" xr:uid="{00000000-0005-0000-0000-0000301C0000}"/>
    <cellStyle name="Entrée 2 2 3 5 8 2" xfId="44310" xr:uid="{8DC397B0-52E3-4F6C-94E0-1616097F7B1F}"/>
    <cellStyle name="Entrée 2 2 3 5 9" xfId="26554" xr:uid="{81F5B447-5696-43C3-8146-E1D98BC5DF51}"/>
    <cellStyle name="Entrée 2 2 3 6" xfId="4845" xr:uid="{00000000-0005-0000-0000-0000311C0000}"/>
    <cellStyle name="Entrée 2 2 3 6 2" xfId="12644" xr:uid="{00000000-0005-0000-0000-0000321C0000}"/>
    <cellStyle name="Entrée 2 2 3 6 2 2" xfId="32630" xr:uid="{A8C1267B-2A87-4772-8A99-27D360D6CD71}"/>
    <cellStyle name="Entrée 2 2 3 6 3" xfId="11555" xr:uid="{00000000-0005-0000-0000-0000331C0000}"/>
    <cellStyle name="Entrée 2 2 3 6 3 2" xfId="31550" xr:uid="{FE0C8B48-2C58-4A58-85ED-CE12A589B6AE}"/>
    <cellStyle name="Entrée 2 2 3 6 4" xfId="19462" xr:uid="{00000000-0005-0000-0000-0000341C0000}"/>
    <cellStyle name="Entrée 2 2 3 6 4 2" xfId="39340" xr:uid="{C562AF0F-9A8B-4013-8B0B-FDFAAD606B29}"/>
    <cellStyle name="Entrée 2 2 3 6 5" xfId="20072" xr:uid="{00000000-0005-0000-0000-0000351C0000}"/>
    <cellStyle name="Entrée 2 2 3 6 5 2" xfId="39948" xr:uid="{6B8CDE72-0D1E-441E-AB35-20BB82365D11}"/>
    <cellStyle name="Entrée 2 2 3 6 6" xfId="21704" xr:uid="{00000000-0005-0000-0000-0000361C0000}"/>
    <cellStyle name="Entrée 2 2 3 6 6 2" xfId="41579" xr:uid="{FBB09914-3E26-49AD-919B-8AF73951685D}"/>
    <cellStyle name="Entrée 2 2 3 6 7" xfId="24824" xr:uid="{00000000-0005-0000-0000-0000371C0000}"/>
    <cellStyle name="Entrée 2 2 3 6 7 2" xfId="44683" xr:uid="{A9759E15-A38C-47E2-B720-2D53ABD22DE8}"/>
    <cellStyle name="Entrée 2 2 3 6 8" xfId="26556" xr:uid="{92975A53-28F7-46F4-8D71-1CF8EEF9EA3C}"/>
    <cellStyle name="Entrée 2 2 3 7" xfId="8728" xr:uid="{00000000-0005-0000-0000-0000381C0000}"/>
    <cellStyle name="Entrée 2 2 3 7 2" xfId="28773" xr:uid="{94FC5093-19E4-4BBD-BD1C-251A5FDFD4B3}"/>
    <cellStyle name="Entrée 2 2 4" xfId="216" xr:uid="{00000000-0005-0000-0000-0000391C0000}"/>
    <cellStyle name="Entrée 2 2 4 2" xfId="2660" xr:uid="{00000000-0005-0000-0000-00003A1C0000}"/>
    <cellStyle name="Entrée 2 2 4 2 2" xfId="4846" xr:uid="{00000000-0005-0000-0000-00003B1C0000}"/>
    <cellStyle name="Entrée 2 2 4 2 2 2" xfId="4847" xr:uid="{00000000-0005-0000-0000-00003C1C0000}"/>
    <cellStyle name="Entrée 2 2 4 2 2 2 2" xfId="12646" xr:uid="{00000000-0005-0000-0000-00003D1C0000}"/>
    <cellStyle name="Entrée 2 2 4 2 2 2 2 2" xfId="32632" xr:uid="{9814FF52-5204-4971-8FF7-F6DDBF243381}"/>
    <cellStyle name="Entrée 2 2 4 2 2 2 3" xfId="16303" xr:uid="{00000000-0005-0000-0000-00003E1C0000}"/>
    <cellStyle name="Entrée 2 2 4 2 2 2 3 2" xfId="36196" xr:uid="{78837DD2-357A-40F0-AF4F-84945B58CD4A}"/>
    <cellStyle name="Entrée 2 2 4 2 2 2 4" xfId="9138" xr:uid="{00000000-0005-0000-0000-00003F1C0000}"/>
    <cellStyle name="Entrée 2 2 4 2 2 2 4 2" xfId="29169" xr:uid="{2B3A4971-B343-40AE-A3F3-21F5EE7B95DE}"/>
    <cellStyle name="Entrée 2 2 4 2 2 2 5" xfId="17805" xr:uid="{00000000-0005-0000-0000-0000401C0000}"/>
    <cellStyle name="Entrée 2 2 4 2 2 2 5 2" xfId="37690" xr:uid="{30267B6E-674E-4C60-BF15-FDD5D9CE76F3}"/>
    <cellStyle name="Entrée 2 2 4 2 2 2 6" xfId="17719" xr:uid="{00000000-0005-0000-0000-0000411C0000}"/>
    <cellStyle name="Entrée 2 2 4 2 2 2 6 2" xfId="37604" xr:uid="{0ACDE56A-BC0A-409E-9EF6-47C52D25400D}"/>
    <cellStyle name="Entrée 2 2 4 2 2 2 7" xfId="22754" xr:uid="{00000000-0005-0000-0000-0000421C0000}"/>
    <cellStyle name="Entrée 2 2 4 2 2 2 7 2" xfId="42625" xr:uid="{2FD2DFDB-193E-4266-A0DD-373CBEFCFC69}"/>
    <cellStyle name="Entrée 2 2 4 2 2 2 8" xfId="26558" xr:uid="{34B30708-22F3-428E-AD78-1A0AAC8807E3}"/>
    <cellStyle name="Entrée 2 2 4 2 2 3" xfId="12645" xr:uid="{00000000-0005-0000-0000-0000431C0000}"/>
    <cellStyle name="Entrée 2 2 4 2 2 3 2" xfId="32631" xr:uid="{D20DF5D6-3306-4863-8256-2C9C95BA8166}"/>
    <cellStyle name="Entrée 2 2 4 2 2 4" xfId="10390" xr:uid="{00000000-0005-0000-0000-0000441C0000}"/>
    <cellStyle name="Entrée 2 2 4 2 2 4 2" xfId="30403" xr:uid="{173352C0-C3E9-47D3-9A99-2790A9E13C22}"/>
    <cellStyle name="Entrée 2 2 4 2 2 5" xfId="19433" xr:uid="{00000000-0005-0000-0000-0000451C0000}"/>
    <cellStyle name="Entrée 2 2 4 2 2 5 2" xfId="39311" xr:uid="{ADACFFF3-CB20-4F76-BEE8-BCFF9868AE10}"/>
    <cellStyle name="Entrée 2 2 4 2 2 6" xfId="9635" xr:uid="{00000000-0005-0000-0000-0000461C0000}"/>
    <cellStyle name="Entrée 2 2 4 2 2 6 2" xfId="29661" xr:uid="{20AB07B8-A35E-4628-886B-C6CC7F0E274F}"/>
    <cellStyle name="Entrée 2 2 4 2 2 7" xfId="9841" xr:uid="{00000000-0005-0000-0000-0000471C0000}"/>
    <cellStyle name="Entrée 2 2 4 2 2 7 2" xfId="29866" xr:uid="{C1BDA142-E88F-408F-B6FF-F787AA67BB66}"/>
    <cellStyle name="Entrée 2 2 4 2 2 8" xfId="24825" xr:uid="{00000000-0005-0000-0000-0000481C0000}"/>
    <cellStyle name="Entrée 2 2 4 2 2 8 2" xfId="44684" xr:uid="{517478EB-5435-4D66-B28A-39B29B412DE8}"/>
    <cellStyle name="Entrée 2 2 4 2 2 9" xfId="26557" xr:uid="{A7D81892-ADD0-4894-8291-359189DE38A7}"/>
    <cellStyle name="Entrée 2 2 4 2 3" xfId="4848" xr:uid="{00000000-0005-0000-0000-0000491C0000}"/>
    <cellStyle name="Entrée 2 2 4 2 3 2" xfId="4849" xr:uid="{00000000-0005-0000-0000-00004A1C0000}"/>
    <cellStyle name="Entrée 2 2 4 2 3 2 2" xfId="12648" xr:uid="{00000000-0005-0000-0000-00004B1C0000}"/>
    <cellStyle name="Entrée 2 2 4 2 3 2 2 2" xfId="32634" xr:uid="{86A7F16A-3D3A-4A35-B0DE-4F2A24BB8525}"/>
    <cellStyle name="Entrée 2 2 4 2 3 2 3" xfId="10391" xr:uid="{00000000-0005-0000-0000-00004C1C0000}"/>
    <cellStyle name="Entrée 2 2 4 2 3 2 3 2" xfId="30404" xr:uid="{178A57D8-B759-44E1-875F-D58B4928CE4F}"/>
    <cellStyle name="Entrée 2 2 4 2 3 2 4" xfId="19440" xr:uid="{00000000-0005-0000-0000-00004D1C0000}"/>
    <cellStyle name="Entrée 2 2 4 2 3 2 4 2" xfId="39318" xr:uid="{9BDD79A4-8E71-4A62-B41E-436A0306641A}"/>
    <cellStyle name="Entrée 2 2 4 2 3 2 5" xfId="10968" xr:uid="{00000000-0005-0000-0000-00004E1C0000}"/>
    <cellStyle name="Entrée 2 2 4 2 3 2 5 2" xfId="30964" xr:uid="{652C6E5F-5B9F-496A-8C63-1DDA228BC26F}"/>
    <cellStyle name="Entrée 2 2 4 2 3 2 6" xfId="9785" xr:uid="{00000000-0005-0000-0000-00004F1C0000}"/>
    <cellStyle name="Entrée 2 2 4 2 3 2 6 2" xfId="29811" xr:uid="{6481C15A-F26F-44C8-AF33-BE38C98B9708}"/>
    <cellStyle name="Entrée 2 2 4 2 3 2 7" xfId="24826" xr:uid="{00000000-0005-0000-0000-0000501C0000}"/>
    <cellStyle name="Entrée 2 2 4 2 3 2 7 2" xfId="44685" xr:uid="{F2F708EA-0D4E-4128-AE47-EBC559151613}"/>
    <cellStyle name="Entrée 2 2 4 2 3 2 8" xfId="26560" xr:uid="{976C7881-6EEE-4E62-ADDA-5E22C527FA77}"/>
    <cellStyle name="Entrée 2 2 4 2 3 3" xfId="12647" xr:uid="{00000000-0005-0000-0000-0000511C0000}"/>
    <cellStyle name="Entrée 2 2 4 2 3 3 2" xfId="32633" xr:uid="{455DE004-683E-4B1E-BB87-4CF009AE3546}"/>
    <cellStyle name="Entrée 2 2 4 2 3 4" xfId="9230" xr:uid="{00000000-0005-0000-0000-0000521C0000}"/>
    <cellStyle name="Entrée 2 2 4 2 3 4 2" xfId="29260" xr:uid="{0C990136-10E8-45E5-BCEA-4311050E3914}"/>
    <cellStyle name="Entrée 2 2 4 2 3 5" xfId="16197" xr:uid="{00000000-0005-0000-0000-0000531C0000}"/>
    <cellStyle name="Entrée 2 2 4 2 3 5 2" xfId="36090" xr:uid="{489E7611-0E2C-4238-AC4F-550CE93CDE65}"/>
    <cellStyle name="Entrée 2 2 4 2 3 6" xfId="17782" xr:uid="{00000000-0005-0000-0000-0000541C0000}"/>
    <cellStyle name="Entrée 2 2 4 2 3 6 2" xfId="37667" xr:uid="{E808DD9E-7249-4B3B-B77E-0C33CFCA441F}"/>
    <cellStyle name="Entrée 2 2 4 2 3 7" xfId="9428" xr:uid="{00000000-0005-0000-0000-0000551C0000}"/>
    <cellStyle name="Entrée 2 2 4 2 3 7 2" xfId="29454" xr:uid="{C2AC74F9-AD92-4DC6-ADCD-BB21BB8B84E1}"/>
    <cellStyle name="Entrée 2 2 4 2 3 8" xfId="22672" xr:uid="{00000000-0005-0000-0000-0000561C0000}"/>
    <cellStyle name="Entrée 2 2 4 2 3 8 2" xfId="42543" xr:uid="{DA01605E-9C36-46F5-99D5-93FAF2E8BE2D}"/>
    <cellStyle name="Entrée 2 2 4 2 3 9" xfId="26559" xr:uid="{9377344F-06E4-4C5C-A9D5-18FC73B91D11}"/>
    <cellStyle name="Entrée 2 2 4 2 4" xfId="4850" xr:uid="{00000000-0005-0000-0000-0000571C0000}"/>
    <cellStyle name="Entrée 2 2 4 2 4 2" xfId="4851" xr:uid="{00000000-0005-0000-0000-0000581C0000}"/>
    <cellStyle name="Entrée 2 2 4 2 4 2 2" xfId="12650" xr:uid="{00000000-0005-0000-0000-0000591C0000}"/>
    <cellStyle name="Entrée 2 2 4 2 4 2 2 2" xfId="32636" xr:uid="{7974C5C6-C711-40DC-9CED-BAD72A7F4DAF}"/>
    <cellStyle name="Entrée 2 2 4 2 4 2 3" xfId="11556" xr:uid="{00000000-0005-0000-0000-00005A1C0000}"/>
    <cellStyle name="Entrée 2 2 4 2 4 2 3 2" xfId="31551" xr:uid="{F3CED61B-A9EC-47A0-A8ED-8C2697572BF3}"/>
    <cellStyle name="Entrée 2 2 4 2 4 2 4" xfId="10996" xr:uid="{00000000-0005-0000-0000-00005B1C0000}"/>
    <cellStyle name="Entrée 2 2 4 2 4 2 4 2" xfId="30992" xr:uid="{3B2CDFBC-406B-40A6-B5AE-7A2F867452A6}"/>
    <cellStyle name="Entrée 2 2 4 2 4 2 5" xfId="17796" xr:uid="{00000000-0005-0000-0000-00005C1C0000}"/>
    <cellStyle name="Entrée 2 2 4 2 4 2 5 2" xfId="37681" xr:uid="{B6F71C49-4734-495D-AE8A-C9A8FF9AED38}"/>
    <cellStyle name="Entrée 2 2 4 2 4 2 6" xfId="13121" xr:uid="{00000000-0005-0000-0000-00005D1C0000}"/>
    <cellStyle name="Entrée 2 2 4 2 4 2 6 2" xfId="33096" xr:uid="{9F02520A-E1ED-4733-B26F-5A000A9829B7}"/>
    <cellStyle name="Entrée 2 2 4 2 4 2 7" xfId="24828" xr:uid="{00000000-0005-0000-0000-00005E1C0000}"/>
    <cellStyle name="Entrée 2 2 4 2 4 2 7 2" xfId="44687" xr:uid="{023D2451-E198-4656-B574-57ADF6693B9D}"/>
    <cellStyle name="Entrée 2 2 4 2 4 2 8" xfId="26562" xr:uid="{F7A89555-3D84-4C09-86B2-FE38EE569DEB}"/>
    <cellStyle name="Entrée 2 2 4 2 4 3" xfId="12649" xr:uid="{00000000-0005-0000-0000-00005F1C0000}"/>
    <cellStyle name="Entrée 2 2 4 2 4 3 2" xfId="32635" xr:uid="{E23B0D64-6F57-4CC8-95FB-B112B1F8A254}"/>
    <cellStyle name="Entrée 2 2 4 2 4 4" xfId="10392" xr:uid="{00000000-0005-0000-0000-0000601C0000}"/>
    <cellStyle name="Entrée 2 2 4 2 4 4 2" xfId="30405" xr:uid="{F8E77689-4404-4002-B287-1F66911018C9}"/>
    <cellStyle name="Entrée 2 2 4 2 4 5" xfId="15648" xr:uid="{00000000-0005-0000-0000-0000611C0000}"/>
    <cellStyle name="Entrée 2 2 4 2 4 5 2" xfId="35548" xr:uid="{FAE3F367-F1A5-45B7-A277-0A6A64953310}"/>
    <cellStyle name="Entrée 2 2 4 2 4 6" xfId="18338" xr:uid="{00000000-0005-0000-0000-0000621C0000}"/>
    <cellStyle name="Entrée 2 2 4 2 4 6 2" xfId="38222" xr:uid="{A0A793F6-B6EC-47DA-AB11-5304D47C7398}"/>
    <cellStyle name="Entrée 2 2 4 2 4 7" xfId="17616" xr:uid="{00000000-0005-0000-0000-0000631C0000}"/>
    <cellStyle name="Entrée 2 2 4 2 4 7 2" xfId="37501" xr:uid="{6E59F1EA-5AE0-47E8-9DCA-3C63A399AEDC}"/>
    <cellStyle name="Entrée 2 2 4 2 4 8" xfId="24827" xr:uid="{00000000-0005-0000-0000-0000641C0000}"/>
    <cellStyle name="Entrée 2 2 4 2 4 8 2" xfId="44686" xr:uid="{8A3E957E-34C1-43AC-9B15-9CED3D3E1BD4}"/>
    <cellStyle name="Entrée 2 2 4 2 4 9" xfId="26561" xr:uid="{C3AC2B2A-BEF8-46E8-AC01-79CD27373BF1}"/>
    <cellStyle name="Entrée 2 2 4 2 5" xfId="4852" xr:uid="{00000000-0005-0000-0000-0000651C0000}"/>
    <cellStyle name="Entrée 2 2 4 2 5 2" xfId="12651" xr:uid="{00000000-0005-0000-0000-0000661C0000}"/>
    <cellStyle name="Entrée 2 2 4 2 5 2 2" xfId="32637" xr:uid="{B0DABB36-CF16-48CA-91BE-958758C325EF}"/>
    <cellStyle name="Entrée 2 2 4 2 5 3" xfId="10393" xr:uid="{00000000-0005-0000-0000-0000671C0000}"/>
    <cellStyle name="Entrée 2 2 4 2 5 3 2" xfId="30406" xr:uid="{9FA9AC41-FC46-43FB-A954-79FF611653BF}"/>
    <cellStyle name="Entrée 2 2 4 2 5 4" xfId="19422" xr:uid="{00000000-0005-0000-0000-0000681C0000}"/>
    <cellStyle name="Entrée 2 2 4 2 5 4 2" xfId="39300" xr:uid="{E5E28F16-CE04-4CF0-815D-ED49E4699FA5}"/>
    <cellStyle name="Entrée 2 2 4 2 5 5" xfId="17913" xr:uid="{00000000-0005-0000-0000-0000691C0000}"/>
    <cellStyle name="Entrée 2 2 4 2 5 5 2" xfId="37798" xr:uid="{F9DD031A-4043-4B12-8F25-77EC1CC8660B}"/>
    <cellStyle name="Entrée 2 2 4 2 5 6" xfId="17117" xr:uid="{00000000-0005-0000-0000-00006A1C0000}"/>
    <cellStyle name="Entrée 2 2 4 2 5 6 2" xfId="37008" xr:uid="{B0F5254D-FC49-4BE7-ADB7-C52A142329E7}"/>
    <cellStyle name="Entrée 2 2 4 2 5 7" xfId="24451" xr:uid="{00000000-0005-0000-0000-00006B1C0000}"/>
    <cellStyle name="Entrée 2 2 4 2 5 7 2" xfId="44311" xr:uid="{9677648C-38C9-4BD4-AA49-DC1A758AA42A}"/>
    <cellStyle name="Entrée 2 2 4 2 5 8" xfId="26563" xr:uid="{C9119DE6-B24F-4369-87E8-461E844D5FFA}"/>
    <cellStyle name="Entrée 2 2 4 2 6" xfId="10930" xr:uid="{00000000-0005-0000-0000-00006C1C0000}"/>
    <cellStyle name="Entrée 2 2 4 2 6 2" xfId="30927" xr:uid="{35359E50-CB24-4C2A-ABA3-7B109111542E}"/>
    <cellStyle name="Entrée 2 2 4 2 7" xfId="3682" xr:uid="{00000000-0005-0000-0000-00006D1C0000}"/>
    <cellStyle name="Entrée 2 2 4 3" xfId="4853" xr:uid="{00000000-0005-0000-0000-00006E1C0000}"/>
    <cellStyle name="Entrée 2 2 4 3 2" xfId="4854" xr:uid="{00000000-0005-0000-0000-00006F1C0000}"/>
    <cellStyle name="Entrée 2 2 4 3 2 2" xfId="12653" xr:uid="{00000000-0005-0000-0000-0000701C0000}"/>
    <cellStyle name="Entrée 2 2 4 3 2 2 2" xfId="32639" xr:uid="{C96300AE-C870-4067-BB05-35F717A9E408}"/>
    <cellStyle name="Entrée 2 2 4 3 2 3" xfId="10395" xr:uid="{00000000-0005-0000-0000-0000711C0000}"/>
    <cellStyle name="Entrée 2 2 4 3 2 3 2" xfId="30408" xr:uid="{FBD5C81B-1B8B-4E68-9C36-7B8F1E817E19}"/>
    <cellStyle name="Entrée 2 2 4 3 2 4" xfId="11408" xr:uid="{00000000-0005-0000-0000-0000721C0000}"/>
    <cellStyle name="Entrée 2 2 4 3 2 4 2" xfId="31403" xr:uid="{3A92D898-0D02-4925-BEC0-AEE1B3325411}"/>
    <cellStyle name="Entrée 2 2 4 3 2 5" xfId="16762" xr:uid="{00000000-0005-0000-0000-0000731C0000}"/>
    <cellStyle name="Entrée 2 2 4 3 2 5 2" xfId="36653" xr:uid="{6E4B73BF-A7D8-4B46-A0CA-E8051C0D183A}"/>
    <cellStyle name="Entrée 2 2 4 3 2 6" xfId="17587" xr:uid="{00000000-0005-0000-0000-0000741C0000}"/>
    <cellStyle name="Entrée 2 2 4 3 2 6 2" xfId="37472" xr:uid="{9C4185FA-EEF3-44BC-B680-5551B1BF5FE6}"/>
    <cellStyle name="Entrée 2 2 4 3 2 7" xfId="24829" xr:uid="{00000000-0005-0000-0000-0000751C0000}"/>
    <cellStyle name="Entrée 2 2 4 3 2 7 2" xfId="44688" xr:uid="{99E40E2E-FDC4-4534-B623-E2A23DAC2716}"/>
    <cellStyle name="Entrée 2 2 4 3 2 8" xfId="26565" xr:uid="{A47F3C22-0E46-483F-BDE8-B0959EB2CE5F}"/>
    <cellStyle name="Entrée 2 2 4 3 3" xfId="12652" xr:uid="{00000000-0005-0000-0000-0000761C0000}"/>
    <cellStyle name="Entrée 2 2 4 3 3 2" xfId="32638" xr:uid="{9D93AD69-6ABC-48FF-9464-A9446AB47BEA}"/>
    <cellStyle name="Entrée 2 2 4 3 4" xfId="10394" xr:uid="{00000000-0005-0000-0000-0000771C0000}"/>
    <cellStyle name="Entrée 2 2 4 3 4 2" xfId="30407" xr:uid="{7D336F31-4F6F-4446-8463-0654A434F4B0}"/>
    <cellStyle name="Entrée 2 2 4 3 5" xfId="17706" xr:uid="{00000000-0005-0000-0000-0000781C0000}"/>
    <cellStyle name="Entrée 2 2 4 3 5 2" xfId="37591" xr:uid="{E67DF256-BCD2-4320-AA6C-8B64458C59C1}"/>
    <cellStyle name="Entrée 2 2 4 3 6" xfId="11082" xr:uid="{00000000-0005-0000-0000-0000791C0000}"/>
    <cellStyle name="Entrée 2 2 4 3 6 2" xfId="31078" xr:uid="{42816477-3E73-44DB-9277-5E54958F28E8}"/>
    <cellStyle name="Entrée 2 2 4 3 7" xfId="9734" xr:uid="{00000000-0005-0000-0000-00007A1C0000}"/>
    <cellStyle name="Entrée 2 2 4 3 7 2" xfId="29760" xr:uid="{A8678BB4-E235-44FF-80BA-24B2932B1DA8}"/>
    <cellStyle name="Entrée 2 2 4 3 8" xfId="24452" xr:uid="{00000000-0005-0000-0000-00007B1C0000}"/>
    <cellStyle name="Entrée 2 2 4 3 8 2" xfId="44312" xr:uid="{587638EC-63BE-4A00-B167-00BAD85717DD}"/>
    <cellStyle name="Entrée 2 2 4 3 9" xfId="26564" xr:uid="{802C9976-A4D0-4C3A-9A77-F09EA7FE7C10}"/>
    <cellStyle name="Entrée 2 2 4 4" xfId="4855" xr:uid="{00000000-0005-0000-0000-00007C1C0000}"/>
    <cellStyle name="Entrée 2 2 4 4 2" xfId="4856" xr:uid="{00000000-0005-0000-0000-00007D1C0000}"/>
    <cellStyle name="Entrée 2 2 4 4 2 2" xfId="12655" xr:uid="{00000000-0005-0000-0000-00007E1C0000}"/>
    <cellStyle name="Entrée 2 2 4 4 2 2 2" xfId="32641" xr:uid="{FF8B602F-4CB5-4D63-A1AC-E77E258A61A6}"/>
    <cellStyle name="Entrée 2 2 4 4 2 3" xfId="10397" xr:uid="{00000000-0005-0000-0000-00007F1C0000}"/>
    <cellStyle name="Entrée 2 2 4 4 2 3 2" xfId="30410" xr:uid="{190C67EC-4F59-4D35-915E-0220BF4217EB}"/>
    <cellStyle name="Entrée 2 2 4 4 2 4" xfId="17100" xr:uid="{00000000-0005-0000-0000-0000801C0000}"/>
    <cellStyle name="Entrée 2 2 4 4 2 4 2" xfId="36991" xr:uid="{15AE89C8-2439-47E6-A370-0CDD3D72CEC8}"/>
    <cellStyle name="Entrée 2 2 4 4 2 5" xfId="11505" xr:uid="{00000000-0005-0000-0000-0000811C0000}"/>
    <cellStyle name="Entrée 2 2 4 4 2 5 2" xfId="31500" xr:uid="{30231752-C61D-424C-805E-BB8566E29191}"/>
    <cellStyle name="Entrée 2 2 4 4 2 6" xfId="17575" xr:uid="{00000000-0005-0000-0000-0000821C0000}"/>
    <cellStyle name="Entrée 2 2 4 4 2 6 2" xfId="37460" xr:uid="{F1BC6DCE-80D6-4DFA-B7DD-8660F75C81D5}"/>
    <cellStyle name="Entrée 2 2 4 4 2 7" xfId="24453" xr:uid="{00000000-0005-0000-0000-0000831C0000}"/>
    <cellStyle name="Entrée 2 2 4 4 2 7 2" xfId="44313" xr:uid="{A3B00999-670E-40B6-A686-2EDC7401D589}"/>
    <cellStyle name="Entrée 2 2 4 4 2 8" xfId="26567" xr:uid="{5DC82D9C-89DB-4176-B9DC-D64512F2E397}"/>
    <cellStyle name="Entrée 2 2 4 4 3" xfId="12654" xr:uid="{00000000-0005-0000-0000-0000841C0000}"/>
    <cellStyle name="Entrée 2 2 4 4 3 2" xfId="32640" xr:uid="{6847F936-8B60-4B8C-BD97-0E621877ADDF}"/>
    <cellStyle name="Entrée 2 2 4 4 4" xfId="10396" xr:uid="{00000000-0005-0000-0000-0000851C0000}"/>
    <cellStyle name="Entrée 2 2 4 4 4 2" xfId="30409" xr:uid="{9EF263CF-8043-4B6C-B7DA-2AC65269C009}"/>
    <cellStyle name="Entrée 2 2 4 4 5" xfId="16641" xr:uid="{00000000-0005-0000-0000-0000861C0000}"/>
    <cellStyle name="Entrée 2 2 4 4 5 2" xfId="36534" xr:uid="{FC1F80EA-7B31-4844-980D-5E2C94B9882C}"/>
    <cellStyle name="Entrée 2 2 4 4 6" xfId="17163" xr:uid="{00000000-0005-0000-0000-0000871C0000}"/>
    <cellStyle name="Entrée 2 2 4 4 6 2" xfId="37054" xr:uid="{DB0C827C-98E1-4EC3-9987-D4D3159FF4EF}"/>
    <cellStyle name="Entrée 2 2 4 4 7" xfId="11512" xr:uid="{00000000-0005-0000-0000-0000881C0000}"/>
    <cellStyle name="Entrée 2 2 4 4 7 2" xfId="31507" xr:uid="{A00944CE-867A-49B8-B4F2-66EA188B73A7}"/>
    <cellStyle name="Entrée 2 2 4 4 8" xfId="24830" xr:uid="{00000000-0005-0000-0000-0000891C0000}"/>
    <cellStyle name="Entrée 2 2 4 4 8 2" xfId="44689" xr:uid="{1BB446EC-59B6-4F58-9FE2-E8E8B9DDD8C1}"/>
    <cellStyle name="Entrée 2 2 4 4 9" xfId="26566" xr:uid="{C41E126D-2E93-4118-9166-0F33475FA8B2}"/>
    <cellStyle name="Entrée 2 2 4 5" xfId="4857" xr:uid="{00000000-0005-0000-0000-00008A1C0000}"/>
    <cellStyle name="Entrée 2 2 4 5 2" xfId="4858" xr:uid="{00000000-0005-0000-0000-00008B1C0000}"/>
    <cellStyle name="Entrée 2 2 4 5 2 2" xfId="12657" xr:uid="{00000000-0005-0000-0000-00008C1C0000}"/>
    <cellStyle name="Entrée 2 2 4 5 2 2 2" xfId="32643" xr:uid="{27E37D87-C81B-4AB7-B4C2-A746892EB1E0}"/>
    <cellStyle name="Entrée 2 2 4 5 2 3" xfId="10398" xr:uid="{00000000-0005-0000-0000-00008D1C0000}"/>
    <cellStyle name="Entrée 2 2 4 5 2 3 2" xfId="30411" xr:uid="{6276CA3C-9B0C-477A-B2F8-03BA841FE771}"/>
    <cellStyle name="Entrée 2 2 4 5 2 4" xfId="19441" xr:uid="{00000000-0005-0000-0000-00008E1C0000}"/>
    <cellStyle name="Entrée 2 2 4 5 2 4 2" xfId="39319" xr:uid="{871CA80E-31E3-4302-BFE3-F3B173E87089}"/>
    <cellStyle name="Entrée 2 2 4 5 2 5" xfId="17407" xr:uid="{00000000-0005-0000-0000-00008F1C0000}"/>
    <cellStyle name="Entrée 2 2 4 5 2 5 2" xfId="37295" xr:uid="{75B0BAF6-5C0F-4F7C-A13C-155FFC42CC59}"/>
    <cellStyle name="Entrée 2 2 4 5 2 6" xfId="8696" xr:uid="{00000000-0005-0000-0000-0000901C0000}"/>
    <cellStyle name="Entrée 2 2 4 5 2 6 2" xfId="28747" xr:uid="{0D406BFC-CF46-4EFF-A36E-7EBD202DD190}"/>
    <cellStyle name="Entrée 2 2 4 5 2 7" xfId="24831" xr:uid="{00000000-0005-0000-0000-0000911C0000}"/>
    <cellStyle name="Entrée 2 2 4 5 2 7 2" xfId="44690" xr:uid="{9BA38B67-C98F-45F6-A5D3-DAB0F91C9C12}"/>
    <cellStyle name="Entrée 2 2 4 5 2 8" xfId="26569" xr:uid="{0D646FDD-C61B-44F0-A040-96AF5F5A6960}"/>
    <cellStyle name="Entrée 2 2 4 5 3" xfId="12656" xr:uid="{00000000-0005-0000-0000-0000921C0000}"/>
    <cellStyle name="Entrée 2 2 4 5 3 2" xfId="32642" xr:uid="{06BB0E6A-911B-4EDB-8970-22C2014ED1AA}"/>
    <cellStyle name="Entrée 2 2 4 5 4" xfId="11557" xr:uid="{00000000-0005-0000-0000-0000931C0000}"/>
    <cellStyle name="Entrée 2 2 4 5 4 2" xfId="31552" xr:uid="{41978755-67C4-40C2-9937-A958E4F59A18}"/>
    <cellStyle name="Entrée 2 2 4 5 5" xfId="19444" xr:uid="{00000000-0005-0000-0000-0000941C0000}"/>
    <cellStyle name="Entrée 2 2 4 5 5 2" xfId="39322" xr:uid="{874CBF56-A18F-453B-8581-53EC6A76FA48}"/>
    <cellStyle name="Entrée 2 2 4 5 6" xfId="15789" xr:uid="{00000000-0005-0000-0000-0000951C0000}"/>
    <cellStyle name="Entrée 2 2 4 5 6 2" xfId="35687" xr:uid="{A88769C9-7014-4EE7-A984-1C83ACEE2888}"/>
    <cellStyle name="Entrée 2 2 4 5 7" xfId="9249" xr:uid="{00000000-0005-0000-0000-0000961C0000}"/>
    <cellStyle name="Entrée 2 2 4 5 7 2" xfId="29277" xr:uid="{A5C98508-81D2-4249-8B72-E09771F772DA}"/>
    <cellStyle name="Entrée 2 2 4 5 8" xfId="22715" xr:uid="{00000000-0005-0000-0000-0000971C0000}"/>
    <cellStyle name="Entrée 2 2 4 5 8 2" xfId="42586" xr:uid="{DDAEFA21-C931-4B5A-A561-237B8C709323}"/>
    <cellStyle name="Entrée 2 2 4 5 9" xfId="26568" xr:uid="{C64A640E-42B7-4CF3-B088-30D1B5BFA909}"/>
    <cellStyle name="Entrée 2 2 4 6" xfId="4859" xr:uid="{00000000-0005-0000-0000-0000981C0000}"/>
    <cellStyle name="Entrée 2 2 4 6 2" xfId="12658" xr:uid="{00000000-0005-0000-0000-0000991C0000}"/>
    <cellStyle name="Entrée 2 2 4 6 2 2" xfId="32644" xr:uid="{9CB34941-E75A-426F-8AD3-71D616F8DF8B}"/>
    <cellStyle name="Entrée 2 2 4 6 3" xfId="10399" xr:uid="{00000000-0005-0000-0000-00009A1C0000}"/>
    <cellStyle name="Entrée 2 2 4 6 3 2" xfId="30412" xr:uid="{616B9C02-5405-4370-AE45-C96B49AE54C6}"/>
    <cellStyle name="Entrée 2 2 4 6 4" xfId="19464" xr:uid="{00000000-0005-0000-0000-00009B1C0000}"/>
    <cellStyle name="Entrée 2 2 4 6 4 2" xfId="39342" xr:uid="{8A77EE4C-A96C-45A3-BFBD-8CE2A08D4F51}"/>
    <cellStyle name="Entrée 2 2 4 6 5" xfId="9695" xr:uid="{00000000-0005-0000-0000-00009C1C0000}"/>
    <cellStyle name="Entrée 2 2 4 6 5 2" xfId="29721" xr:uid="{F70AC41A-9A29-4E65-8750-055C067E8B21}"/>
    <cellStyle name="Entrée 2 2 4 6 6" xfId="8697" xr:uid="{00000000-0005-0000-0000-00009D1C0000}"/>
    <cellStyle name="Entrée 2 2 4 6 6 2" xfId="28748" xr:uid="{F8BC7A7F-D1B3-45C4-B1E0-80EC7A8993BC}"/>
    <cellStyle name="Entrée 2 2 4 6 7" xfId="24832" xr:uid="{00000000-0005-0000-0000-00009E1C0000}"/>
    <cellStyle name="Entrée 2 2 4 6 7 2" xfId="44691" xr:uid="{C6B80B03-133A-4981-A325-6B6D162FC2EE}"/>
    <cellStyle name="Entrée 2 2 4 6 8" xfId="26570" xr:uid="{D5E0048E-DF59-4FEA-92FB-1F0A953EA5B3}"/>
    <cellStyle name="Entrée 2 2 4 7" xfId="8729" xr:uid="{00000000-0005-0000-0000-00009F1C0000}"/>
    <cellStyle name="Entrée 2 2 4 7 2" xfId="28774" xr:uid="{FE769EE9-41DA-4158-943D-6708029E4703}"/>
    <cellStyle name="Entrée 2 2 5" xfId="2482" xr:uid="{00000000-0005-0000-0000-0000A01C0000}"/>
    <cellStyle name="Entrée 2 2 5 2" xfId="2661" xr:uid="{00000000-0005-0000-0000-0000A11C0000}"/>
    <cellStyle name="Entrée 2 2 5 2 2" xfId="4860" xr:uid="{00000000-0005-0000-0000-0000A21C0000}"/>
    <cellStyle name="Entrée 2 2 5 2 2 2" xfId="4861" xr:uid="{00000000-0005-0000-0000-0000A31C0000}"/>
    <cellStyle name="Entrée 2 2 5 2 2 2 2" xfId="12660" xr:uid="{00000000-0005-0000-0000-0000A41C0000}"/>
    <cellStyle name="Entrée 2 2 5 2 2 2 2 2" xfId="32646" xr:uid="{F6C1AB70-5C9C-4F28-B329-EE0475A552E2}"/>
    <cellStyle name="Entrée 2 2 5 2 2 2 3" xfId="11558" xr:uid="{00000000-0005-0000-0000-0000A51C0000}"/>
    <cellStyle name="Entrée 2 2 5 2 2 2 3 2" xfId="31553" xr:uid="{5B927FBD-3AA0-4131-A7B7-A24CE9C08020}"/>
    <cellStyle name="Entrée 2 2 5 2 2 2 4" xfId="19446" xr:uid="{00000000-0005-0000-0000-0000A61C0000}"/>
    <cellStyle name="Entrée 2 2 5 2 2 2 4 2" xfId="39324" xr:uid="{AED622DA-A79B-4F7D-91CE-9B291ED9EB53}"/>
    <cellStyle name="Entrée 2 2 5 2 2 2 5" xfId="16710" xr:uid="{00000000-0005-0000-0000-0000A71C0000}"/>
    <cellStyle name="Entrée 2 2 5 2 2 2 5 2" xfId="36601" xr:uid="{413216FE-27EB-49C6-98A8-B4DB1722C633}"/>
    <cellStyle name="Entrée 2 2 5 2 2 2 6" xfId="17593" xr:uid="{00000000-0005-0000-0000-0000A81C0000}"/>
    <cellStyle name="Entrée 2 2 5 2 2 2 6 2" xfId="37478" xr:uid="{E36C861F-E76A-46FF-ABC6-33C7C536ABE0}"/>
    <cellStyle name="Entrée 2 2 5 2 2 2 7" xfId="24834" xr:uid="{00000000-0005-0000-0000-0000A91C0000}"/>
    <cellStyle name="Entrée 2 2 5 2 2 2 7 2" xfId="44693" xr:uid="{677C7C22-4E37-402D-83CB-551E1B86A236}"/>
    <cellStyle name="Entrée 2 2 5 2 2 2 8" xfId="26572" xr:uid="{ADE2CC07-5C91-4793-9FD6-0B2DB8489C9B}"/>
    <cellStyle name="Entrée 2 2 5 2 2 3" xfId="12659" xr:uid="{00000000-0005-0000-0000-0000AA1C0000}"/>
    <cellStyle name="Entrée 2 2 5 2 2 3 2" xfId="32645" xr:uid="{68D9A428-54CA-4E60-85F4-A3E3B38EE970}"/>
    <cellStyle name="Entrée 2 2 5 2 2 4" xfId="10400" xr:uid="{00000000-0005-0000-0000-0000AB1C0000}"/>
    <cellStyle name="Entrée 2 2 5 2 2 4 2" xfId="30413" xr:uid="{AE9AD106-B9E8-4C65-A9FF-D7C896993017}"/>
    <cellStyle name="Entrée 2 2 5 2 2 5" xfId="10212" xr:uid="{00000000-0005-0000-0000-0000AC1C0000}"/>
    <cellStyle name="Entrée 2 2 5 2 2 5 2" xfId="30226" xr:uid="{0B0888DE-68D8-402E-9E9F-B96008B3004B}"/>
    <cellStyle name="Entrée 2 2 5 2 2 6" xfId="17912" xr:uid="{00000000-0005-0000-0000-0000AD1C0000}"/>
    <cellStyle name="Entrée 2 2 5 2 2 6 2" xfId="37797" xr:uid="{FDD2A874-4785-402B-9AEA-1EBF3B598FA2}"/>
    <cellStyle name="Entrée 2 2 5 2 2 7" xfId="17577" xr:uid="{00000000-0005-0000-0000-0000AE1C0000}"/>
    <cellStyle name="Entrée 2 2 5 2 2 7 2" xfId="37462" xr:uid="{A07BAC6A-03F0-4FB6-92B6-4660D8EA92DF}"/>
    <cellStyle name="Entrée 2 2 5 2 2 8" xfId="24833" xr:uid="{00000000-0005-0000-0000-0000AF1C0000}"/>
    <cellStyle name="Entrée 2 2 5 2 2 8 2" xfId="44692" xr:uid="{05A7016F-19C0-4789-9F4E-5D66E65830DF}"/>
    <cellStyle name="Entrée 2 2 5 2 2 9" xfId="26571" xr:uid="{A76EE1F8-0BD0-4896-AE6F-0DD86061D2E8}"/>
    <cellStyle name="Entrée 2 2 5 2 3" xfId="4862" xr:uid="{00000000-0005-0000-0000-0000B01C0000}"/>
    <cellStyle name="Entrée 2 2 5 2 3 2" xfId="4863" xr:uid="{00000000-0005-0000-0000-0000B11C0000}"/>
    <cellStyle name="Entrée 2 2 5 2 3 2 2" xfId="12662" xr:uid="{00000000-0005-0000-0000-0000B21C0000}"/>
    <cellStyle name="Entrée 2 2 5 2 3 2 2 2" xfId="32648" xr:uid="{BD98135B-5557-455A-A30A-1C868EA3ABB0}"/>
    <cellStyle name="Entrée 2 2 5 2 3 2 3" xfId="10402" xr:uid="{00000000-0005-0000-0000-0000B31C0000}"/>
    <cellStyle name="Entrée 2 2 5 2 3 2 3 2" xfId="30415" xr:uid="{A00B889E-1726-4D3B-9AC8-489386E7E649}"/>
    <cellStyle name="Entrée 2 2 5 2 3 2 4" xfId="19466" xr:uid="{00000000-0005-0000-0000-0000B41C0000}"/>
    <cellStyle name="Entrée 2 2 5 2 3 2 4 2" xfId="39344" xr:uid="{ECB49CC6-8814-48BF-8749-85B560D3D5BD}"/>
    <cellStyle name="Entrée 2 2 5 2 3 2 5" xfId="16581" xr:uid="{00000000-0005-0000-0000-0000B51C0000}"/>
    <cellStyle name="Entrée 2 2 5 2 3 2 5 2" xfId="36474" xr:uid="{0F31008D-2727-4CE3-AF6A-84D4D8C01BEC}"/>
    <cellStyle name="Entrée 2 2 5 2 3 2 6" xfId="16694" xr:uid="{00000000-0005-0000-0000-0000B61C0000}"/>
    <cellStyle name="Entrée 2 2 5 2 3 2 6 2" xfId="36586" xr:uid="{BE900CD2-97B2-4EE3-95DC-BBCF6AFCE7AB}"/>
    <cellStyle name="Entrée 2 2 5 2 3 2 7" xfId="24836" xr:uid="{00000000-0005-0000-0000-0000B71C0000}"/>
    <cellStyle name="Entrée 2 2 5 2 3 2 7 2" xfId="44695" xr:uid="{D465CD96-A8DE-401F-92F2-A16E2370F966}"/>
    <cellStyle name="Entrée 2 2 5 2 3 2 8" xfId="26574" xr:uid="{AA97C9B6-C484-4D5D-88F9-53AC253151A2}"/>
    <cellStyle name="Entrée 2 2 5 2 3 3" xfId="12661" xr:uid="{00000000-0005-0000-0000-0000B81C0000}"/>
    <cellStyle name="Entrée 2 2 5 2 3 3 2" xfId="32647" xr:uid="{4ACAB077-D71E-4609-A0C1-11F2F028DB98}"/>
    <cellStyle name="Entrée 2 2 5 2 3 4" xfId="10401" xr:uid="{00000000-0005-0000-0000-0000B91C0000}"/>
    <cellStyle name="Entrée 2 2 5 2 3 4 2" xfId="30414" xr:uid="{16F701F4-9E77-4C6D-8378-C89C3CC9BF1B}"/>
    <cellStyle name="Entrée 2 2 5 2 3 5" xfId="15992" xr:uid="{00000000-0005-0000-0000-0000BA1C0000}"/>
    <cellStyle name="Entrée 2 2 5 2 3 5 2" xfId="35888" xr:uid="{5412C85C-F75B-4966-9004-3BFDF39B0E58}"/>
    <cellStyle name="Entrée 2 2 5 2 3 6" xfId="17780" xr:uid="{00000000-0005-0000-0000-0000BB1C0000}"/>
    <cellStyle name="Entrée 2 2 5 2 3 6 2" xfId="37665" xr:uid="{E89827D8-DDF9-4894-850C-93895FB31130}"/>
    <cellStyle name="Entrée 2 2 5 2 3 7" xfId="8617" xr:uid="{00000000-0005-0000-0000-0000BC1C0000}"/>
    <cellStyle name="Entrée 2 2 5 2 3 7 2" xfId="28670" xr:uid="{B4510F1E-96A8-4A4D-90D3-E8B7A5BFD0C5}"/>
    <cellStyle name="Entrée 2 2 5 2 3 8" xfId="24835" xr:uid="{00000000-0005-0000-0000-0000BD1C0000}"/>
    <cellStyle name="Entrée 2 2 5 2 3 8 2" xfId="44694" xr:uid="{0FE19D68-6D72-4C58-AFC9-238C9E7E8EDA}"/>
    <cellStyle name="Entrée 2 2 5 2 3 9" xfId="26573" xr:uid="{6A0D3D4B-A061-4AE2-AD8E-6B2174BC283C}"/>
    <cellStyle name="Entrée 2 2 5 2 4" xfId="4864" xr:uid="{00000000-0005-0000-0000-0000BE1C0000}"/>
    <cellStyle name="Entrée 2 2 5 2 4 2" xfId="4865" xr:uid="{00000000-0005-0000-0000-0000BF1C0000}"/>
    <cellStyle name="Entrée 2 2 5 2 4 2 2" xfId="12664" xr:uid="{00000000-0005-0000-0000-0000C01C0000}"/>
    <cellStyle name="Entrée 2 2 5 2 4 2 2 2" xfId="32650" xr:uid="{BE4AB8A1-6406-478E-876F-B0C01E021D8A}"/>
    <cellStyle name="Entrée 2 2 5 2 4 2 3" xfId="10404" xr:uid="{00000000-0005-0000-0000-0000C11C0000}"/>
    <cellStyle name="Entrée 2 2 5 2 4 2 3 2" xfId="30417" xr:uid="{1862EA73-44DC-425B-B737-2B111CAEE806}"/>
    <cellStyle name="Entrée 2 2 5 2 4 2 4" xfId="19436" xr:uid="{00000000-0005-0000-0000-0000C21C0000}"/>
    <cellStyle name="Entrée 2 2 5 2 4 2 4 2" xfId="39314" xr:uid="{5F27D4DA-1278-4066-8A1B-5686A556DE6A}"/>
    <cellStyle name="Entrée 2 2 5 2 4 2 5" xfId="17793" xr:uid="{00000000-0005-0000-0000-0000C31C0000}"/>
    <cellStyle name="Entrée 2 2 5 2 4 2 5 2" xfId="37678" xr:uid="{E4391A69-3A0A-4696-8114-22D76939302C}"/>
    <cellStyle name="Entrée 2 2 5 2 4 2 6" xfId="21706" xr:uid="{00000000-0005-0000-0000-0000C41C0000}"/>
    <cellStyle name="Entrée 2 2 5 2 4 2 6 2" xfId="41581" xr:uid="{42C6DA81-2489-4682-9D2E-67948AF3C0B9}"/>
    <cellStyle name="Entrée 2 2 5 2 4 2 7" xfId="24837" xr:uid="{00000000-0005-0000-0000-0000C51C0000}"/>
    <cellStyle name="Entrée 2 2 5 2 4 2 7 2" xfId="44696" xr:uid="{CF0DB14A-F810-4A75-879B-9DC92EBD8717}"/>
    <cellStyle name="Entrée 2 2 5 2 4 2 8" xfId="26576" xr:uid="{595A2EA0-A1F2-4017-8D36-60D6C4CE3B8D}"/>
    <cellStyle name="Entrée 2 2 5 2 4 3" xfId="12663" xr:uid="{00000000-0005-0000-0000-0000C61C0000}"/>
    <cellStyle name="Entrée 2 2 5 2 4 3 2" xfId="32649" xr:uid="{BB4FF1D9-FA27-473F-ACB2-56C01CA48D9D}"/>
    <cellStyle name="Entrée 2 2 5 2 4 4" xfId="10403" xr:uid="{00000000-0005-0000-0000-0000C71C0000}"/>
    <cellStyle name="Entrée 2 2 5 2 4 4 2" xfId="30416" xr:uid="{ED772374-B3D6-4259-8EC1-99FC71F0EBB2}"/>
    <cellStyle name="Entrée 2 2 5 2 4 5" xfId="13254" xr:uid="{00000000-0005-0000-0000-0000C81C0000}"/>
    <cellStyle name="Entrée 2 2 5 2 4 5 2" xfId="33229" xr:uid="{EF1AE7DE-203D-445A-BD57-C0101A569772}"/>
    <cellStyle name="Entrée 2 2 5 2 4 6" xfId="9408" xr:uid="{00000000-0005-0000-0000-0000C91C0000}"/>
    <cellStyle name="Entrée 2 2 5 2 4 6 2" xfId="29435" xr:uid="{8C8C75A2-3ADE-4E61-91EC-502C9D02F4AD}"/>
    <cellStyle name="Entrée 2 2 5 2 4 7" xfId="21705" xr:uid="{00000000-0005-0000-0000-0000CA1C0000}"/>
    <cellStyle name="Entrée 2 2 5 2 4 7 2" xfId="41580" xr:uid="{609D82D7-5D59-47B7-8311-518AA3F52D34}"/>
    <cellStyle name="Entrée 2 2 5 2 4 8" xfId="15646" xr:uid="{00000000-0005-0000-0000-0000CB1C0000}"/>
    <cellStyle name="Entrée 2 2 5 2 4 8 2" xfId="35547" xr:uid="{4114A08D-8CF2-48DF-B294-BE61366B2DD2}"/>
    <cellStyle name="Entrée 2 2 5 2 4 9" xfId="26575" xr:uid="{D3B45AB1-42E2-4F81-8CB9-1D0C170A48A8}"/>
    <cellStyle name="Entrée 2 2 5 2 5" xfId="4866" xr:uid="{00000000-0005-0000-0000-0000CC1C0000}"/>
    <cellStyle name="Entrée 2 2 5 2 5 2" xfId="12665" xr:uid="{00000000-0005-0000-0000-0000CD1C0000}"/>
    <cellStyle name="Entrée 2 2 5 2 5 2 2" xfId="32651" xr:uid="{7165B2DC-B1AC-4F36-82EB-A7A3A0113185}"/>
    <cellStyle name="Entrée 2 2 5 2 5 3" xfId="16302" xr:uid="{00000000-0005-0000-0000-0000CE1C0000}"/>
    <cellStyle name="Entrée 2 2 5 2 5 3 2" xfId="36195" xr:uid="{219B53B1-EC3B-4D09-BB72-F44296A2C2C8}"/>
    <cellStyle name="Entrée 2 2 5 2 5 4" xfId="11363" xr:uid="{00000000-0005-0000-0000-0000CF1C0000}"/>
    <cellStyle name="Entrée 2 2 5 2 5 4 2" xfId="31359" xr:uid="{F637481B-1E05-485B-B21B-9C9197722AA5}"/>
    <cellStyle name="Entrée 2 2 5 2 5 5" xfId="9916" xr:uid="{00000000-0005-0000-0000-0000D01C0000}"/>
    <cellStyle name="Entrée 2 2 5 2 5 5 2" xfId="29935" xr:uid="{B458D693-0FE4-43C3-83E2-886E075574FE}"/>
    <cellStyle name="Entrée 2 2 5 2 5 6" xfId="21707" xr:uid="{00000000-0005-0000-0000-0000D11C0000}"/>
    <cellStyle name="Entrée 2 2 5 2 5 6 2" xfId="41582" xr:uid="{3A53BFEC-15B4-4619-880D-EDEC4A72CC5E}"/>
    <cellStyle name="Entrée 2 2 5 2 5 7" xfId="22755" xr:uid="{00000000-0005-0000-0000-0000D21C0000}"/>
    <cellStyle name="Entrée 2 2 5 2 5 7 2" xfId="42626" xr:uid="{3702A037-98E4-4AEC-B59F-4DEA35328967}"/>
    <cellStyle name="Entrée 2 2 5 2 5 8" xfId="26577" xr:uid="{D60B1FBE-3FCF-402D-A284-3E06B04C5BDC}"/>
    <cellStyle name="Entrée 2 2 5 2 6" xfId="10931" xr:uid="{00000000-0005-0000-0000-0000D31C0000}"/>
    <cellStyle name="Entrée 2 2 5 2 6 2" xfId="30928" xr:uid="{C1223BB8-5CCF-40DF-A37B-3F13E28263F1}"/>
    <cellStyle name="Entrée 2 2 5 2 7" xfId="3683" xr:uid="{00000000-0005-0000-0000-0000D41C0000}"/>
    <cellStyle name="Entrée 2 2 5 3" xfId="4867" xr:uid="{00000000-0005-0000-0000-0000D51C0000}"/>
    <cellStyle name="Entrée 2 2 5 3 2" xfId="4868" xr:uid="{00000000-0005-0000-0000-0000D61C0000}"/>
    <cellStyle name="Entrée 2 2 5 3 2 2" xfId="12667" xr:uid="{00000000-0005-0000-0000-0000D71C0000}"/>
    <cellStyle name="Entrée 2 2 5 3 2 2 2" xfId="32653" xr:uid="{9951FB86-91E2-40D3-92F0-5A42CC7F5E31}"/>
    <cellStyle name="Entrée 2 2 5 3 2 3" xfId="16300" xr:uid="{00000000-0005-0000-0000-0000D81C0000}"/>
    <cellStyle name="Entrée 2 2 5 3 2 3 2" xfId="36193" xr:uid="{A592B59E-F885-4375-8608-8070C025E7FB}"/>
    <cellStyle name="Entrée 2 2 5 3 2 4" xfId="17396" xr:uid="{00000000-0005-0000-0000-0000D91C0000}"/>
    <cellStyle name="Entrée 2 2 5 3 2 4 2" xfId="37285" xr:uid="{C234D868-1D36-4A30-95EC-0B6C9B95B397}"/>
    <cellStyle name="Entrée 2 2 5 3 2 5" xfId="17406" xr:uid="{00000000-0005-0000-0000-0000DA1C0000}"/>
    <cellStyle name="Entrée 2 2 5 3 2 5 2" xfId="37294" xr:uid="{F2E6EC64-4E59-4049-A927-AC1DBC4E390F}"/>
    <cellStyle name="Entrée 2 2 5 3 2 6" xfId="15903" xr:uid="{00000000-0005-0000-0000-0000DB1C0000}"/>
    <cellStyle name="Entrée 2 2 5 3 2 6 2" xfId="35799" xr:uid="{8D723DE3-F548-426E-9EA8-885AE6558BB8}"/>
    <cellStyle name="Entrée 2 2 5 3 2 7" xfId="18343" xr:uid="{00000000-0005-0000-0000-0000DC1C0000}"/>
    <cellStyle name="Entrée 2 2 5 3 2 7 2" xfId="38227" xr:uid="{673C2565-704F-451A-B9EF-5CBEEB91E545}"/>
    <cellStyle name="Entrée 2 2 5 3 2 8" xfId="26579" xr:uid="{FA89E10F-3CB6-46FE-AE2E-EB9909DE6205}"/>
    <cellStyle name="Entrée 2 2 5 3 3" xfId="12666" xr:uid="{00000000-0005-0000-0000-0000DD1C0000}"/>
    <cellStyle name="Entrée 2 2 5 3 3 2" xfId="32652" xr:uid="{84EF0557-856A-4F8A-B3F3-5EF23FA14BFB}"/>
    <cellStyle name="Entrée 2 2 5 3 4" xfId="16301" xr:uid="{00000000-0005-0000-0000-0000DE1C0000}"/>
    <cellStyle name="Entrée 2 2 5 3 4 2" xfId="36194" xr:uid="{E28FC65B-B9CB-440D-92B7-93B5FCE5EC4D}"/>
    <cellStyle name="Entrée 2 2 5 3 5" xfId="16278" xr:uid="{00000000-0005-0000-0000-0000DF1C0000}"/>
    <cellStyle name="Entrée 2 2 5 3 5 2" xfId="36171" xr:uid="{93DCC110-47D4-43BB-934C-5CCEE1F5BF85}"/>
    <cellStyle name="Entrée 2 2 5 3 6" xfId="9533" xr:uid="{00000000-0005-0000-0000-0000E01C0000}"/>
    <cellStyle name="Entrée 2 2 5 3 6 2" xfId="29559" xr:uid="{AF083F29-7E62-42E2-8C0B-79981455AF5E}"/>
    <cellStyle name="Entrée 2 2 5 3 7" xfId="21708" xr:uid="{00000000-0005-0000-0000-0000E11C0000}"/>
    <cellStyle name="Entrée 2 2 5 3 7 2" xfId="41583" xr:uid="{66F734CC-B323-4A84-A6FF-FF6B1C6A2665}"/>
    <cellStyle name="Entrée 2 2 5 3 8" xfId="22756" xr:uid="{00000000-0005-0000-0000-0000E21C0000}"/>
    <cellStyle name="Entrée 2 2 5 3 8 2" xfId="42627" xr:uid="{1688451B-E0FD-4F2E-98E0-AD4F176EEC9A}"/>
    <cellStyle name="Entrée 2 2 5 3 9" xfId="26578" xr:uid="{5A59C1FC-D109-41BE-9041-2683A33607A3}"/>
    <cellStyle name="Entrée 2 2 5 4" xfId="4869" xr:uid="{00000000-0005-0000-0000-0000E31C0000}"/>
    <cellStyle name="Entrée 2 2 5 4 2" xfId="4870" xr:uid="{00000000-0005-0000-0000-0000E41C0000}"/>
    <cellStyle name="Entrée 2 2 5 4 2 2" xfId="12669" xr:uid="{00000000-0005-0000-0000-0000E51C0000}"/>
    <cellStyle name="Entrée 2 2 5 4 2 2 2" xfId="32655" xr:uid="{27A2BCD2-06F7-45A8-B1B1-C8584E6CD038}"/>
    <cellStyle name="Entrée 2 2 5 4 2 3" xfId="11559" xr:uid="{00000000-0005-0000-0000-0000E61C0000}"/>
    <cellStyle name="Entrée 2 2 5 4 2 3 2" xfId="31554" xr:uid="{14D59B1E-C80A-4D1B-BE2A-BB355BADE42B}"/>
    <cellStyle name="Entrée 2 2 5 4 2 4" xfId="17394" xr:uid="{00000000-0005-0000-0000-0000E71C0000}"/>
    <cellStyle name="Entrée 2 2 5 4 2 4 2" xfId="37283" xr:uid="{822EED3A-5646-4F8E-8899-B231B97B8CED}"/>
    <cellStyle name="Entrée 2 2 5 4 2 5" xfId="17958" xr:uid="{00000000-0005-0000-0000-0000E81C0000}"/>
    <cellStyle name="Entrée 2 2 5 4 2 5 2" xfId="37843" xr:uid="{2577C45F-E85F-46AB-B69F-84E9B8797DA8}"/>
    <cellStyle name="Entrée 2 2 5 4 2 6" xfId="14893" xr:uid="{00000000-0005-0000-0000-0000E91C0000}"/>
    <cellStyle name="Entrée 2 2 5 4 2 6 2" xfId="34804" xr:uid="{37BF5DAE-70C7-4C37-AEE6-B317F2C91176}"/>
    <cellStyle name="Entrée 2 2 5 4 2 7" xfId="24188" xr:uid="{00000000-0005-0000-0000-0000EA1C0000}"/>
    <cellStyle name="Entrée 2 2 5 4 2 7 2" xfId="44051" xr:uid="{8D6A758E-C9BE-4BB2-ABA8-E5A3754DC545}"/>
    <cellStyle name="Entrée 2 2 5 4 2 8" xfId="26581" xr:uid="{4C06E196-1180-40BE-972D-A4362C62A7B9}"/>
    <cellStyle name="Entrée 2 2 5 4 3" xfId="12668" xr:uid="{00000000-0005-0000-0000-0000EB1C0000}"/>
    <cellStyle name="Entrée 2 2 5 4 3 2" xfId="32654" xr:uid="{FC4669A1-3159-47D1-9134-DB435822DF71}"/>
    <cellStyle name="Entrée 2 2 5 4 4" xfId="16299" xr:uid="{00000000-0005-0000-0000-0000EC1C0000}"/>
    <cellStyle name="Entrée 2 2 5 4 4 2" xfId="36192" xr:uid="{8CADCAC9-2B6F-4D70-B9FB-FBFD904F7301}"/>
    <cellStyle name="Entrée 2 2 5 4 5" xfId="18018" xr:uid="{00000000-0005-0000-0000-0000ED1C0000}"/>
    <cellStyle name="Entrée 2 2 5 4 5 2" xfId="37903" xr:uid="{EDA63E6F-49DA-4FC0-A587-2A02F939FDEC}"/>
    <cellStyle name="Entrée 2 2 5 4 6" xfId="17939" xr:uid="{00000000-0005-0000-0000-0000EE1C0000}"/>
    <cellStyle name="Entrée 2 2 5 4 6 2" xfId="37824" xr:uid="{78C5D1DF-B346-4F1D-B68A-3802C7526821}"/>
    <cellStyle name="Entrée 2 2 5 4 7" xfId="9304" xr:uid="{00000000-0005-0000-0000-0000EF1C0000}"/>
    <cellStyle name="Entrée 2 2 5 4 7 2" xfId="29331" xr:uid="{260D3A03-F2BD-4813-9DD6-CEF0663346BA}"/>
    <cellStyle name="Entrée 2 2 5 4 8" xfId="11522" xr:uid="{00000000-0005-0000-0000-0000F01C0000}"/>
    <cellStyle name="Entrée 2 2 5 4 8 2" xfId="31517" xr:uid="{C8C917F6-3F59-496F-83E6-BAB37901D3E8}"/>
    <cellStyle name="Entrée 2 2 5 4 9" xfId="26580" xr:uid="{468177E3-25CB-4BAC-9075-B10539A233BB}"/>
    <cellStyle name="Entrée 2 2 5 5" xfId="4871" xr:uid="{00000000-0005-0000-0000-0000F11C0000}"/>
    <cellStyle name="Entrée 2 2 5 5 2" xfId="4872" xr:uid="{00000000-0005-0000-0000-0000F21C0000}"/>
    <cellStyle name="Entrée 2 2 5 5 2 2" xfId="12671" xr:uid="{00000000-0005-0000-0000-0000F31C0000}"/>
    <cellStyle name="Entrée 2 2 5 5 2 2 2" xfId="32657" xr:uid="{0A1EC004-FFEE-48C6-BD0B-E824FA0EDC75}"/>
    <cellStyle name="Entrée 2 2 5 5 2 3" xfId="10406" xr:uid="{00000000-0005-0000-0000-0000F41C0000}"/>
    <cellStyle name="Entrée 2 2 5 5 2 3 2" xfId="30419" xr:uid="{F188492B-3FB5-41AC-837A-B3BFFACDDD2F}"/>
    <cellStyle name="Entrée 2 2 5 5 2 4" xfId="20331" xr:uid="{00000000-0005-0000-0000-0000F51C0000}"/>
    <cellStyle name="Entrée 2 2 5 5 2 4 2" xfId="40206" xr:uid="{AB7E853A-90CD-4CC8-9914-59C99F1DE5DB}"/>
    <cellStyle name="Entrée 2 2 5 5 2 5" xfId="17507" xr:uid="{00000000-0005-0000-0000-0000F61C0000}"/>
    <cellStyle name="Entrée 2 2 5 5 2 5 2" xfId="37392" xr:uid="{824CB8AC-7071-46FD-98AB-75B7A5B17362}"/>
    <cellStyle name="Entrée 2 2 5 5 2 6" xfId="19706" xr:uid="{00000000-0005-0000-0000-0000F71C0000}"/>
    <cellStyle name="Entrée 2 2 5 5 2 6 2" xfId="39583" xr:uid="{90325926-EA01-4640-AC8A-E79C8BBA5A22}"/>
    <cellStyle name="Entrée 2 2 5 5 2 7" xfId="22716" xr:uid="{00000000-0005-0000-0000-0000F81C0000}"/>
    <cellStyle name="Entrée 2 2 5 5 2 7 2" xfId="42587" xr:uid="{156FFF9C-3E94-4855-91A2-AABBB767AC01}"/>
    <cellStyle name="Entrée 2 2 5 5 2 8" xfId="26583" xr:uid="{D0231A3F-C1F9-45B6-BABB-88BCB7D41246}"/>
    <cellStyle name="Entrée 2 2 5 5 3" xfId="12670" xr:uid="{00000000-0005-0000-0000-0000F91C0000}"/>
    <cellStyle name="Entrée 2 2 5 5 3 2" xfId="32656" xr:uid="{99D0D392-32CC-4563-90D5-6E65C38E77FF}"/>
    <cellStyle name="Entrée 2 2 5 5 4" xfId="10405" xr:uid="{00000000-0005-0000-0000-0000FA1C0000}"/>
    <cellStyle name="Entrée 2 2 5 5 4 2" xfId="30418" xr:uid="{E7E7ADC5-FA8B-4FA5-AD76-76F5C59D6B3D}"/>
    <cellStyle name="Entrée 2 2 5 5 5" xfId="11329" xr:uid="{00000000-0005-0000-0000-0000FB1C0000}"/>
    <cellStyle name="Entrée 2 2 5 5 5 2" xfId="31325" xr:uid="{48AB60C3-554A-4FAD-B213-68529D021D2C}"/>
    <cellStyle name="Entrée 2 2 5 5 6" xfId="9221" xr:uid="{00000000-0005-0000-0000-0000FC1C0000}"/>
    <cellStyle name="Entrée 2 2 5 5 6 2" xfId="29251" xr:uid="{F428722E-452B-4A65-ADEF-9AC4675A27F1}"/>
    <cellStyle name="Entrée 2 2 5 5 7" xfId="16328" xr:uid="{00000000-0005-0000-0000-0000FD1C0000}"/>
    <cellStyle name="Entrée 2 2 5 5 7 2" xfId="36221" xr:uid="{6F4A99DE-8773-4CAC-B4F7-2C49A61315D5}"/>
    <cellStyle name="Entrée 2 2 5 5 8" xfId="24838" xr:uid="{00000000-0005-0000-0000-0000FE1C0000}"/>
    <cellStyle name="Entrée 2 2 5 5 8 2" xfId="44697" xr:uid="{C9B3CB86-6F73-4D72-9B25-3E0B7F977D76}"/>
    <cellStyle name="Entrée 2 2 5 5 9" xfId="26582" xr:uid="{D2C58BE6-68AE-4924-835F-E0D5AD832B73}"/>
    <cellStyle name="Entrée 2 2 5 6" xfId="4873" xr:uid="{00000000-0005-0000-0000-0000FF1C0000}"/>
    <cellStyle name="Entrée 2 2 5 6 2" xfId="12672" xr:uid="{00000000-0005-0000-0000-0000001D0000}"/>
    <cellStyle name="Entrée 2 2 5 6 2 2" xfId="32658" xr:uid="{E67C13FB-D4F3-4BD9-BA46-E410D6D3C0F7}"/>
    <cellStyle name="Entrée 2 2 5 6 3" xfId="10407" xr:uid="{00000000-0005-0000-0000-0000011D0000}"/>
    <cellStyle name="Entrée 2 2 5 6 3 2" xfId="30420" xr:uid="{AB51D6CD-3F99-4A41-8939-9C336ED537E1}"/>
    <cellStyle name="Entrée 2 2 5 6 4" xfId="17535" xr:uid="{00000000-0005-0000-0000-0000021D0000}"/>
    <cellStyle name="Entrée 2 2 5 6 4 2" xfId="37420" xr:uid="{DBC261A0-4706-4E93-9555-D30A8A9EA13E}"/>
    <cellStyle name="Entrée 2 2 5 6 5" xfId="9534" xr:uid="{00000000-0005-0000-0000-0000031D0000}"/>
    <cellStyle name="Entrée 2 2 5 6 5 2" xfId="29560" xr:uid="{4979866C-904C-4DAE-A60A-93B350CEA6CE}"/>
    <cellStyle name="Entrée 2 2 5 6 6" xfId="22499" xr:uid="{00000000-0005-0000-0000-0000041D0000}"/>
    <cellStyle name="Entrée 2 2 5 6 6 2" xfId="42371" xr:uid="{FC5FEB21-55F7-40FF-A402-72AAF81C91E2}"/>
    <cellStyle name="Entrée 2 2 5 6 7" xfId="22717" xr:uid="{00000000-0005-0000-0000-0000051D0000}"/>
    <cellStyle name="Entrée 2 2 5 6 7 2" xfId="42588" xr:uid="{8A4A4CED-C80F-4EF8-B4FA-7EA9DB13E28D}"/>
    <cellStyle name="Entrée 2 2 5 6 8" xfId="26584" xr:uid="{341C707D-5299-4D32-B49E-137B004CE93B}"/>
    <cellStyle name="Entrée 2 2 5 7" xfId="10757" xr:uid="{00000000-0005-0000-0000-0000061D0000}"/>
    <cellStyle name="Entrée 2 2 5 7 2" xfId="30758" xr:uid="{F2937065-CE01-4422-B25A-ACB653C79520}"/>
    <cellStyle name="Entrée 2 2 6" xfId="2477" xr:uid="{00000000-0005-0000-0000-0000071D0000}"/>
    <cellStyle name="Entrée 2 2 6 2" xfId="2662" xr:uid="{00000000-0005-0000-0000-0000081D0000}"/>
    <cellStyle name="Entrée 2 2 6 2 2" xfId="4874" xr:uid="{00000000-0005-0000-0000-0000091D0000}"/>
    <cellStyle name="Entrée 2 2 6 2 2 2" xfId="4875" xr:uid="{00000000-0005-0000-0000-00000A1D0000}"/>
    <cellStyle name="Entrée 2 2 6 2 2 2 2" xfId="12674" xr:uid="{00000000-0005-0000-0000-00000B1D0000}"/>
    <cellStyle name="Entrée 2 2 6 2 2 2 2 2" xfId="32660" xr:uid="{58C39746-FD1E-4B27-A118-B4C89350EF21}"/>
    <cellStyle name="Entrée 2 2 6 2 2 2 3" xfId="9013" xr:uid="{00000000-0005-0000-0000-00000C1D0000}"/>
    <cellStyle name="Entrée 2 2 6 2 2 2 3 2" xfId="29045" xr:uid="{E5A5E830-9E0B-4C3E-BFE9-DE5036642DC7}"/>
    <cellStyle name="Entrée 2 2 6 2 2 2 4" xfId="16938" xr:uid="{00000000-0005-0000-0000-00000D1D0000}"/>
    <cellStyle name="Entrée 2 2 6 2 2 2 4 2" xfId="36829" xr:uid="{64B4E84B-BD98-4026-BA1F-0CA85E03B68D}"/>
    <cellStyle name="Entrée 2 2 6 2 2 2 5" xfId="17956" xr:uid="{00000000-0005-0000-0000-00000E1D0000}"/>
    <cellStyle name="Entrée 2 2 6 2 2 2 5 2" xfId="37841" xr:uid="{29A3B7A4-3167-4BF8-912D-FD95E490741B}"/>
    <cellStyle name="Entrée 2 2 6 2 2 2 6" xfId="8997" xr:uid="{00000000-0005-0000-0000-00000F1D0000}"/>
    <cellStyle name="Entrée 2 2 6 2 2 2 6 2" xfId="29029" xr:uid="{97D2A48F-F074-41B0-98E4-D1C1648501EF}"/>
    <cellStyle name="Entrée 2 2 6 2 2 2 7" xfId="23646" xr:uid="{00000000-0005-0000-0000-0000101D0000}"/>
    <cellStyle name="Entrée 2 2 6 2 2 2 7 2" xfId="43509" xr:uid="{E25BAB41-84D4-4955-8751-86C5B7214DEC}"/>
    <cellStyle name="Entrée 2 2 6 2 2 2 8" xfId="26586" xr:uid="{25330BDA-D74D-4228-9A56-2B35F5C1B8FE}"/>
    <cellStyle name="Entrée 2 2 6 2 2 3" xfId="12673" xr:uid="{00000000-0005-0000-0000-0000111D0000}"/>
    <cellStyle name="Entrée 2 2 6 2 2 3 2" xfId="32659" xr:uid="{45305D17-FC3B-472C-B5A0-9729DF6B6619}"/>
    <cellStyle name="Entrée 2 2 6 2 2 4" xfId="10408" xr:uid="{00000000-0005-0000-0000-0000121D0000}"/>
    <cellStyle name="Entrée 2 2 6 2 2 4 2" xfId="30421" xr:uid="{3E2FC3B4-A51E-432D-B2EC-A4BAE2A007F6}"/>
    <cellStyle name="Entrée 2 2 6 2 2 5" xfId="8912" xr:uid="{00000000-0005-0000-0000-0000131D0000}"/>
    <cellStyle name="Entrée 2 2 6 2 2 5 2" xfId="28945" xr:uid="{91C5C299-9A47-4F02-82A7-6589D5377062}"/>
    <cellStyle name="Entrée 2 2 6 2 2 6" xfId="9367" xr:uid="{00000000-0005-0000-0000-0000141D0000}"/>
    <cellStyle name="Entrée 2 2 6 2 2 6 2" xfId="29394" xr:uid="{7F17A851-65FF-40E8-BB1D-04F2205B5A12}"/>
    <cellStyle name="Entrée 2 2 6 2 2 7" xfId="17814" xr:uid="{00000000-0005-0000-0000-0000151D0000}"/>
    <cellStyle name="Entrée 2 2 6 2 2 7 2" xfId="37699" xr:uid="{CD4D87FF-4497-4E9D-850E-D16DEC08F244}"/>
    <cellStyle name="Entrée 2 2 6 2 2 8" xfId="24839" xr:uid="{00000000-0005-0000-0000-0000161D0000}"/>
    <cellStyle name="Entrée 2 2 6 2 2 8 2" xfId="44698" xr:uid="{3C6093BB-98C0-468F-91BF-307FF8CB077D}"/>
    <cellStyle name="Entrée 2 2 6 2 2 9" xfId="26585" xr:uid="{C2FC49BD-1E52-44FC-B4F1-9B3215704863}"/>
    <cellStyle name="Entrée 2 2 6 2 3" xfId="4876" xr:uid="{00000000-0005-0000-0000-0000171D0000}"/>
    <cellStyle name="Entrée 2 2 6 2 3 2" xfId="4877" xr:uid="{00000000-0005-0000-0000-0000181D0000}"/>
    <cellStyle name="Entrée 2 2 6 2 3 2 2" xfId="12676" xr:uid="{00000000-0005-0000-0000-0000191D0000}"/>
    <cellStyle name="Entrée 2 2 6 2 3 2 2 2" xfId="32662" xr:uid="{472CFAFA-1EF3-408B-8890-D65290A6A854}"/>
    <cellStyle name="Entrée 2 2 6 2 3 2 3" xfId="10409" xr:uid="{00000000-0005-0000-0000-00001A1D0000}"/>
    <cellStyle name="Entrée 2 2 6 2 3 2 3 2" xfId="30422" xr:uid="{1639A8C4-B11F-402D-A284-96EFF4EF5A3C}"/>
    <cellStyle name="Entrée 2 2 6 2 3 2 4" xfId="19449" xr:uid="{00000000-0005-0000-0000-00001B1D0000}"/>
    <cellStyle name="Entrée 2 2 6 2 3 2 4 2" xfId="39327" xr:uid="{74A14E67-3635-413E-9817-1906B7494816}"/>
    <cellStyle name="Entrée 2 2 6 2 3 2 5" xfId="20215" xr:uid="{00000000-0005-0000-0000-00001C1D0000}"/>
    <cellStyle name="Entrée 2 2 6 2 3 2 5 2" xfId="40091" xr:uid="{3590D0B6-BF82-45D1-B09C-24086B7B8274}"/>
    <cellStyle name="Entrée 2 2 6 2 3 2 6" xfId="22541" xr:uid="{00000000-0005-0000-0000-00001D1D0000}"/>
    <cellStyle name="Entrée 2 2 6 2 3 2 6 2" xfId="42413" xr:uid="{C10801E0-5555-4404-AF89-3C812E399014}"/>
    <cellStyle name="Entrée 2 2 6 2 3 2 7" xfId="24840" xr:uid="{00000000-0005-0000-0000-00001E1D0000}"/>
    <cellStyle name="Entrée 2 2 6 2 3 2 7 2" xfId="44699" xr:uid="{C3B27F99-9AE9-4890-85D2-E69898D69357}"/>
    <cellStyle name="Entrée 2 2 6 2 3 2 8" xfId="26588" xr:uid="{D799D363-BFA7-44EB-92B7-6A7E680A33E8}"/>
    <cellStyle name="Entrée 2 2 6 2 3 3" xfId="12675" xr:uid="{00000000-0005-0000-0000-00001F1D0000}"/>
    <cellStyle name="Entrée 2 2 6 2 3 3 2" xfId="32661" xr:uid="{B4B0E058-398B-4F65-964E-5D4BA43A71DA}"/>
    <cellStyle name="Entrée 2 2 6 2 3 4" xfId="9264" xr:uid="{00000000-0005-0000-0000-0000201D0000}"/>
    <cellStyle name="Entrée 2 2 6 2 3 4 2" xfId="29292" xr:uid="{7E87CDF1-F96B-4576-971F-957C44AE00B5}"/>
    <cellStyle name="Entrée 2 2 6 2 3 5" xfId="10971" xr:uid="{00000000-0005-0000-0000-0000211D0000}"/>
    <cellStyle name="Entrée 2 2 6 2 3 5 2" xfId="30967" xr:uid="{4104EE07-C5F6-4571-BA42-1B7F30F647A6}"/>
    <cellStyle name="Entrée 2 2 6 2 3 6" xfId="9479" xr:uid="{00000000-0005-0000-0000-0000221D0000}"/>
    <cellStyle name="Entrée 2 2 6 2 3 6 2" xfId="29505" xr:uid="{920D0D2D-C084-4AD4-A17A-9220D4634470}"/>
    <cellStyle name="Entrée 2 2 6 2 3 7" xfId="21709" xr:uid="{00000000-0005-0000-0000-0000231D0000}"/>
    <cellStyle name="Entrée 2 2 6 2 3 7 2" xfId="41584" xr:uid="{D867FC04-D7D1-4717-A29A-408BECF7BBF6}"/>
    <cellStyle name="Entrée 2 2 6 2 3 8" xfId="22675" xr:uid="{00000000-0005-0000-0000-0000241D0000}"/>
    <cellStyle name="Entrée 2 2 6 2 3 8 2" xfId="42546" xr:uid="{6CA800C8-8F7E-41AC-A110-B69EBCE31A95}"/>
    <cellStyle name="Entrée 2 2 6 2 3 9" xfId="26587" xr:uid="{BF2422ED-5D33-4ED6-9DAD-A31393B9CE08}"/>
    <cellStyle name="Entrée 2 2 6 2 4" xfId="4878" xr:uid="{00000000-0005-0000-0000-0000251D0000}"/>
    <cellStyle name="Entrée 2 2 6 2 4 2" xfId="4879" xr:uid="{00000000-0005-0000-0000-0000261D0000}"/>
    <cellStyle name="Entrée 2 2 6 2 4 2 2" xfId="12678" xr:uid="{00000000-0005-0000-0000-0000271D0000}"/>
    <cellStyle name="Entrée 2 2 6 2 4 2 2 2" xfId="32664" xr:uid="{13A3C39A-D78D-487E-A799-E5449B2BF21E}"/>
    <cellStyle name="Entrée 2 2 6 2 4 2 3" xfId="9014" xr:uid="{00000000-0005-0000-0000-0000281D0000}"/>
    <cellStyle name="Entrée 2 2 6 2 4 2 3 2" xfId="29046" xr:uid="{1C8AD588-A74F-4506-9747-791B3799EFC9}"/>
    <cellStyle name="Entrée 2 2 6 2 4 2 4" xfId="16190" xr:uid="{00000000-0005-0000-0000-0000291D0000}"/>
    <cellStyle name="Entrée 2 2 6 2 4 2 4 2" xfId="36083" xr:uid="{9E13EEBF-1447-4668-B56E-35420600C2B6}"/>
    <cellStyle name="Entrée 2 2 6 2 4 2 5" xfId="19071" xr:uid="{00000000-0005-0000-0000-00002A1D0000}"/>
    <cellStyle name="Entrée 2 2 6 2 4 2 5 2" xfId="38952" xr:uid="{5D433E5E-0515-45F0-873A-5423E926BE8B}"/>
    <cellStyle name="Entrée 2 2 6 2 4 2 6" xfId="15424" xr:uid="{00000000-0005-0000-0000-00002B1D0000}"/>
    <cellStyle name="Entrée 2 2 6 2 4 2 6 2" xfId="35329" xr:uid="{0E74FA2D-B52A-412B-B824-19A70B1BCB34}"/>
    <cellStyle name="Entrée 2 2 6 2 4 2 7" xfId="23647" xr:uid="{00000000-0005-0000-0000-00002C1D0000}"/>
    <cellStyle name="Entrée 2 2 6 2 4 2 7 2" xfId="43510" xr:uid="{61135904-E54D-44DD-B983-78195F80D57A}"/>
    <cellStyle name="Entrée 2 2 6 2 4 2 8" xfId="26590" xr:uid="{7A2B6A51-0747-4A7C-B17E-86833E64BC8F}"/>
    <cellStyle name="Entrée 2 2 6 2 4 3" xfId="12677" xr:uid="{00000000-0005-0000-0000-00002D1D0000}"/>
    <cellStyle name="Entrée 2 2 6 2 4 3 2" xfId="32663" xr:uid="{508A8A75-BC75-44B3-BD30-399B7A5C809D}"/>
    <cellStyle name="Entrée 2 2 6 2 4 4" xfId="16298" xr:uid="{00000000-0005-0000-0000-00002E1D0000}"/>
    <cellStyle name="Entrée 2 2 6 2 4 4 2" xfId="36191" xr:uid="{518CE36D-ABDB-469A-A5B2-C05808CA84F8}"/>
    <cellStyle name="Entrée 2 2 6 2 4 5" xfId="17397" xr:uid="{00000000-0005-0000-0000-00002F1D0000}"/>
    <cellStyle name="Entrée 2 2 6 2 4 5 2" xfId="37286" xr:uid="{E01CBA31-A7B9-479C-AD40-2BEA6DC536D8}"/>
    <cellStyle name="Entrée 2 2 6 2 4 6" xfId="10724" xr:uid="{00000000-0005-0000-0000-0000301D0000}"/>
    <cellStyle name="Entrée 2 2 6 2 4 6 2" xfId="30730" xr:uid="{222DD3AB-BA71-4BF0-9600-72D52737985E}"/>
    <cellStyle name="Entrée 2 2 6 2 4 7" xfId="15785" xr:uid="{00000000-0005-0000-0000-0000311D0000}"/>
    <cellStyle name="Entrée 2 2 6 2 4 7 2" xfId="35683" xr:uid="{7C0D00D7-1B39-4904-B96E-57C5890D0D88}"/>
    <cellStyle name="Entrée 2 2 6 2 4 8" xfId="16276" xr:uid="{00000000-0005-0000-0000-0000321D0000}"/>
    <cellStyle name="Entrée 2 2 6 2 4 8 2" xfId="36169" xr:uid="{C7A38490-A070-4FFB-873D-6551F60B512B}"/>
    <cellStyle name="Entrée 2 2 6 2 4 9" xfId="26589" xr:uid="{DD46FF4C-DB36-44C9-99C0-BEDC89FEEBBE}"/>
    <cellStyle name="Entrée 2 2 6 2 5" xfId="4880" xr:uid="{00000000-0005-0000-0000-0000331D0000}"/>
    <cellStyle name="Entrée 2 2 6 2 5 2" xfId="12679" xr:uid="{00000000-0005-0000-0000-0000341D0000}"/>
    <cellStyle name="Entrée 2 2 6 2 5 2 2" xfId="32665" xr:uid="{190019B3-D6B5-433C-B0E9-472419CA2C49}"/>
    <cellStyle name="Entrée 2 2 6 2 5 3" xfId="10410" xr:uid="{00000000-0005-0000-0000-0000351D0000}"/>
    <cellStyle name="Entrée 2 2 6 2 5 3 2" xfId="30423" xr:uid="{03F078F0-F3F8-4E7E-9E99-3E4BCD5DD9AC}"/>
    <cellStyle name="Entrée 2 2 6 2 5 4" xfId="19481" xr:uid="{00000000-0005-0000-0000-0000361D0000}"/>
    <cellStyle name="Entrée 2 2 6 2 5 4 2" xfId="39359" xr:uid="{A56C820A-A804-437D-98BB-4A261CDE1CB3}"/>
    <cellStyle name="Entrée 2 2 6 2 5 5" xfId="8905" xr:uid="{00000000-0005-0000-0000-0000371D0000}"/>
    <cellStyle name="Entrée 2 2 6 2 5 5 2" xfId="28938" xr:uid="{23CECEE9-43A5-4FBB-8560-6AEBA4B7F2E4}"/>
    <cellStyle name="Entrée 2 2 6 2 5 6" xfId="9915" xr:uid="{00000000-0005-0000-0000-0000381D0000}"/>
    <cellStyle name="Entrée 2 2 6 2 5 6 2" xfId="29934" xr:uid="{89567B4C-9A69-49EE-B625-95A2DD80E9D5}"/>
    <cellStyle name="Entrée 2 2 6 2 5 7" xfId="24841" xr:uid="{00000000-0005-0000-0000-0000391D0000}"/>
    <cellStyle name="Entrée 2 2 6 2 5 7 2" xfId="44700" xr:uid="{DB6E1FF2-7E8D-4DC6-969C-E3365EC502F3}"/>
    <cellStyle name="Entrée 2 2 6 2 5 8" xfId="26591" xr:uid="{06AF74CA-A61F-4DB6-86F2-850A365EE9C7}"/>
    <cellStyle name="Entrée 2 2 6 2 6" xfId="10932" xr:uid="{00000000-0005-0000-0000-00003A1D0000}"/>
    <cellStyle name="Entrée 2 2 6 2 6 2" xfId="30929" xr:uid="{55E6D8F5-53D1-4018-81CB-DD332556C17C}"/>
    <cellStyle name="Entrée 2 2 6 2 7" xfId="3684" xr:uid="{00000000-0005-0000-0000-00003B1D0000}"/>
    <cellStyle name="Entrée 2 2 6 3" xfId="4881" xr:uid="{00000000-0005-0000-0000-00003C1D0000}"/>
    <cellStyle name="Entrée 2 2 6 3 2" xfId="4882" xr:uid="{00000000-0005-0000-0000-00003D1D0000}"/>
    <cellStyle name="Entrée 2 2 6 3 2 2" xfId="12681" xr:uid="{00000000-0005-0000-0000-00003E1D0000}"/>
    <cellStyle name="Entrée 2 2 6 3 2 2 2" xfId="32667" xr:uid="{0702E807-A6A2-461B-A543-17E6EE023473}"/>
    <cellStyle name="Entrée 2 2 6 3 2 3" xfId="11560" xr:uid="{00000000-0005-0000-0000-00003F1D0000}"/>
    <cellStyle name="Entrée 2 2 6 3 2 3 2" xfId="31555" xr:uid="{B291B38E-372B-4297-8F0C-2089B22014C1}"/>
    <cellStyle name="Entrée 2 2 6 3 2 4" xfId="17735" xr:uid="{00000000-0005-0000-0000-0000401D0000}"/>
    <cellStyle name="Entrée 2 2 6 3 2 4 2" xfId="37620" xr:uid="{BB0E6766-B1AD-4755-A780-D9C4C0FFA71B}"/>
    <cellStyle name="Entrée 2 2 6 3 2 5" xfId="9710" xr:uid="{00000000-0005-0000-0000-0000411D0000}"/>
    <cellStyle name="Entrée 2 2 6 3 2 5 2" xfId="29736" xr:uid="{C6030DDE-AF45-423B-9E9C-4BFEB30BE6B0}"/>
    <cellStyle name="Entrée 2 2 6 3 2 6" xfId="15421" xr:uid="{00000000-0005-0000-0000-0000421D0000}"/>
    <cellStyle name="Entrée 2 2 6 3 2 6 2" xfId="35326" xr:uid="{5DA7F38F-5D8C-4109-9E6C-8BD1FD5051A4}"/>
    <cellStyle name="Entrée 2 2 6 3 2 7" xfId="24843" xr:uid="{00000000-0005-0000-0000-0000431D0000}"/>
    <cellStyle name="Entrée 2 2 6 3 2 7 2" xfId="44702" xr:uid="{D9B569E1-63FE-4E79-AE36-DCC7326DB3A2}"/>
    <cellStyle name="Entrée 2 2 6 3 2 8" xfId="26593" xr:uid="{5D5EE0A8-2EA0-4634-9EEF-6EF8430A361D}"/>
    <cellStyle name="Entrée 2 2 6 3 3" xfId="12680" xr:uid="{00000000-0005-0000-0000-0000441D0000}"/>
    <cellStyle name="Entrée 2 2 6 3 3 2" xfId="32666" xr:uid="{578A8FF0-4309-44AD-876A-5B36D733616C}"/>
    <cellStyle name="Entrée 2 2 6 3 4" xfId="10411" xr:uid="{00000000-0005-0000-0000-0000451D0000}"/>
    <cellStyle name="Entrée 2 2 6 3 4 2" xfId="30424" xr:uid="{3B530349-7D82-4592-86BD-1E0AC85DF0C0}"/>
    <cellStyle name="Entrée 2 2 6 3 5" xfId="17733" xr:uid="{00000000-0005-0000-0000-0000461D0000}"/>
    <cellStyle name="Entrée 2 2 6 3 5 2" xfId="37618" xr:uid="{F85CC6E0-7609-4857-8EC3-4722196069AE}"/>
    <cellStyle name="Entrée 2 2 6 3 6" xfId="15329" xr:uid="{00000000-0005-0000-0000-0000471D0000}"/>
    <cellStyle name="Entrée 2 2 6 3 6 2" xfId="35237" xr:uid="{9118481E-9E76-4835-AEA2-7C3FEAAE4059}"/>
    <cellStyle name="Entrée 2 2 6 3 7" xfId="20053" xr:uid="{00000000-0005-0000-0000-0000481D0000}"/>
    <cellStyle name="Entrée 2 2 6 3 7 2" xfId="39929" xr:uid="{255FDD8B-490D-4959-B862-C1E2591DCA77}"/>
    <cellStyle name="Entrée 2 2 6 3 8" xfId="24842" xr:uid="{00000000-0005-0000-0000-0000491D0000}"/>
    <cellStyle name="Entrée 2 2 6 3 8 2" xfId="44701" xr:uid="{3883B0D8-45CA-4CBD-AE05-CDCFA09AF154}"/>
    <cellStyle name="Entrée 2 2 6 3 9" xfId="26592" xr:uid="{5010E176-346B-4939-97BC-0EDBE154F2B2}"/>
    <cellStyle name="Entrée 2 2 6 4" xfId="4883" xr:uid="{00000000-0005-0000-0000-00004A1D0000}"/>
    <cellStyle name="Entrée 2 2 6 4 2" xfId="4884" xr:uid="{00000000-0005-0000-0000-00004B1D0000}"/>
    <cellStyle name="Entrée 2 2 6 4 2 2" xfId="12683" xr:uid="{00000000-0005-0000-0000-00004C1D0000}"/>
    <cellStyle name="Entrée 2 2 6 4 2 2 2" xfId="32669" xr:uid="{5F11CA60-FC02-4BB7-B33C-D402632776AD}"/>
    <cellStyle name="Entrée 2 2 6 4 2 3" xfId="10413" xr:uid="{00000000-0005-0000-0000-00004D1D0000}"/>
    <cellStyle name="Entrée 2 2 6 4 2 3 2" xfId="30426" xr:uid="{A535F92C-B4DD-4D46-B1BD-99CE6581A697}"/>
    <cellStyle name="Entrée 2 2 6 4 2 4" xfId="15791" xr:uid="{00000000-0005-0000-0000-00004E1D0000}"/>
    <cellStyle name="Entrée 2 2 6 4 2 4 2" xfId="35689" xr:uid="{F6190534-A2CA-4F8B-9576-F38305765F2A}"/>
    <cellStyle name="Entrée 2 2 6 4 2 5" xfId="20173" xr:uid="{00000000-0005-0000-0000-00004F1D0000}"/>
    <cellStyle name="Entrée 2 2 6 4 2 5 2" xfId="40049" xr:uid="{2581CAEC-4F37-405A-AF8F-67ABB463454F}"/>
    <cellStyle name="Entrée 2 2 6 4 2 6" xfId="15390" xr:uid="{00000000-0005-0000-0000-0000501D0000}"/>
    <cellStyle name="Entrée 2 2 6 4 2 6 2" xfId="35298" xr:uid="{EF6D1BE9-9287-40AF-A5E8-D79FF5024496}"/>
    <cellStyle name="Entrée 2 2 6 4 2 7" xfId="24845" xr:uid="{00000000-0005-0000-0000-0000511D0000}"/>
    <cellStyle name="Entrée 2 2 6 4 2 7 2" xfId="44704" xr:uid="{270DFB0C-3C35-49FA-9713-D1AE6140C3F2}"/>
    <cellStyle name="Entrée 2 2 6 4 2 8" xfId="26595" xr:uid="{B12F8F45-D38B-439B-8AA2-A7D5C8892B6A}"/>
    <cellStyle name="Entrée 2 2 6 4 3" xfId="12682" xr:uid="{00000000-0005-0000-0000-0000521D0000}"/>
    <cellStyle name="Entrée 2 2 6 4 3 2" xfId="32668" xr:uid="{C81C2F3D-4007-4CAF-9D8F-D3D970708047}"/>
    <cellStyle name="Entrée 2 2 6 4 4" xfId="10412" xr:uid="{00000000-0005-0000-0000-0000531D0000}"/>
    <cellStyle name="Entrée 2 2 6 4 4 2" xfId="30425" xr:uid="{762EA177-B90F-48F2-9ECB-19581D3EDA78}"/>
    <cellStyle name="Entrée 2 2 6 4 5" xfId="18758" xr:uid="{00000000-0005-0000-0000-0000541D0000}"/>
    <cellStyle name="Entrée 2 2 6 4 5 2" xfId="38641" xr:uid="{10852FBB-EB12-477D-BC1C-7BCF07654492}"/>
    <cellStyle name="Entrée 2 2 6 4 6" xfId="17776" xr:uid="{00000000-0005-0000-0000-0000551D0000}"/>
    <cellStyle name="Entrée 2 2 6 4 6 2" xfId="37661" xr:uid="{C84250B9-3455-428D-AAB6-5941BC3755BA}"/>
    <cellStyle name="Entrée 2 2 6 4 7" xfId="15389" xr:uid="{00000000-0005-0000-0000-0000561D0000}"/>
    <cellStyle name="Entrée 2 2 6 4 7 2" xfId="35297" xr:uid="{5A5DEAFA-BB8D-4F02-97DB-11A11C78B08D}"/>
    <cellStyle name="Entrée 2 2 6 4 8" xfId="24844" xr:uid="{00000000-0005-0000-0000-0000571D0000}"/>
    <cellStyle name="Entrée 2 2 6 4 8 2" xfId="44703" xr:uid="{8B17D806-B500-46FA-8774-6DB6DAB4A7D2}"/>
    <cellStyle name="Entrée 2 2 6 4 9" xfId="26594" xr:uid="{CAB29500-EA4D-4442-B87E-491B476462C6}"/>
    <cellStyle name="Entrée 2 2 6 5" xfId="4885" xr:uid="{00000000-0005-0000-0000-0000581D0000}"/>
    <cellStyle name="Entrée 2 2 6 5 2" xfId="4886" xr:uid="{00000000-0005-0000-0000-0000591D0000}"/>
    <cellStyle name="Entrée 2 2 6 5 2 2" xfId="12685" xr:uid="{00000000-0005-0000-0000-00005A1D0000}"/>
    <cellStyle name="Entrée 2 2 6 5 2 2 2" xfId="32671" xr:uid="{78A8C2CF-7593-4D3F-BAE0-4D196D80420A}"/>
    <cellStyle name="Entrée 2 2 6 5 2 3" xfId="11561" xr:uid="{00000000-0005-0000-0000-00005B1D0000}"/>
    <cellStyle name="Entrée 2 2 6 5 2 3 2" xfId="31556" xr:uid="{547B811A-21E6-4AEF-B5B0-6D67DE948CFF}"/>
    <cellStyle name="Entrée 2 2 6 5 2 4" xfId="18455" xr:uid="{00000000-0005-0000-0000-00005C1D0000}"/>
    <cellStyle name="Entrée 2 2 6 5 2 4 2" xfId="38338" xr:uid="{D8C7B7DA-7615-4B3E-AF50-E0C5F992B234}"/>
    <cellStyle name="Entrée 2 2 6 5 2 5" xfId="15506" xr:uid="{00000000-0005-0000-0000-00005D1D0000}"/>
    <cellStyle name="Entrée 2 2 6 5 2 5 2" xfId="35409" xr:uid="{52734DDF-2D48-4AFE-BC65-67D76087C349}"/>
    <cellStyle name="Entrée 2 2 6 5 2 6" xfId="15423" xr:uid="{00000000-0005-0000-0000-00005E1D0000}"/>
    <cellStyle name="Entrée 2 2 6 5 2 6 2" xfId="35328" xr:uid="{87C72EF8-8029-46C3-87B7-064F20506D04}"/>
    <cellStyle name="Entrée 2 2 6 5 2 7" xfId="24847" xr:uid="{00000000-0005-0000-0000-00005F1D0000}"/>
    <cellStyle name="Entrée 2 2 6 5 2 7 2" xfId="44706" xr:uid="{2E156EA5-4DEB-49F6-BF38-A92E7F859C51}"/>
    <cellStyle name="Entrée 2 2 6 5 2 8" xfId="26597" xr:uid="{BB5CF010-560A-4A13-94AA-2B5365B4E4F2}"/>
    <cellStyle name="Entrée 2 2 6 5 3" xfId="12684" xr:uid="{00000000-0005-0000-0000-0000601D0000}"/>
    <cellStyle name="Entrée 2 2 6 5 3 2" xfId="32670" xr:uid="{12C8DDDB-9FDC-40C8-A3FB-F1567D78862A}"/>
    <cellStyle name="Entrée 2 2 6 5 4" xfId="10414" xr:uid="{00000000-0005-0000-0000-0000611D0000}"/>
    <cellStyle name="Entrée 2 2 6 5 4 2" xfId="30427" xr:uid="{7F0C1886-BA92-4681-A864-00071F9D1BF1}"/>
    <cellStyle name="Entrée 2 2 6 5 5" xfId="9863" xr:uid="{00000000-0005-0000-0000-0000621D0000}"/>
    <cellStyle name="Entrée 2 2 6 5 5 2" xfId="29885" xr:uid="{9030DBB6-3CBB-4371-8408-14A04ED18037}"/>
    <cellStyle name="Entrée 2 2 6 5 6" xfId="18442" xr:uid="{00000000-0005-0000-0000-0000631D0000}"/>
    <cellStyle name="Entrée 2 2 6 5 6 2" xfId="38325" xr:uid="{F6B549B9-77B5-4EC5-8C0D-020A02E853D6}"/>
    <cellStyle name="Entrée 2 2 6 5 7" xfId="18281" xr:uid="{00000000-0005-0000-0000-0000641D0000}"/>
    <cellStyle name="Entrée 2 2 6 5 7 2" xfId="38165" xr:uid="{9D7CDD39-48D5-4EAD-805D-A7239AD1AD6D}"/>
    <cellStyle name="Entrée 2 2 6 5 8" xfId="24846" xr:uid="{00000000-0005-0000-0000-0000651D0000}"/>
    <cellStyle name="Entrée 2 2 6 5 8 2" xfId="44705" xr:uid="{08588436-1D82-4F33-AC8A-C35C85438CA9}"/>
    <cellStyle name="Entrée 2 2 6 5 9" xfId="26596" xr:uid="{6C9EEFE6-F85D-41E5-BAAC-965AF629A96D}"/>
    <cellStyle name="Entrée 2 2 6 6" xfId="4887" xr:uid="{00000000-0005-0000-0000-0000661D0000}"/>
    <cellStyle name="Entrée 2 2 6 6 2" xfId="12686" xr:uid="{00000000-0005-0000-0000-0000671D0000}"/>
    <cellStyle name="Entrée 2 2 6 6 2 2" xfId="32672" xr:uid="{F5342FCC-825B-46A8-9D72-C7FE5E66CCC1}"/>
    <cellStyle name="Entrée 2 2 6 6 3" xfId="10415" xr:uid="{00000000-0005-0000-0000-0000681D0000}"/>
    <cellStyle name="Entrée 2 2 6 6 3 2" xfId="30428" xr:uid="{14ACE6FA-B155-44C2-91E7-1ADF2D8722C5}"/>
    <cellStyle name="Entrée 2 2 6 6 4" xfId="15513" xr:uid="{00000000-0005-0000-0000-0000691D0000}"/>
    <cellStyle name="Entrée 2 2 6 6 4 2" xfId="35416" xr:uid="{DCB51891-C304-4B93-A608-BC7A3B8762D2}"/>
    <cellStyle name="Entrée 2 2 6 6 5" xfId="9824" xr:uid="{00000000-0005-0000-0000-00006A1D0000}"/>
    <cellStyle name="Entrée 2 2 6 6 5 2" xfId="29850" xr:uid="{20B98B4C-880E-48DE-87F5-F6A0FFD71A93}"/>
    <cellStyle name="Entrée 2 2 6 6 6" xfId="8741" xr:uid="{00000000-0005-0000-0000-00006B1D0000}"/>
    <cellStyle name="Entrée 2 2 6 6 6 2" xfId="28785" xr:uid="{F58EC8DD-1947-4276-8D87-D53D6CA2A899}"/>
    <cellStyle name="Entrée 2 2 6 6 7" xfId="24848" xr:uid="{00000000-0005-0000-0000-00006C1D0000}"/>
    <cellStyle name="Entrée 2 2 6 6 7 2" xfId="44707" xr:uid="{9EE43EF0-4ABA-4F88-8A19-A191EBF934FF}"/>
    <cellStyle name="Entrée 2 2 6 6 8" xfId="26598" xr:uid="{E4EB068D-3A92-4A3C-8FC8-CD9FDFB24B5F}"/>
    <cellStyle name="Entrée 2 2 6 7" xfId="10752" xr:uid="{00000000-0005-0000-0000-00006D1D0000}"/>
    <cellStyle name="Entrée 2 2 6 7 2" xfId="30753" xr:uid="{B0127F28-8BC4-4272-969E-EABF3456235D}"/>
    <cellStyle name="Entrée 2 2 7" xfId="2663" xr:uid="{00000000-0005-0000-0000-00006E1D0000}"/>
    <cellStyle name="Entrée 2 2 7 2" xfId="4888" xr:uid="{00000000-0005-0000-0000-00006F1D0000}"/>
    <cellStyle name="Entrée 2 2 7 2 2" xfId="4889" xr:uid="{00000000-0005-0000-0000-0000701D0000}"/>
    <cellStyle name="Entrée 2 2 7 2 2 2" xfId="12688" xr:uid="{00000000-0005-0000-0000-0000711D0000}"/>
    <cellStyle name="Entrée 2 2 7 2 2 2 2" xfId="32674" xr:uid="{5C53BE15-734B-428C-8206-5A15479C51CF}"/>
    <cellStyle name="Entrée 2 2 7 2 2 3" xfId="10416" xr:uid="{00000000-0005-0000-0000-0000721D0000}"/>
    <cellStyle name="Entrée 2 2 7 2 2 3 2" xfId="30429" xr:uid="{ADC41BD7-D78F-43F5-8B2F-F59155EDF062}"/>
    <cellStyle name="Entrée 2 2 7 2 2 4" xfId="19623" xr:uid="{00000000-0005-0000-0000-0000731D0000}"/>
    <cellStyle name="Entrée 2 2 7 2 2 4 2" xfId="39500" xr:uid="{7CA6A34C-A320-40A5-B848-6CAC77164336}"/>
    <cellStyle name="Entrée 2 2 7 2 2 5" xfId="17797" xr:uid="{00000000-0005-0000-0000-0000741D0000}"/>
    <cellStyle name="Entrée 2 2 7 2 2 5 2" xfId="37682" xr:uid="{9A2A25D5-58A2-4921-A9A2-E751AABDF95B}"/>
    <cellStyle name="Entrée 2 2 7 2 2 6" xfId="22459" xr:uid="{00000000-0005-0000-0000-0000751D0000}"/>
    <cellStyle name="Entrée 2 2 7 2 2 6 2" xfId="42331" xr:uid="{52A779C7-2D1D-4256-B8E5-26BF686E9FCB}"/>
    <cellStyle name="Entrée 2 2 7 2 2 7" xfId="24849" xr:uid="{00000000-0005-0000-0000-0000761D0000}"/>
    <cellStyle name="Entrée 2 2 7 2 2 7 2" xfId="44708" xr:uid="{72186858-B16D-4EA1-A2AA-727C4AF72259}"/>
    <cellStyle name="Entrée 2 2 7 2 2 8" xfId="26600" xr:uid="{A8807FB4-7605-4F1F-BF2E-9D7A78B94A02}"/>
    <cellStyle name="Entrée 2 2 7 2 3" xfId="12687" xr:uid="{00000000-0005-0000-0000-0000771D0000}"/>
    <cellStyle name="Entrée 2 2 7 2 3 2" xfId="32673" xr:uid="{A1C8CCC1-2DAB-4EF7-8BF9-CE9B7AFCA671}"/>
    <cellStyle name="Entrée 2 2 7 2 4" xfId="11562" xr:uid="{00000000-0005-0000-0000-0000781D0000}"/>
    <cellStyle name="Entrée 2 2 7 2 4 2" xfId="31557" xr:uid="{7DB53960-0403-43B3-925F-E21F1EAF8E9A}"/>
    <cellStyle name="Entrée 2 2 7 2 5" xfId="16329" xr:uid="{00000000-0005-0000-0000-0000791D0000}"/>
    <cellStyle name="Entrée 2 2 7 2 5 2" xfId="36222" xr:uid="{65EC7AD6-751E-45CC-B0A9-AD60A241E0B4}"/>
    <cellStyle name="Entrée 2 2 7 2 6" xfId="9559" xr:uid="{00000000-0005-0000-0000-00007A1D0000}"/>
    <cellStyle name="Entrée 2 2 7 2 6 2" xfId="29585" xr:uid="{DD7C2F3F-B967-4D30-8A29-F33DA86480F1}"/>
    <cellStyle name="Entrée 2 2 7 2 7" xfId="21710" xr:uid="{00000000-0005-0000-0000-00007B1D0000}"/>
    <cellStyle name="Entrée 2 2 7 2 7 2" xfId="41585" xr:uid="{2C58F805-EC6D-43DE-8A78-1D8DAC7CD4BE}"/>
    <cellStyle name="Entrée 2 2 7 2 8" xfId="22992" xr:uid="{00000000-0005-0000-0000-00007C1D0000}"/>
    <cellStyle name="Entrée 2 2 7 2 8 2" xfId="42858" xr:uid="{FEC27441-86B9-464E-8A17-B2161DAF518F}"/>
    <cellStyle name="Entrée 2 2 7 2 9" xfId="26599" xr:uid="{5D2F64BB-CDD1-4CCD-AC63-44C2B702738C}"/>
    <cellStyle name="Entrée 2 2 7 3" xfId="4890" xr:uid="{00000000-0005-0000-0000-00007D1D0000}"/>
    <cellStyle name="Entrée 2 2 7 3 2" xfId="4891" xr:uid="{00000000-0005-0000-0000-00007E1D0000}"/>
    <cellStyle name="Entrée 2 2 7 3 2 2" xfId="12690" xr:uid="{00000000-0005-0000-0000-00007F1D0000}"/>
    <cellStyle name="Entrée 2 2 7 3 2 2 2" xfId="32676" xr:uid="{FEEC2C56-C4C5-4622-9412-D13A0B360244}"/>
    <cellStyle name="Entrée 2 2 7 3 2 3" xfId="11172" xr:uid="{00000000-0005-0000-0000-0000801D0000}"/>
    <cellStyle name="Entrée 2 2 7 3 2 3 2" xfId="31168" xr:uid="{C842139A-B1DE-4651-90BC-3F3788B9A510}"/>
    <cellStyle name="Entrée 2 2 7 3 2 4" xfId="18832" xr:uid="{00000000-0005-0000-0000-0000811D0000}"/>
    <cellStyle name="Entrée 2 2 7 3 2 4 2" xfId="38715" xr:uid="{0D51A15A-01A6-4115-8425-83BCDC246D9B}"/>
    <cellStyle name="Entrée 2 2 7 3 2 5" xfId="9907" xr:uid="{00000000-0005-0000-0000-0000821D0000}"/>
    <cellStyle name="Entrée 2 2 7 3 2 5 2" xfId="29926" xr:uid="{C4204E1D-0515-44E0-81CA-665768B2C213}"/>
    <cellStyle name="Entrée 2 2 7 3 2 6" xfId="21711" xr:uid="{00000000-0005-0000-0000-0000831D0000}"/>
    <cellStyle name="Entrée 2 2 7 3 2 6 2" xfId="41586" xr:uid="{032B5C4E-F869-462A-B32C-64F77C5FB5E7}"/>
    <cellStyle name="Entrée 2 2 7 3 2 7" xfId="23650" xr:uid="{00000000-0005-0000-0000-0000841D0000}"/>
    <cellStyle name="Entrée 2 2 7 3 2 7 2" xfId="43513" xr:uid="{7FF6FE54-2538-433A-9677-DB02A7DA1152}"/>
    <cellStyle name="Entrée 2 2 7 3 2 8" xfId="26602" xr:uid="{3C1577D9-0FCA-42B5-B4AB-94A7CA5E8D71}"/>
    <cellStyle name="Entrée 2 2 7 3 3" xfId="12689" xr:uid="{00000000-0005-0000-0000-0000851D0000}"/>
    <cellStyle name="Entrée 2 2 7 3 3 2" xfId="32675" xr:uid="{17525812-95FB-45D4-8B74-08EA350DC76E}"/>
    <cellStyle name="Entrée 2 2 7 3 4" xfId="16297" xr:uid="{00000000-0005-0000-0000-0000861D0000}"/>
    <cellStyle name="Entrée 2 2 7 3 4 2" xfId="36190" xr:uid="{BA8CE04F-2629-4631-9276-2560AF700F72}"/>
    <cellStyle name="Entrée 2 2 7 3 5" xfId="17398" xr:uid="{00000000-0005-0000-0000-0000871D0000}"/>
    <cellStyle name="Entrée 2 2 7 3 5 2" xfId="37287" xr:uid="{F8F6E6F1-5034-4D68-BFC2-78BF132CA361}"/>
    <cellStyle name="Entrée 2 2 7 3 6" xfId="8906" xr:uid="{00000000-0005-0000-0000-0000881D0000}"/>
    <cellStyle name="Entrée 2 2 7 3 6 2" xfId="28939" xr:uid="{91F86AF5-30C8-44DC-8C82-0C7C29ADB91C}"/>
    <cellStyle name="Entrée 2 2 7 3 7" xfId="15427" xr:uid="{00000000-0005-0000-0000-0000891D0000}"/>
    <cellStyle name="Entrée 2 2 7 3 7 2" xfId="35332" xr:uid="{98320FCC-B171-43D1-8958-CC9DE4A71B50}"/>
    <cellStyle name="Entrée 2 2 7 3 8" xfId="22757" xr:uid="{00000000-0005-0000-0000-00008A1D0000}"/>
    <cellStyle name="Entrée 2 2 7 3 8 2" xfId="42628" xr:uid="{64AAC605-D6A6-4415-9283-976D1B2C1C6D}"/>
    <cellStyle name="Entrée 2 2 7 3 9" xfId="26601" xr:uid="{427971AB-C7C5-4752-A5CA-8B4456ADFEA8}"/>
    <cellStyle name="Entrée 2 2 7 4" xfId="4892" xr:uid="{00000000-0005-0000-0000-00008B1D0000}"/>
    <cellStyle name="Entrée 2 2 7 4 2" xfId="4893" xr:uid="{00000000-0005-0000-0000-00008C1D0000}"/>
    <cellStyle name="Entrée 2 2 7 4 2 2" xfId="12692" xr:uid="{00000000-0005-0000-0000-00008D1D0000}"/>
    <cellStyle name="Entrée 2 2 7 4 2 2 2" xfId="32678" xr:uid="{311296CE-47DD-4272-AEA0-A96B9DD7DEB3}"/>
    <cellStyle name="Entrée 2 2 7 4 2 3" xfId="16296" xr:uid="{00000000-0005-0000-0000-00008E1D0000}"/>
    <cellStyle name="Entrée 2 2 7 4 2 3 2" xfId="36189" xr:uid="{185BFF36-07F5-41AE-B91A-D72D7A56C1BD}"/>
    <cellStyle name="Entrée 2 2 7 4 2 4" xfId="17146" xr:uid="{00000000-0005-0000-0000-00008F1D0000}"/>
    <cellStyle name="Entrée 2 2 7 4 2 4 2" xfId="37037" xr:uid="{D98D656B-0659-48C6-8D0C-378F2B45D0E9}"/>
    <cellStyle name="Entrée 2 2 7 4 2 5" xfId="15757" xr:uid="{00000000-0005-0000-0000-0000901D0000}"/>
    <cellStyle name="Entrée 2 2 7 4 2 5 2" xfId="35655" xr:uid="{2D265A9A-AB4C-4A8B-B7EE-DFFEC5A2DFE3}"/>
    <cellStyle name="Entrée 2 2 7 4 2 6" xfId="21712" xr:uid="{00000000-0005-0000-0000-0000911D0000}"/>
    <cellStyle name="Entrée 2 2 7 4 2 6 2" xfId="41587" xr:uid="{BB2976A6-EF8B-4A32-BCF0-1779E8BAF3F1}"/>
    <cellStyle name="Entrée 2 2 7 4 2 7" xfId="22424" xr:uid="{00000000-0005-0000-0000-0000921D0000}"/>
    <cellStyle name="Entrée 2 2 7 4 2 7 2" xfId="42297" xr:uid="{A833375C-101F-4806-BDA9-019E1AE6D5B1}"/>
    <cellStyle name="Entrée 2 2 7 4 2 8" xfId="26604" xr:uid="{26F790FC-4877-44DC-8912-C78FA6F297AA}"/>
    <cellStyle name="Entrée 2 2 7 4 3" xfId="12691" xr:uid="{00000000-0005-0000-0000-0000931D0000}"/>
    <cellStyle name="Entrée 2 2 7 4 3 2" xfId="32677" xr:uid="{ABA73FAA-41BD-407D-91B7-CF04E707F354}"/>
    <cellStyle name="Entrée 2 2 7 4 4" xfId="10417" xr:uid="{00000000-0005-0000-0000-0000941D0000}"/>
    <cellStyle name="Entrée 2 2 7 4 4 2" xfId="30430" xr:uid="{DEA2187F-21F5-478B-8AA2-12D0F6C65E41}"/>
    <cellStyle name="Entrée 2 2 7 4 5" xfId="13253" xr:uid="{00000000-0005-0000-0000-0000951D0000}"/>
    <cellStyle name="Entrée 2 2 7 4 5 2" xfId="33228" xr:uid="{56BBA34B-EAA7-4A18-A6B8-983BEDE2855F}"/>
    <cellStyle name="Entrée 2 2 7 4 6" xfId="11123" xr:uid="{00000000-0005-0000-0000-0000961D0000}"/>
    <cellStyle name="Entrée 2 2 7 4 6 2" xfId="31119" xr:uid="{0412A7A7-89B5-4E3F-B728-3F6AE5812A9A}"/>
    <cellStyle name="Entrée 2 2 7 4 7" xfId="9889" xr:uid="{00000000-0005-0000-0000-0000971D0000}"/>
    <cellStyle name="Entrée 2 2 7 4 7 2" xfId="29908" xr:uid="{761B7F33-AF11-46C4-91EA-F520DCEC96D2}"/>
    <cellStyle name="Entrée 2 2 7 4 8" xfId="22994" xr:uid="{00000000-0005-0000-0000-0000981D0000}"/>
    <cellStyle name="Entrée 2 2 7 4 8 2" xfId="42860" xr:uid="{AD117D8E-C10B-4044-8602-972B0525B0B2}"/>
    <cellStyle name="Entrée 2 2 7 4 9" xfId="26603" xr:uid="{EB20DA6C-B49C-4907-9676-47D87A592E84}"/>
    <cellStyle name="Entrée 2 2 7 5" xfId="4894" xr:uid="{00000000-0005-0000-0000-0000991D0000}"/>
    <cellStyle name="Entrée 2 2 7 5 2" xfId="12693" xr:uid="{00000000-0005-0000-0000-00009A1D0000}"/>
    <cellStyle name="Entrée 2 2 7 5 2 2" xfId="32679" xr:uid="{993F2AB2-9597-4CD7-B5A5-A536BDC3550E}"/>
    <cellStyle name="Entrée 2 2 7 5 3" xfId="10418" xr:uid="{00000000-0005-0000-0000-00009B1D0000}"/>
    <cellStyle name="Entrée 2 2 7 5 3 2" xfId="30431" xr:uid="{3A41BE3E-77E7-4D4F-AACF-05A24E66E57B}"/>
    <cellStyle name="Entrée 2 2 7 5 4" xfId="17739" xr:uid="{00000000-0005-0000-0000-00009C1D0000}"/>
    <cellStyle name="Entrée 2 2 7 5 4 2" xfId="37624" xr:uid="{44AD094A-9789-421B-BFDF-3D3E605EDFBD}"/>
    <cellStyle name="Entrée 2 2 7 5 5" xfId="16058" xr:uid="{00000000-0005-0000-0000-00009D1D0000}"/>
    <cellStyle name="Entrée 2 2 7 5 5 2" xfId="35953" xr:uid="{E9961897-4443-4510-A809-3E6DDAF680AA}"/>
    <cellStyle name="Entrée 2 2 7 5 6" xfId="17945" xr:uid="{00000000-0005-0000-0000-00009E1D0000}"/>
    <cellStyle name="Entrée 2 2 7 5 6 2" xfId="37830" xr:uid="{89E6869D-AD89-48CA-97E1-3105356792BD}"/>
    <cellStyle name="Entrée 2 2 7 5 7" xfId="24850" xr:uid="{00000000-0005-0000-0000-00009F1D0000}"/>
    <cellStyle name="Entrée 2 2 7 5 7 2" xfId="44709" xr:uid="{8DAAEA72-E1C5-49FC-BB8A-8BF890942574}"/>
    <cellStyle name="Entrée 2 2 7 5 8" xfId="26605" xr:uid="{AE1E5115-CC4F-4C62-A61E-CAEB21650A1E}"/>
    <cellStyle name="Entrée 2 2 7 6" xfId="10933" xr:uid="{00000000-0005-0000-0000-0000A01D0000}"/>
    <cellStyle name="Entrée 2 2 7 6 2" xfId="30930" xr:uid="{AFBFFDB1-AE2B-4C97-A1A1-F29CBE144E65}"/>
    <cellStyle name="Entrée 2 2 7 7" xfId="3685" xr:uid="{00000000-0005-0000-0000-0000A11D0000}"/>
    <cellStyle name="Entrée 2 2 8" xfId="4895" xr:uid="{00000000-0005-0000-0000-0000A21D0000}"/>
    <cellStyle name="Entrée 2 2 8 2" xfId="4896" xr:uid="{00000000-0005-0000-0000-0000A31D0000}"/>
    <cellStyle name="Entrée 2 2 8 2 2" xfId="12695" xr:uid="{00000000-0005-0000-0000-0000A41D0000}"/>
    <cellStyle name="Entrée 2 2 8 2 2 2" xfId="32681" xr:uid="{D2698FAD-1373-4053-9410-D8B290F4B114}"/>
    <cellStyle name="Entrée 2 2 8 2 3" xfId="9322" xr:uid="{00000000-0005-0000-0000-0000A51D0000}"/>
    <cellStyle name="Entrée 2 2 8 2 3 2" xfId="29349" xr:uid="{1FF57D7C-EBB4-4C47-B89D-D46397BAB6B2}"/>
    <cellStyle name="Entrée 2 2 8 2 4" xfId="16666" xr:uid="{00000000-0005-0000-0000-0000A61D0000}"/>
    <cellStyle name="Entrée 2 2 8 2 4 2" xfId="36558" xr:uid="{65A5994A-230E-466C-81E4-078A4A9FCA2B}"/>
    <cellStyle name="Entrée 2 2 8 2 5" xfId="17862" xr:uid="{00000000-0005-0000-0000-0000A71D0000}"/>
    <cellStyle name="Entrée 2 2 8 2 5 2" xfId="37747" xr:uid="{FD7E1794-B42B-42CA-9838-873B9B7CC94F}"/>
    <cellStyle name="Entrée 2 2 8 2 6" xfId="18507" xr:uid="{00000000-0005-0000-0000-0000A81D0000}"/>
    <cellStyle name="Entrée 2 2 8 2 6 2" xfId="38390" xr:uid="{7B0355C1-430A-4EEA-BC69-EA39FADCBCD2}"/>
    <cellStyle name="Entrée 2 2 8 2 7" xfId="22688" xr:uid="{00000000-0005-0000-0000-0000A91D0000}"/>
    <cellStyle name="Entrée 2 2 8 2 7 2" xfId="42559" xr:uid="{2654B9C8-4342-4939-9858-3FA544730895}"/>
    <cellStyle name="Entrée 2 2 8 2 8" xfId="26607" xr:uid="{4AE59B09-7FC2-475E-9323-80C08193CDFA}"/>
    <cellStyle name="Entrée 2 2 8 3" xfId="12694" xr:uid="{00000000-0005-0000-0000-0000AA1D0000}"/>
    <cellStyle name="Entrée 2 2 8 3 2" xfId="32680" xr:uid="{93892FDD-C7DE-4D99-9046-0E0B42FCDF77}"/>
    <cellStyle name="Entrée 2 2 8 4" xfId="16295" xr:uid="{00000000-0005-0000-0000-0000AB1D0000}"/>
    <cellStyle name="Entrée 2 2 8 4 2" xfId="36188" xr:uid="{1B4995AB-6403-4A70-9B18-898C2D221906}"/>
    <cellStyle name="Entrée 2 2 8 5" xfId="8863" xr:uid="{00000000-0005-0000-0000-0000AC1D0000}"/>
    <cellStyle name="Entrée 2 2 8 5 2" xfId="28898" xr:uid="{210FC47D-BFBF-45EF-91D7-FACFD9EB48C1}"/>
    <cellStyle name="Entrée 2 2 8 6" xfId="9348" xr:uid="{00000000-0005-0000-0000-0000AD1D0000}"/>
    <cellStyle name="Entrée 2 2 8 6 2" xfId="29375" xr:uid="{B00EDD26-958C-4EC5-AFF0-502CA3D2A946}"/>
    <cellStyle name="Entrée 2 2 8 7" xfId="15435" xr:uid="{00000000-0005-0000-0000-0000AE1D0000}"/>
    <cellStyle name="Entrée 2 2 8 7 2" xfId="35340" xr:uid="{521D567C-D2DC-4CEA-B4DF-551F5FD6BF7B}"/>
    <cellStyle name="Entrée 2 2 8 8" xfId="22758" xr:uid="{00000000-0005-0000-0000-0000AF1D0000}"/>
    <cellStyle name="Entrée 2 2 8 8 2" xfId="42629" xr:uid="{3D99F3B7-F039-4A99-99DC-F6996F891789}"/>
    <cellStyle name="Entrée 2 2 8 9" xfId="26606" xr:uid="{689DC501-8AEF-46A1-A269-B1828B832C81}"/>
    <cellStyle name="Entrée 2 2 9" xfId="4897" xr:uid="{00000000-0005-0000-0000-0000B01D0000}"/>
    <cellStyle name="Entrée 2 2 9 2" xfId="4898" xr:uid="{00000000-0005-0000-0000-0000B11D0000}"/>
    <cellStyle name="Entrée 2 2 9 2 2" xfId="12697" xr:uid="{00000000-0005-0000-0000-0000B21D0000}"/>
    <cellStyle name="Entrée 2 2 9 2 2 2" xfId="32683" xr:uid="{525151EC-50C9-4561-9D7D-83E7412D790B}"/>
    <cellStyle name="Entrée 2 2 9 2 3" xfId="11563" xr:uid="{00000000-0005-0000-0000-0000B31D0000}"/>
    <cellStyle name="Entrée 2 2 9 2 3 2" xfId="31558" xr:uid="{A21F343B-03A3-4BBA-922F-78CD089975F7}"/>
    <cellStyle name="Entrée 2 2 9 2 4" xfId="8838" xr:uid="{00000000-0005-0000-0000-0000B41D0000}"/>
    <cellStyle name="Entrée 2 2 9 2 4 2" xfId="28876" xr:uid="{230D067F-6E29-4C67-9AF8-CDBF24C750F2}"/>
    <cellStyle name="Entrée 2 2 9 2 5" xfId="17792" xr:uid="{00000000-0005-0000-0000-0000B51D0000}"/>
    <cellStyle name="Entrée 2 2 9 2 5 2" xfId="37677" xr:uid="{93A2AEA5-BE64-44E6-A050-E4AA0D71E756}"/>
    <cellStyle name="Entrée 2 2 9 2 6" xfId="14894" xr:uid="{00000000-0005-0000-0000-0000B61D0000}"/>
    <cellStyle name="Entrée 2 2 9 2 6 2" xfId="34805" xr:uid="{573E5B9B-FBEC-4474-B6E4-3ADBCB8A3BCA}"/>
    <cellStyle name="Entrée 2 2 9 2 7" xfId="24851" xr:uid="{00000000-0005-0000-0000-0000B71D0000}"/>
    <cellStyle name="Entrée 2 2 9 2 7 2" xfId="44710" xr:uid="{E623BA07-D495-4A49-8B58-A5D4DA1CBCFA}"/>
    <cellStyle name="Entrée 2 2 9 2 8" xfId="26609" xr:uid="{182321EB-326E-4117-8912-1E5F7607FE2F}"/>
    <cellStyle name="Entrée 2 2 9 3" xfId="12696" xr:uid="{00000000-0005-0000-0000-0000B81D0000}"/>
    <cellStyle name="Entrée 2 2 9 3 2" xfId="32682" xr:uid="{3261CC24-E799-4F2E-88F6-CE653FBA202B}"/>
    <cellStyle name="Entrée 2 2 9 4" xfId="10419" xr:uid="{00000000-0005-0000-0000-0000B91D0000}"/>
    <cellStyle name="Entrée 2 2 9 4 2" xfId="30432" xr:uid="{4105E801-087A-478D-9A6E-E2CD3F3C2C4F}"/>
    <cellStyle name="Entrée 2 2 9 5" xfId="9232" xr:uid="{00000000-0005-0000-0000-0000BA1D0000}"/>
    <cellStyle name="Entrée 2 2 9 5 2" xfId="29262" xr:uid="{9E52B12A-D212-45E2-92A2-B27CE83DEEEE}"/>
    <cellStyle name="Entrée 2 2 9 6" xfId="20042" xr:uid="{00000000-0005-0000-0000-0000BB1D0000}"/>
    <cellStyle name="Entrée 2 2 9 6 2" xfId="39918" xr:uid="{151505CA-F563-4A02-AA55-B1DB1590B8B8}"/>
    <cellStyle name="Entrée 2 2 9 7" xfId="16997" xr:uid="{00000000-0005-0000-0000-0000BC1D0000}"/>
    <cellStyle name="Entrée 2 2 9 7 2" xfId="36888" xr:uid="{EF8D0C67-11E8-4794-B58F-A807CA41D74F}"/>
    <cellStyle name="Entrée 2 2 9 8" xfId="24189" xr:uid="{00000000-0005-0000-0000-0000BD1D0000}"/>
    <cellStyle name="Entrée 2 2 9 8 2" xfId="44052" xr:uid="{0ADD7882-382A-4FEC-8B2F-E2A89D425575}"/>
    <cellStyle name="Entrée 2 2 9 9" xfId="26608" xr:uid="{3D1CF56C-852D-482D-BDCA-D74D36B495BA}"/>
    <cellStyle name="Entrée 2 3" xfId="217" xr:uid="{00000000-0005-0000-0000-0000BE1D0000}"/>
    <cellStyle name="Entrée 2 3 10" xfId="8730" xr:uid="{00000000-0005-0000-0000-0000BF1D0000}"/>
    <cellStyle name="Entrée 2 3 10 2" xfId="28775" xr:uid="{EFA02666-63F6-4248-8BBF-6D4C36DDD80F}"/>
    <cellStyle name="Entrée 2 3 2" xfId="2515" xr:uid="{00000000-0005-0000-0000-0000C01D0000}"/>
    <cellStyle name="Entrée 2 3 2 2" xfId="2664" xr:uid="{00000000-0005-0000-0000-0000C11D0000}"/>
    <cellStyle name="Entrée 2 3 2 2 2" xfId="4899" xr:uid="{00000000-0005-0000-0000-0000C21D0000}"/>
    <cellStyle name="Entrée 2 3 2 2 2 2" xfId="4900" xr:uid="{00000000-0005-0000-0000-0000C31D0000}"/>
    <cellStyle name="Entrée 2 3 2 2 2 2 2" xfId="12699" xr:uid="{00000000-0005-0000-0000-0000C41D0000}"/>
    <cellStyle name="Entrée 2 3 2 2 2 2 2 2" xfId="32685" xr:uid="{8995B98A-89AE-4187-8B48-C37927DAF589}"/>
    <cellStyle name="Entrée 2 3 2 2 2 2 3" xfId="10421" xr:uid="{00000000-0005-0000-0000-0000C51D0000}"/>
    <cellStyle name="Entrée 2 3 2 2 2 2 3 2" xfId="30434" xr:uid="{3926BFB1-BFF9-4DCE-92B4-F0A88D2BCE09}"/>
    <cellStyle name="Entrée 2 3 2 2 2 2 4" xfId="10252" xr:uid="{00000000-0005-0000-0000-0000C61D0000}"/>
    <cellStyle name="Entrée 2 3 2 2 2 2 4 2" xfId="30265" xr:uid="{261C7F25-FDE3-4826-BF6F-027155FDFE76}"/>
    <cellStyle name="Entrée 2 3 2 2 2 2 5" xfId="16065" xr:uid="{00000000-0005-0000-0000-0000C71D0000}"/>
    <cellStyle name="Entrée 2 3 2 2 2 2 5 2" xfId="35960" xr:uid="{225B3D6E-4C23-48C8-ADE1-BA4A41DCE49D}"/>
    <cellStyle name="Entrée 2 3 2 2 2 2 6" xfId="17513" xr:uid="{00000000-0005-0000-0000-0000C81D0000}"/>
    <cellStyle name="Entrée 2 3 2 2 2 2 6 2" xfId="37398" xr:uid="{F38E5707-89AD-4D4A-A7FC-4A84B3578CC5}"/>
    <cellStyle name="Entrée 2 3 2 2 2 2 7" xfId="20245" xr:uid="{00000000-0005-0000-0000-0000C91D0000}"/>
    <cellStyle name="Entrée 2 3 2 2 2 2 7 2" xfId="40121" xr:uid="{17849915-6420-4C51-A05D-955F1E2E6B9E}"/>
    <cellStyle name="Entrée 2 3 2 2 2 2 8" xfId="26611" xr:uid="{4038B151-9A38-44C3-9D19-5883652EC19A}"/>
    <cellStyle name="Entrée 2 3 2 2 2 3" xfId="12698" xr:uid="{00000000-0005-0000-0000-0000CA1D0000}"/>
    <cellStyle name="Entrée 2 3 2 2 2 3 2" xfId="32684" xr:uid="{3C1F2DD0-B151-4E4F-8801-26E88F1DECA7}"/>
    <cellStyle name="Entrée 2 3 2 2 2 4" xfId="10420" xr:uid="{00000000-0005-0000-0000-0000CB1D0000}"/>
    <cellStyle name="Entrée 2 3 2 2 2 4 2" xfId="30433" xr:uid="{2468D790-CA17-47D4-9759-E8FF237D8CC8}"/>
    <cellStyle name="Entrée 2 3 2 2 2 5" xfId="11362" xr:uid="{00000000-0005-0000-0000-0000CC1D0000}"/>
    <cellStyle name="Entrée 2 3 2 2 2 5 2" xfId="31358" xr:uid="{80759E2A-BC17-461A-A5B2-AB42B73DAF5A}"/>
    <cellStyle name="Entrée 2 3 2 2 2 6" xfId="20123" xr:uid="{00000000-0005-0000-0000-0000CD1D0000}"/>
    <cellStyle name="Entrée 2 3 2 2 2 6 2" xfId="39999" xr:uid="{CEE5CD82-4823-4B95-AB0B-666D37CE6E27}"/>
    <cellStyle name="Entrée 2 3 2 2 2 7" xfId="19988" xr:uid="{00000000-0005-0000-0000-0000CE1D0000}"/>
    <cellStyle name="Entrée 2 3 2 2 2 7 2" xfId="39864" xr:uid="{26170446-C2C8-44FE-846F-116F6B3F35FD}"/>
    <cellStyle name="Entrée 2 3 2 2 2 8" xfId="19638" xr:uid="{00000000-0005-0000-0000-0000CF1D0000}"/>
    <cellStyle name="Entrée 2 3 2 2 2 8 2" xfId="39515" xr:uid="{3CBE44E9-F911-49B3-8F86-1A523283448C}"/>
    <cellStyle name="Entrée 2 3 2 2 2 9" xfId="26610" xr:uid="{1E36366C-46CE-4E64-BF88-37BF88E51C92}"/>
    <cellStyle name="Entrée 2 3 2 2 3" xfId="4901" xr:uid="{00000000-0005-0000-0000-0000D01D0000}"/>
    <cellStyle name="Entrée 2 3 2 2 3 2" xfId="4902" xr:uid="{00000000-0005-0000-0000-0000D11D0000}"/>
    <cellStyle name="Entrée 2 3 2 2 3 2 2" xfId="12701" xr:uid="{00000000-0005-0000-0000-0000D21D0000}"/>
    <cellStyle name="Entrée 2 3 2 2 3 2 2 2" xfId="32687" xr:uid="{34B939F5-FE7F-4FB3-901A-F711AC0B495F}"/>
    <cellStyle name="Entrée 2 3 2 2 3 2 3" xfId="11564" xr:uid="{00000000-0005-0000-0000-0000D31D0000}"/>
    <cellStyle name="Entrée 2 3 2 2 3 2 3 2" xfId="31559" xr:uid="{8F64154E-0210-4448-9326-4F8B7EC6AFE8}"/>
    <cellStyle name="Entrée 2 3 2 2 3 2 4" xfId="17742" xr:uid="{00000000-0005-0000-0000-0000D41D0000}"/>
    <cellStyle name="Entrée 2 3 2 2 3 2 4 2" xfId="37627" xr:uid="{73BEA54A-F9E4-4F3B-801D-1AFE22C42335}"/>
    <cellStyle name="Entrée 2 3 2 2 3 2 5" xfId="9415" xr:uid="{00000000-0005-0000-0000-0000D51D0000}"/>
    <cellStyle name="Entrée 2 3 2 2 3 2 5 2" xfId="29441" xr:uid="{7B0CD097-8A0D-4513-A516-AB57DBC8D490}"/>
    <cellStyle name="Entrée 2 3 2 2 3 2 6" xfId="21713" xr:uid="{00000000-0005-0000-0000-0000D61D0000}"/>
    <cellStyle name="Entrée 2 3 2 2 3 2 6 2" xfId="41588" xr:uid="{1BC4C743-05C0-4AA5-BE1C-9C751018929A}"/>
    <cellStyle name="Entrée 2 3 2 2 3 2 7" xfId="24853" xr:uid="{00000000-0005-0000-0000-0000D71D0000}"/>
    <cellStyle name="Entrée 2 3 2 2 3 2 7 2" xfId="44712" xr:uid="{0AC726DB-3609-40F4-B029-EA77DA6D2531}"/>
    <cellStyle name="Entrée 2 3 2 2 3 2 8" xfId="26613" xr:uid="{2CEF09A1-C5A4-48C9-974A-FFEE2C4688D0}"/>
    <cellStyle name="Entrée 2 3 2 2 3 3" xfId="12700" xr:uid="{00000000-0005-0000-0000-0000D81D0000}"/>
    <cellStyle name="Entrée 2 3 2 2 3 3 2" xfId="32686" xr:uid="{BB6DBE9F-A6A4-492A-90FA-A08CA1620CFE}"/>
    <cellStyle name="Entrée 2 3 2 2 3 4" xfId="10422" xr:uid="{00000000-0005-0000-0000-0000D91D0000}"/>
    <cellStyle name="Entrée 2 3 2 2 3 4 2" xfId="30435" xr:uid="{B14ADBF9-CA77-4319-B4F9-E1D772851A71}"/>
    <cellStyle name="Entrée 2 3 2 2 3 5" xfId="9343" xr:uid="{00000000-0005-0000-0000-0000DA1D0000}"/>
    <cellStyle name="Entrée 2 3 2 2 3 5 2" xfId="29370" xr:uid="{EC686C9D-CC9C-4940-8FB9-629502244AFE}"/>
    <cellStyle name="Entrée 2 3 2 2 3 6" xfId="19622" xr:uid="{00000000-0005-0000-0000-0000DB1D0000}"/>
    <cellStyle name="Entrée 2 3 2 2 3 6 2" xfId="39499" xr:uid="{75A0F9D6-D035-4D5C-8F14-A1831F33B5CD}"/>
    <cellStyle name="Entrée 2 3 2 2 3 7" xfId="8738" xr:uid="{00000000-0005-0000-0000-0000DC1D0000}"/>
    <cellStyle name="Entrée 2 3 2 2 3 7 2" xfId="28782" xr:uid="{27DAEE9D-4280-4E89-9145-AEAFD6387D6F}"/>
    <cellStyle name="Entrée 2 3 2 2 3 8" xfId="24852" xr:uid="{00000000-0005-0000-0000-0000DD1D0000}"/>
    <cellStyle name="Entrée 2 3 2 2 3 8 2" xfId="44711" xr:uid="{EBA6378F-B77B-47C9-8CA7-96CBEB05AC8F}"/>
    <cellStyle name="Entrée 2 3 2 2 3 9" xfId="26612" xr:uid="{62517391-29F5-428F-B7FC-FDDE423EF62B}"/>
    <cellStyle name="Entrée 2 3 2 2 4" xfId="4903" xr:uid="{00000000-0005-0000-0000-0000DE1D0000}"/>
    <cellStyle name="Entrée 2 3 2 2 4 2" xfId="4904" xr:uid="{00000000-0005-0000-0000-0000DF1D0000}"/>
    <cellStyle name="Entrée 2 3 2 2 4 2 2" xfId="12703" xr:uid="{00000000-0005-0000-0000-0000E01D0000}"/>
    <cellStyle name="Entrée 2 3 2 2 4 2 2 2" xfId="32689" xr:uid="{36212742-C814-44CD-80AE-FF4BC5560FF2}"/>
    <cellStyle name="Entrée 2 3 2 2 4 2 3" xfId="16294" xr:uid="{00000000-0005-0000-0000-0000E11D0000}"/>
    <cellStyle name="Entrée 2 3 2 2 4 2 3 2" xfId="36187" xr:uid="{3A3031AE-7678-49DE-89A3-6131437A78F6}"/>
    <cellStyle name="Entrée 2 3 2 2 4 2 4" xfId="15436" xr:uid="{00000000-0005-0000-0000-0000E21D0000}"/>
    <cellStyle name="Entrée 2 3 2 2 4 2 4 2" xfId="35341" xr:uid="{0657A275-F894-4150-9BB4-1E6A34B9DC2D}"/>
    <cellStyle name="Entrée 2 3 2 2 4 2 5" xfId="16060" xr:uid="{00000000-0005-0000-0000-0000E31D0000}"/>
    <cellStyle name="Entrée 2 3 2 2 4 2 5 2" xfId="35955" xr:uid="{4AB0DDB3-01A7-4D01-A250-3102316C2BFB}"/>
    <cellStyle name="Entrée 2 3 2 2 4 2 6" xfId="22572" xr:uid="{00000000-0005-0000-0000-0000E41D0000}"/>
    <cellStyle name="Entrée 2 3 2 2 4 2 6 2" xfId="42444" xr:uid="{8C65A221-D50F-45BE-AE70-A450EC70F7EB}"/>
    <cellStyle name="Entrée 2 3 2 2 4 2 7" xfId="22759" xr:uid="{00000000-0005-0000-0000-0000E51D0000}"/>
    <cellStyle name="Entrée 2 3 2 2 4 2 7 2" xfId="42630" xr:uid="{D8261678-27A2-4E7B-B0DD-804666F5FF11}"/>
    <cellStyle name="Entrée 2 3 2 2 4 2 8" xfId="26615" xr:uid="{3DA19B46-8BDE-4206-916C-B32EAE2FD3A3}"/>
    <cellStyle name="Entrée 2 3 2 2 4 3" xfId="12702" xr:uid="{00000000-0005-0000-0000-0000E61D0000}"/>
    <cellStyle name="Entrée 2 3 2 2 4 3 2" xfId="32688" xr:uid="{9F50802E-1CA4-4DAC-AB01-9A6349E7B923}"/>
    <cellStyle name="Entrée 2 3 2 2 4 4" xfId="10423" xr:uid="{00000000-0005-0000-0000-0000E71D0000}"/>
    <cellStyle name="Entrée 2 3 2 2 4 4 2" xfId="30436" xr:uid="{13B285B9-809B-4131-9C45-DF556BB54A14}"/>
    <cellStyle name="Entrée 2 3 2 2 4 5" xfId="17040" xr:uid="{00000000-0005-0000-0000-0000E81D0000}"/>
    <cellStyle name="Entrée 2 3 2 2 4 5 2" xfId="36931" xr:uid="{B3CFD86D-2DE3-49C5-8A4A-42D34DD32839}"/>
    <cellStyle name="Entrée 2 3 2 2 4 6" xfId="17761" xr:uid="{00000000-0005-0000-0000-0000E91D0000}"/>
    <cellStyle name="Entrée 2 3 2 2 4 6 2" xfId="37646" xr:uid="{73FF4F7A-BBDE-43C1-A8E7-6C12F8CC19DC}"/>
    <cellStyle name="Entrée 2 3 2 2 4 7" xfId="21714" xr:uid="{00000000-0005-0000-0000-0000EA1D0000}"/>
    <cellStyle name="Entrée 2 3 2 2 4 7 2" xfId="41589" xr:uid="{9ECC2811-1D6F-4F19-AB50-345DBC4D0066}"/>
    <cellStyle name="Entrée 2 3 2 2 4 8" xfId="24854" xr:uid="{00000000-0005-0000-0000-0000EB1D0000}"/>
    <cellStyle name="Entrée 2 3 2 2 4 8 2" xfId="44713" xr:uid="{D5E3706F-85D1-47A8-B121-DCD67F64440B}"/>
    <cellStyle name="Entrée 2 3 2 2 4 9" xfId="26614" xr:uid="{169FD64A-1F08-470D-8296-4823B7CA1C8A}"/>
    <cellStyle name="Entrée 2 3 2 2 5" xfId="4905" xr:uid="{00000000-0005-0000-0000-0000EC1D0000}"/>
    <cellStyle name="Entrée 2 3 2 2 5 2" xfId="12704" xr:uid="{00000000-0005-0000-0000-0000ED1D0000}"/>
    <cellStyle name="Entrée 2 3 2 2 5 2 2" xfId="32690" xr:uid="{14377B11-CC6D-4061-8634-C419C920B2A5}"/>
    <cellStyle name="Entrée 2 3 2 2 5 3" xfId="16293" xr:uid="{00000000-0005-0000-0000-0000EE1D0000}"/>
    <cellStyle name="Entrée 2 3 2 2 5 3 2" xfId="36186" xr:uid="{9B85E4EB-61A2-48A2-9603-A0EBCB0E41EA}"/>
    <cellStyle name="Entrée 2 3 2 2 5 4" xfId="8752" xr:uid="{00000000-0005-0000-0000-0000EF1D0000}"/>
    <cellStyle name="Entrée 2 3 2 2 5 4 2" xfId="28795" xr:uid="{7409B96E-D661-4DE6-A0B4-D065089BAE06}"/>
    <cellStyle name="Entrée 2 3 2 2 5 5" xfId="15512" xr:uid="{00000000-0005-0000-0000-0000F01D0000}"/>
    <cellStyle name="Entrée 2 3 2 2 5 5 2" xfId="35415" xr:uid="{09FF9CC8-E839-410B-AA51-E9AF00BA9B62}"/>
    <cellStyle name="Entrée 2 3 2 2 5 6" xfId="21715" xr:uid="{00000000-0005-0000-0000-0000F11D0000}"/>
    <cellStyle name="Entrée 2 3 2 2 5 6 2" xfId="41590" xr:uid="{6B70A421-A506-4D0A-BC67-B997D98CFCDC}"/>
    <cellStyle name="Entrée 2 3 2 2 5 7" xfId="19714" xr:uid="{00000000-0005-0000-0000-0000F21D0000}"/>
    <cellStyle name="Entrée 2 3 2 2 5 7 2" xfId="39591" xr:uid="{A0C1AAD9-4125-4E72-BEE1-C81A97C0B190}"/>
    <cellStyle name="Entrée 2 3 2 2 5 8" xfId="26616" xr:uid="{32DBAC0C-78BB-4E96-BBE6-9AE1E7407779}"/>
    <cellStyle name="Entrée 2 3 2 2 6" xfId="10934" xr:uid="{00000000-0005-0000-0000-0000F31D0000}"/>
    <cellStyle name="Entrée 2 3 2 2 6 2" xfId="30931" xr:uid="{30886AAF-F354-4275-B83B-6D66AD7F33D5}"/>
    <cellStyle name="Entrée 2 3 2 2 7" xfId="3686" xr:uid="{00000000-0005-0000-0000-0000F41D0000}"/>
    <cellStyle name="Entrée 2 3 2 3" xfId="4906" xr:uid="{00000000-0005-0000-0000-0000F51D0000}"/>
    <cellStyle name="Entrée 2 3 2 3 2" xfId="4907" xr:uid="{00000000-0005-0000-0000-0000F61D0000}"/>
    <cellStyle name="Entrée 2 3 2 3 2 2" xfId="12706" xr:uid="{00000000-0005-0000-0000-0000F71D0000}"/>
    <cellStyle name="Entrée 2 3 2 3 2 2 2" xfId="32692" xr:uid="{152D9B1C-B1DF-4AB2-B550-EF95F27E4502}"/>
    <cellStyle name="Entrée 2 3 2 3 2 3" xfId="16292" xr:uid="{00000000-0005-0000-0000-0000F81D0000}"/>
    <cellStyle name="Entrée 2 3 2 3 2 3 2" xfId="36185" xr:uid="{801FD150-1B2E-4B29-8FC6-D3A325E5BCE4}"/>
    <cellStyle name="Entrée 2 3 2 3 2 4" xfId="18127" xr:uid="{00000000-0005-0000-0000-0000F91D0000}"/>
    <cellStyle name="Entrée 2 3 2 3 2 4 2" xfId="38011" xr:uid="{1945A2E5-CC7D-44B5-B0B3-1C118F2EA548}"/>
    <cellStyle name="Entrée 2 3 2 3 2 5" xfId="11039" xr:uid="{00000000-0005-0000-0000-0000FA1D0000}"/>
    <cellStyle name="Entrée 2 3 2 3 2 5 2" xfId="31035" xr:uid="{42BADFD7-43E4-4540-B80D-EB01EC6951DC}"/>
    <cellStyle name="Entrée 2 3 2 3 2 6" xfId="22578" xr:uid="{00000000-0005-0000-0000-0000FB1D0000}"/>
    <cellStyle name="Entrée 2 3 2 3 2 6 2" xfId="42450" xr:uid="{276D4666-9E47-4A4D-8F5A-3E2E09968D88}"/>
    <cellStyle name="Entrée 2 3 2 3 2 7" xfId="22760" xr:uid="{00000000-0005-0000-0000-0000FC1D0000}"/>
    <cellStyle name="Entrée 2 3 2 3 2 7 2" xfId="42631" xr:uid="{6ACF4150-65F0-435A-987E-B66319CAC271}"/>
    <cellStyle name="Entrée 2 3 2 3 2 8" xfId="26618" xr:uid="{22F35924-67D4-45E6-ABB4-B64E1C9CA16C}"/>
    <cellStyle name="Entrée 2 3 2 3 3" xfId="12705" xr:uid="{00000000-0005-0000-0000-0000FD1D0000}"/>
    <cellStyle name="Entrée 2 3 2 3 3 2" xfId="32691" xr:uid="{30341EDD-3933-44E6-89FE-43CB6D1B0842}"/>
    <cellStyle name="Entrée 2 3 2 3 4" xfId="11173" xr:uid="{00000000-0005-0000-0000-0000FE1D0000}"/>
    <cellStyle name="Entrée 2 3 2 3 4 2" xfId="31169" xr:uid="{F8B4B8CD-7E0C-4AC9-BB94-E8C647B1A3F7}"/>
    <cellStyle name="Entrée 2 3 2 3 5" xfId="16858" xr:uid="{00000000-0005-0000-0000-0000FF1D0000}"/>
    <cellStyle name="Entrée 2 3 2 3 5 2" xfId="36749" xr:uid="{FED17CE7-0222-4FCE-956B-BA9BC7753E1D}"/>
    <cellStyle name="Entrée 2 3 2 3 6" xfId="19043" xr:uid="{00000000-0005-0000-0000-0000001E0000}"/>
    <cellStyle name="Entrée 2 3 2 3 6 2" xfId="38925" xr:uid="{A5FF460D-D8D9-4493-8C32-681E7D38D7ED}"/>
    <cellStyle name="Entrée 2 3 2 3 7" xfId="21716" xr:uid="{00000000-0005-0000-0000-0000011E0000}"/>
    <cellStyle name="Entrée 2 3 2 3 7 2" xfId="41591" xr:uid="{28DC719A-C7EA-4C8E-8006-348F4562604C}"/>
    <cellStyle name="Entrée 2 3 2 3 8" xfId="22970" xr:uid="{00000000-0005-0000-0000-0000021E0000}"/>
    <cellStyle name="Entrée 2 3 2 3 8 2" xfId="42836" xr:uid="{B0867AC4-543B-4CC3-9520-1152C23284AB}"/>
    <cellStyle name="Entrée 2 3 2 3 9" xfId="26617" xr:uid="{8AEB3D22-BBA8-4EE3-8500-9D6700A9FE3A}"/>
    <cellStyle name="Entrée 2 3 2 4" xfId="4908" xr:uid="{00000000-0005-0000-0000-0000031E0000}"/>
    <cellStyle name="Entrée 2 3 2 4 2" xfId="4909" xr:uid="{00000000-0005-0000-0000-0000041E0000}"/>
    <cellStyle name="Entrée 2 3 2 4 2 2" xfId="12708" xr:uid="{00000000-0005-0000-0000-0000051E0000}"/>
    <cellStyle name="Entrée 2 3 2 4 2 2 2" xfId="32694" xr:uid="{2E8E0F30-7B95-47B1-9089-7B61B33340A4}"/>
    <cellStyle name="Entrée 2 3 2 4 2 3" xfId="9015" xr:uid="{00000000-0005-0000-0000-0000061E0000}"/>
    <cellStyle name="Entrée 2 3 2 4 2 3 2" xfId="29047" xr:uid="{483EE521-D1C7-472A-B5C2-B066C4185879}"/>
    <cellStyle name="Entrée 2 3 2 4 2 4" xfId="16859" xr:uid="{00000000-0005-0000-0000-0000071E0000}"/>
    <cellStyle name="Entrée 2 3 2 4 2 4 2" xfId="36750" xr:uid="{92FC8865-C8C6-4707-A02F-937BEE72255E}"/>
    <cellStyle name="Entrée 2 3 2 4 2 5" xfId="19742" xr:uid="{00000000-0005-0000-0000-0000081E0000}"/>
    <cellStyle name="Entrée 2 3 2 4 2 5 2" xfId="39619" xr:uid="{5A84F0CC-EF74-4F7B-A0EF-09FCD2885D1A}"/>
    <cellStyle name="Entrée 2 3 2 4 2 6" xfId="10804" xr:uid="{00000000-0005-0000-0000-0000091E0000}"/>
    <cellStyle name="Entrée 2 3 2 4 2 6 2" xfId="30804" xr:uid="{5255BB9C-5264-4850-9A5F-143E986DFDA1}"/>
    <cellStyle name="Entrée 2 3 2 4 2 7" xfId="23372" xr:uid="{00000000-0005-0000-0000-00000A1E0000}"/>
    <cellStyle name="Entrée 2 3 2 4 2 7 2" xfId="43236" xr:uid="{110538A8-6604-4DDC-863F-2E8415133E40}"/>
    <cellStyle name="Entrée 2 3 2 4 2 8" xfId="26620" xr:uid="{0E06CB82-9E12-4B20-A6B6-44F9B864913E}"/>
    <cellStyle name="Entrée 2 3 2 4 3" xfId="12707" xr:uid="{00000000-0005-0000-0000-00000B1E0000}"/>
    <cellStyle name="Entrée 2 3 2 4 3 2" xfId="32693" xr:uid="{6885AC2F-A6F1-45E8-8204-37FCE00DD359}"/>
    <cellStyle name="Entrée 2 3 2 4 4" xfId="16291" xr:uid="{00000000-0005-0000-0000-00000C1E0000}"/>
    <cellStyle name="Entrée 2 3 2 4 4 2" xfId="36184" xr:uid="{BDBA6021-6A9C-467E-AA20-73139829F42D}"/>
    <cellStyle name="Entrée 2 3 2 4 5" xfId="9203" xr:uid="{00000000-0005-0000-0000-00000D1E0000}"/>
    <cellStyle name="Entrée 2 3 2 4 5 2" xfId="29233" xr:uid="{5EF0908A-2D94-4180-9167-630F64F76E10}"/>
    <cellStyle name="Entrée 2 3 2 4 6" xfId="8910" xr:uid="{00000000-0005-0000-0000-00000E1E0000}"/>
    <cellStyle name="Entrée 2 3 2 4 6 2" xfId="28943" xr:uid="{4FA5BDB1-E84D-47FA-80B9-516AD971CEA8}"/>
    <cellStyle name="Entrée 2 3 2 4 7" xfId="16933" xr:uid="{00000000-0005-0000-0000-00000F1E0000}"/>
    <cellStyle name="Entrée 2 3 2 4 7 2" xfId="36824" xr:uid="{A63BC1E9-84A0-4796-A41D-348AEBF1096B}"/>
    <cellStyle name="Entrée 2 3 2 4 8" xfId="22761" xr:uid="{00000000-0005-0000-0000-0000101E0000}"/>
    <cellStyle name="Entrée 2 3 2 4 8 2" xfId="42632" xr:uid="{699622E7-5730-445A-9419-1F3145DB618E}"/>
    <cellStyle name="Entrée 2 3 2 4 9" xfId="26619" xr:uid="{DDD73E42-07BC-4DEC-9BBF-82A8D3C5AFC5}"/>
    <cellStyle name="Entrée 2 3 2 5" xfId="4910" xr:uid="{00000000-0005-0000-0000-0000111E0000}"/>
    <cellStyle name="Entrée 2 3 2 5 2" xfId="4911" xr:uid="{00000000-0005-0000-0000-0000121E0000}"/>
    <cellStyle name="Entrée 2 3 2 5 2 2" xfId="12710" xr:uid="{00000000-0005-0000-0000-0000131E0000}"/>
    <cellStyle name="Entrée 2 3 2 5 2 2 2" xfId="32696" xr:uid="{05173552-D233-429C-A45A-920B305D583B}"/>
    <cellStyle name="Entrée 2 3 2 5 2 3" xfId="10424" xr:uid="{00000000-0005-0000-0000-0000141E0000}"/>
    <cellStyle name="Entrée 2 3 2 5 2 3 2" xfId="30437" xr:uid="{6A779826-72A0-4C88-8484-C8A4599643F1}"/>
    <cellStyle name="Entrée 2 3 2 5 2 4" xfId="18508" xr:uid="{00000000-0005-0000-0000-0000151E0000}"/>
    <cellStyle name="Entrée 2 3 2 5 2 4 2" xfId="38391" xr:uid="{01C83810-7494-4EAF-ABB4-9A159A9694AA}"/>
    <cellStyle name="Entrée 2 3 2 5 2 5" xfId="15487" xr:uid="{00000000-0005-0000-0000-0000161E0000}"/>
    <cellStyle name="Entrée 2 3 2 5 2 5 2" xfId="35390" xr:uid="{C11DF867-975B-474B-B33A-6C1C61A5281D}"/>
    <cellStyle name="Entrée 2 3 2 5 2 6" xfId="8743" xr:uid="{00000000-0005-0000-0000-0000171E0000}"/>
    <cellStyle name="Entrée 2 3 2 5 2 6 2" xfId="28787" xr:uid="{ED276019-3A18-45CE-865C-C1EED95F35C9}"/>
    <cellStyle name="Entrée 2 3 2 5 2 7" xfId="24855" xr:uid="{00000000-0005-0000-0000-0000181E0000}"/>
    <cellStyle name="Entrée 2 3 2 5 2 7 2" xfId="44714" xr:uid="{8875CC50-9085-474C-990C-B005BE680469}"/>
    <cellStyle name="Entrée 2 3 2 5 2 8" xfId="26622" xr:uid="{E04E7786-3F83-45E7-AB41-5281648A38B7}"/>
    <cellStyle name="Entrée 2 3 2 5 3" xfId="12709" xr:uid="{00000000-0005-0000-0000-0000191E0000}"/>
    <cellStyle name="Entrée 2 3 2 5 3 2" xfId="32695" xr:uid="{64668A62-0AF9-4CDA-A8C7-27278587A14B}"/>
    <cellStyle name="Entrée 2 3 2 5 4" xfId="9227" xr:uid="{00000000-0005-0000-0000-00001A1E0000}"/>
    <cellStyle name="Entrée 2 3 2 5 4 2" xfId="29257" xr:uid="{D6E154F1-D334-41C2-9EC8-76BD649A3018}"/>
    <cellStyle name="Entrée 2 3 2 5 5" xfId="10580" xr:uid="{00000000-0005-0000-0000-00001B1E0000}"/>
    <cellStyle name="Entrée 2 3 2 5 5 2" xfId="30592" xr:uid="{82EE5B1E-B495-4CBE-B5FC-429FF9F3D4CA}"/>
    <cellStyle name="Entrée 2 3 2 5 6" xfId="19741" xr:uid="{00000000-0005-0000-0000-00001C1E0000}"/>
    <cellStyle name="Entrée 2 3 2 5 6 2" xfId="39618" xr:uid="{308A30B8-DEDE-44FD-AB51-7A1302A988FD}"/>
    <cellStyle name="Entrée 2 3 2 5 7" xfId="9750" xr:uid="{00000000-0005-0000-0000-00001D1E0000}"/>
    <cellStyle name="Entrée 2 3 2 5 7 2" xfId="29776" xr:uid="{C494FB20-2682-4070-993E-0EFEA307B28F}"/>
    <cellStyle name="Entrée 2 3 2 5 8" xfId="16987" xr:uid="{00000000-0005-0000-0000-00001E1E0000}"/>
    <cellStyle name="Entrée 2 3 2 5 8 2" xfId="36878" xr:uid="{F22496AF-03DE-44B5-99C0-2A508D51A227}"/>
    <cellStyle name="Entrée 2 3 2 5 9" xfId="26621" xr:uid="{C09B2448-C418-4DBA-BECE-19BAADA5DA7F}"/>
    <cellStyle name="Entrée 2 3 2 6" xfId="4912" xr:uid="{00000000-0005-0000-0000-00001F1E0000}"/>
    <cellStyle name="Entrée 2 3 2 6 2" xfId="12711" xr:uid="{00000000-0005-0000-0000-0000201E0000}"/>
    <cellStyle name="Entrée 2 3 2 6 2 2" xfId="32697" xr:uid="{B0C1B0DE-09BC-4334-8E25-1773EDD35B8E}"/>
    <cellStyle name="Entrée 2 3 2 6 3" xfId="10425" xr:uid="{00000000-0005-0000-0000-0000211E0000}"/>
    <cellStyle name="Entrée 2 3 2 6 3 2" xfId="30438" xr:uid="{3320D035-C3AB-4EFA-A9C5-839BFBF4AF2F}"/>
    <cellStyle name="Entrée 2 3 2 6 4" xfId="9816" xr:uid="{00000000-0005-0000-0000-0000221E0000}"/>
    <cellStyle name="Entrée 2 3 2 6 4 2" xfId="29842" xr:uid="{9FBA25B6-BEEA-44C2-9337-8FD8B3D166B5}"/>
    <cellStyle name="Entrée 2 3 2 6 5" xfId="8911" xr:uid="{00000000-0005-0000-0000-0000231E0000}"/>
    <cellStyle name="Entrée 2 3 2 6 5 2" xfId="28944" xr:uid="{5086CE61-8589-4820-9A0C-AA02DBCFBA5E}"/>
    <cellStyle name="Entrée 2 3 2 6 6" xfId="9920" xr:uid="{00000000-0005-0000-0000-0000241E0000}"/>
    <cellStyle name="Entrée 2 3 2 6 6 2" xfId="29939" xr:uid="{4C07CCB1-6ED5-48DF-B79A-F2587872B0E6}"/>
    <cellStyle name="Entrée 2 3 2 6 7" xfId="22718" xr:uid="{00000000-0005-0000-0000-0000251E0000}"/>
    <cellStyle name="Entrée 2 3 2 6 7 2" xfId="42589" xr:uid="{863EDBE3-95AC-431D-9005-F235D303533C}"/>
    <cellStyle name="Entrée 2 3 2 6 8" xfId="26623" xr:uid="{F26E6E46-9EB7-4E26-86DC-DEDE73B25B67}"/>
    <cellStyle name="Entrée 2 3 2 7" xfId="10787" xr:uid="{00000000-0005-0000-0000-0000261E0000}"/>
    <cellStyle name="Entrée 2 3 2 7 2" xfId="30787" xr:uid="{9F01D7A9-96D5-4100-AEE9-203805DC19C2}"/>
    <cellStyle name="Entrée 2 3 3" xfId="2541" xr:uid="{00000000-0005-0000-0000-0000271E0000}"/>
    <cellStyle name="Entrée 2 3 3 2" xfId="2665" xr:uid="{00000000-0005-0000-0000-0000281E0000}"/>
    <cellStyle name="Entrée 2 3 3 2 2" xfId="4913" xr:uid="{00000000-0005-0000-0000-0000291E0000}"/>
    <cellStyle name="Entrée 2 3 3 2 2 2" xfId="4914" xr:uid="{00000000-0005-0000-0000-00002A1E0000}"/>
    <cellStyle name="Entrée 2 3 3 2 2 2 2" xfId="12713" xr:uid="{00000000-0005-0000-0000-00002B1E0000}"/>
    <cellStyle name="Entrée 2 3 3 2 2 2 2 2" xfId="32699" xr:uid="{D2F6A7DD-44A7-4F01-B6EC-E5B052753A58}"/>
    <cellStyle name="Entrée 2 3 3 2 2 2 3" xfId="10427" xr:uid="{00000000-0005-0000-0000-00002C1E0000}"/>
    <cellStyle name="Entrée 2 3 3 2 2 2 3 2" xfId="30440" xr:uid="{487C5093-8E01-4B8F-A136-0E036A49075C}"/>
    <cellStyle name="Entrée 2 3 3 2 2 2 4" xfId="19945" xr:uid="{00000000-0005-0000-0000-00002D1E0000}"/>
    <cellStyle name="Entrée 2 3 3 2 2 2 4 2" xfId="39822" xr:uid="{C4FE5C9E-0594-40F1-95B1-0BA591F82A8A}"/>
    <cellStyle name="Entrée 2 3 3 2 2 2 5" xfId="8947" xr:uid="{00000000-0005-0000-0000-00002E1E0000}"/>
    <cellStyle name="Entrée 2 3 3 2 2 2 5 2" xfId="28980" xr:uid="{5FEE34D5-D2C0-4FE0-BE54-F72353E0CDAA}"/>
    <cellStyle name="Entrée 2 3 3 2 2 2 6" xfId="22586" xr:uid="{00000000-0005-0000-0000-00002F1E0000}"/>
    <cellStyle name="Entrée 2 3 3 2 2 2 6 2" xfId="42458" xr:uid="{F3924EB7-EDE3-4EF9-B31D-2371D41D9E77}"/>
    <cellStyle name="Entrée 2 3 3 2 2 2 7" xfId="24856" xr:uid="{00000000-0005-0000-0000-0000301E0000}"/>
    <cellStyle name="Entrée 2 3 3 2 2 2 7 2" xfId="44715" xr:uid="{0CE54F32-002A-43B7-B7BB-70A4F1F63056}"/>
    <cellStyle name="Entrée 2 3 3 2 2 2 8" xfId="26625" xr:uid="{3D9EAF59-9ABD-4AA5-8962-D96C893456AD}"/>
    <cellStyle name="Entrée 2 3 3 2 2 3" xfId="12712" xr:uid="{00000000-0005-0000-0000-0000311E0000}"/>
    <cellStyle name="Entrée 2 3 3 2 2 3 2" xfId="32698" xr:uid="{8C17F6C9-D3E3-4D10-8906-113177B4BB5F}"/>
    <cellStyle name="Entrée 2 3 3 2 2 4" xfId="10426" xr:uid="{00000000-0005-0000-0000-0000321E0000}"/>
    <cellStyle name="Entrée 2 3 3 2 2 4 2" xfId="30439" xr:uid="{F99634DE-70B5-4CFD-A9D7-3EA8B2B92FED}"/>
    <cellStyle name="Entrée 2 3 3 2 2 5" xfId="11028" xr:uid="{00000000-0005-0000-0000-0000331E0000}"/>
    <cellStyle name="Entrée 2 3 3 2 2 5 2" xfId="31024" xr:uid="{C308CF8A-9EFA-420B-B341-7FC29E32A936}"/>
    <cellStyle name="Entrée 2 3 3 2 2 6" xfId="17209" xr:uid="{00000000-0005-0000-0000-0000341E0000}"/>
    <cellStyle name="Entrée 2 3 3 2 2 6 2" xfId="37100" xr:uid="{5ACC9147-A396-4E11-B9A3-C22A8A76B508}"/>
    <cellStyle name="Entrée 2 3 3 2 2 7" xfId="16792" xr:uid="{00000000-0005-0000-0000-0000351E0000}"/>
    <cellStyle name="Entrée 2 3 3 2 2 7 2" xfId="36683" xr:uid="{12932F17-C0E2-4B17-AE1D-15FC5ABFF635}"/>
    <cellStyle name="Entrée 2 3 3 2 2 8" xfId="21683" xr:uid="{00000000-0005-0000-0000-0000361E0000}"/>
    <cellStyle name="Entrée 2 3 3 2 2 8 2" xfId="41558" xr:uid="{1F46F9C7-21FA-489F-A3F5-C3ADD7322C88}"/>
    <cellStyle name="Entrée 2 3 3 2 2 9" xfId="26624" xr:uid="{5E97B4D1-BD48-4887-8D01-A82150603B56}"/>
    <cellStyle name="Entrée 2 3 3 2 3" xfId="4915" xr:uid="{00000000-0005-0000-0000-0000371E0000}"/>
    <cellStyle name="Entrée 2 3 3 2 3 2" xfId="4916" xr:uid="{00000000-0005-0000-0000-0000381E0000}"/>
    <cellStyle name="Entrée 2 3 3 2 3 2 2" xfId="12715" xr:uid="{00000000-0005-0000-0000-0000391E0000}"/>
    <cellStyle name="Entrée 2 3 3 2 3 2 2 2" xfId="32701" xr:uid="{7722FE52-1FF1-495D-9E2E-C9224D2A91D4}"/>
    <cellStyle name="Entrée 2 3 3 2 3 2 3" xfId="11174" xr:uid="{00000000-0005-0000-0000-00003A1E0000}"/>
    <cellStyle name="Entrée 2 3 3 2 3 2 3 2" xfId="31170" xr:uid="{D7C88E75-9931-4224-B79F-6B04812DAEF1}"/>
    <cellStyle name="Entrée 2 3 3 2 3 2 4" xfId="19014" xr:uid="{00000000-0005-0000-0000-00003B1E0000}"/>
    <cellStyle name="Entrée 2 3 3 2 3 2 4 2" xfId="38897" xr:uid="{60078C72-CDB0-47A7-BA21-9DC14BC5CC58}"/>
    <cellStyle name="Entrée 2 3 3 2 3 2 5" xfId="8858" xr:uid="{00000000-0005-0000-0000-00003C1E0000}"/>
    <cellStyle name="Entrée 2 3 3 2 3 2 5 2" xfId="28893" xr:uid="{BD923670-992C-44F7-AA32-4DD58832617D}"/>
    <cellStyle name="Entrée 2 3 3 2 3 2 6" xfId="11108" xr:uid="{00000000-0005-0000-0000-00003D1E0000}"/>
    <cellStyle name="Entrée 2 3 3 2 3 2 6 2" xfId="31104" xr:uid="{84098C71-F69F-4853-A9E6-58EB96C4E4D5}"/>
    <cellStyle name="Entrée 2 3 3 2 3 2 7" xfId="22629" xr:uid="{00000000-0005-0000-0000-00003E1E0000}"/>
    <cellStyle name="Entrée 2 3 3 2 3 2 7 2" xfId="42500" xr:uid="{E6F105ED-B7C7-445C-BF19-56A592C4F9D2}"/>
    <cellStyle name="Entrée 2 3 3 2 3 2 8" xfId="26627" xr:uid="{1096985F-7E67-422C-9DCE-B85ACAA799DE}"/>
    <cellStyle name="Entrée 2 3 3 2 3 3" xfId="12714" xr:uid="{00000000-0005-0000-0000-00003F1E0000}"/>
    <cellStyle name="Entrée 2 3 3 2 3 3 2" xfId="32700" xr:uid="{241BF605-344B-49C3-B369-18F29F0754E0}"/>
    <cellStyle name="Entrée 2 3 3 2 3 4" xfId="11565" xr:uid="{00000000-0005-0000-0000-0000401E0000}"/>
    <cellStyle name="Entrée 2 3 3 2 3 4 2" xfId="31560" xr:uid="{5D27CB2F-ED20-40DD-9245-A3CD00FF5977}"/>
    <cellStyle name="Entrée 2 3 3 2 3 5" xfId="15801" xr:uid="{00000000-0005-0000-0000-0000411E0000}"/>
    <cellStyle name="Entrée 2 3 3 2 3 5 2" xfId="35699" xr:uid="{CB687705-7C50-4528-89E9-E40E30C1419E}"/>
    <cellStyle name="Entrée 2 3 3 2 3 6" xfId="15511" xr:uid="{00000000-0005-0000-0000-0000421E0000}"/>
    <cellStyle name="Entrée 2 3 3 2 3 6 2" xfId="35414" xr:uid="{690C6DED-BFC6-43CC-8BFA-99A57E39BAC3}"/>
    <cellStyle name="Entrée 2 3 3 2 3 7" xfId="16624" xr:uid="{00000000-0005-0000-0000-0000431E0000}"/>
    <cellStyle name="Entrée 2 3 3 2 3 7 2" xfId="36517" xr:uid="{2C9B65F8-640B-4F85-A998-164790CE6995}"/>
    <cellStyle name="Entrée 2 3 3 2 3 8" xfId="22719" xr:uid="{00000000-0005-0000-0000-0000441E0000}"/>
    <cellStyle name="Entrée 2 3 3 2 3 8 2" xfId="42590" xr:uid="{73ED12A9-3962-4B07-92AE-C04D5C1BC15E}"/>
    <cellStyle name="Entrée 2 3 3 2 3 9" xfId="26626" xr:uid="{59C59902-F3E2-4848-BC84-0B365E3E485A}"/>
    <cellStyle name="Entrée 2 3 3 2 4" xfId="4917" xr:uid="{00000000-0005-0000-0000-0000451E0000}"/>
    <cellStyle name="Entrée 2 3 3 2 4 2" xfId="4918" xr:uid="{00000000-0005-0000-0000-0000461E0000}"/>
    <cellStyle name="Entrée 2 3 3 2 4 2 2" xfId="12717" xr:uid="{00000000-0005-0000-0000-0000471E0000}"/>
    <cellStyle name="Entrée 2 3 3 2 4 2 2 2" xfId="32703" xr:uid="{5F3BCBED-EA12-49D8-901D-90468F743276}"/>
    <cellStyle name="Entrée 2 3 3 2 4 2 3" xfId="10428" xr:uid="{00000000-0005-0000-0000-0000481E0000}"/>
    <cellStyle name="Entrée 2 3 3 2 4 2 3 2" xfId="30441" xr:uid="{D8FB61FC-0246-4691-8E97-54614A3161C4}"/>
    <cellStyle name="Entrée 2 3 3 2 4 2 4" xfId="15827" xr:uid="{00000000-0005-0000-0000-0000491E0000}"/>
    <cellStyle name="Entrée 2 3 3 2 4 2 4 2" xfId="35725" xr:uid="{8E520C88-E7F7-4479-9887-00DA068BEEE0}"/>
    <cellStyle name="Entrée 2 3 3 2 4 2 5" xfId="19841" xr:uid="{00000000-0005-0000-0000-00004A1E0000}"/>
    <cellStyle name="Entrée 2 3 3 2 4 2 5 2" xfId="39718" xr:uid="{C8D92C2E-447B-4E8A-877D-0B4F826A64B6}"/>
    <cellStyle name="Entrée 2 3 3 2 4 2 6" xfId="15391" xr:uid="{00000000-0005-0000-0000-00004B1E0000}"/>
    <cellStyle name="Entrée 2 3 3 2 4 2 6 2" xfId="35299" xr:uid="{9C2FDB60-250A-4E84-8963-25D7BBA29362}"/>
    <cellStyle name="Entrée 2 3 3 2 4 2 7" xfId="22720" xr:uid="{00000000-0005-0000-0000-00004C1E0000}"/>
    <cellStyle name="Entrée 2 3 3 2 4 2 7 2" xfId="42591" xr:uid="{83DD1B05-7F83-48FD-98FA-6ABE60D7C81B}"/>
    <cellStyle name="Entrée 2 3 3 2 4 2 8" xfId="26629" xr:uid="{21842FB2-A8C9-4A7B-BD88-7F0E0F51AB95}"/>
    <cellStyle name="Entrée 2 3 3 2 4 3" xfId="12716" xr:uid="{00000000-0005-0000-0000-00004D1E0000}"/>
    <cellStyle name="Entrée 2 3 3 2 4 3 2" xfId="32702" xr:uid="{63A79A4C-07EB-45CD-940B-B93F29310EEB}"/>
    <cellStyle name="Entrée 2 3 3 2 4 4" xfId="11175" xr:uid="{00000000-0005-0000-0000-00004E1E0000}"/>
    <cellStyle name="Entrée 2 3 3 2 4 4 2" xfId="31171" xr:uid="{7CD1FA28-0BE4-4DDF-9B52-8222FCD106D7}"/>
    <cellStyle name="Entrée 2 3 3 2 4 5" xfId="8627" xr:uid="{00000000-0005-0000-0000-00004F1E0000}"/>
    <cellStyle name="Entrée 2 3 3 2 4 5 2" xfId="28679" xr:uid="{3C43CBDD-BA69-4F8A-BFD8-77687E948B1D}"/>
    <cellStyle name="Entrée 2 3 3 2 4 6" xfId="17852" xr:uid="{00000000-0005-0000-0000-0000501E0000}"/>
    <cellStyle name="Entrée 2 3 3 2 4 6 2" xfId="37737" xr:uid="{F7F921A9-D952-4F33-974B-21BCB569824E}"/>
    <cellStyle name="Entrée 2 3 3 2 4 7" xfId="9849" xr:uid="{00000000-0005-0000-0000-0000511E0000}"/>
    <cellStyle name="Entrée 2 3 3 2 4 7 2" xfId="29872" xr:uid="{C22D3AC9-E044-4D2B-8716-51B19BF46BB9}"/>
    <cellStyle name="Entrée 2 3 3 2 4 8" xfId="23373" xr:uid="{00000000-0005-0000-0000-0000521E0000}"/>
    <cellStyle name="Entrée 2 3 3 2 4 8 2" xfId="43237" xr:uid="{410458A2-C61C-4BD4-B37A-F09841AA9741}"/>
    <cellStyle name="Entrée 2 3 3 2 4 9" xfId="26628" xr:uid="{8D01039D-E334-4ADD-809E-DE526C78DFE6}"/>
    <cellStyle name="Entrée 2 3 3 2 5" xfId="4919" xr:uid="{00000000-0005-0000-0000-0000531E0000}"/>
    <cellStyle name="Entrée 2 3 3 2 5 2" xfId="12718" xr:uid="{00000000-0005-0000-0000-0000541E0000}"/>
    <cellStyle name="Entrée 2 3 3 2 5 2 2" xfId="32704" xr:uid="{7DB219E5-6997-49FF-9DA2-2D0C9ABDFF08}"/>
    <cellStyle name="Entrée 2 3 3 2 5 3" xfId="11176" xr:uid="{00000000-0005-0000-0000-0000551E0000}"/>
    <cellStyle name="Entrée 2 3 3 2 5 3 2" xfId="31172" xr:uid="{2041FBDB-F688-4577-8436-E08B8C7BC8D8}"/>
    <cellStyle name="Entrée 2 3 3 2 5 4" xfId="17859" xr:uid="{00000000-0005-0000-0000-0000561E0000}"/>
    <cellStyle name="Entrée 2 3 3 2 5 4 2" xfId="37744" xr:uid="{584D2921-D8F9-4F9C-9256-26ED4FA55CAD}"/>
    <cellStyle name="Entrée 2 3 3 2 5 5" xfId="19735" xr:uid="{00000000-0005-0000-0000-0000571E0000}"/>
    <cellStyle name="Entrée 2 3 3 2 5 5 2" xfId="39612" xr:uid="{644AF173-1BA2-40B0-899F-EA0957C6CEC4}"/>
    <cellStyle name="Entrée 2 3 3 2 5 6" xfId="8749" xr:uid="{00000000-0005-0000-0000-0000581E0000}"/>
    <cellStyle name="Entrée 2 3 3 2 5 6 2" xfId="28793" xr:uid="{A5BD7661-CB31-4E9A-BBB0-18065B41E2EC}"/>
    <cellStyle name="Entrée 2 3 3 2 5 7" xfId="23150" xr:uid="{00000000-0005-0000-0000-0000591E0000}"/>
    <cellStyle name="Entrée 2 3 3 2 5 7 2" xfId="43015" xr:uid="{DDE3013A-E7B4-48E2-A9A8-EACC7C673564}"/>
    <cellStyle name="Entrée 2 3 3 2 5 8" xfId="26630" xr:uid="{4DC4AEA9-B11A-43A4-8391-E4F5AE727683}"/>
    <cellStyle name="Entrée 2 3 3 2 6" xfId="10935" xr:uid="{00000000-0005-0000-0000-00005A1E0000}"/>
    <cellStyle name="Entrée 2 3 3 2 6 2" xfId="30932" xr:uid="{FCBF5171-F19F-4E50-8CC7-B8971DF7E796}"/>
    <cellStyle name="Entrée 2 3 3 2 7" xfId="3687" xr:uid="{00000000-0005-0000-0000-00005B1E0000}"/>
    <cellStyle name="Entrée 2 3 3 3" xfId="4920" xr:uid="{00000000-0005-0000-0000-00005C1E0000}"/>
    <cellStyle name="Entrée 2 3 3 3 2" xfId="4921" xr:uid="{00000000-0005-0000-0000-00005D1E0000}"/>
    <cellStyle name="Entrée 2 3 3 3 2 2" xfId="12720" xr:uid="{00000000-0005-0000-0000-00005E1E0000}"/>
    <cellStyle name="Entrée 2 3 3 3 2 2 2" xfId="32706" xr:uid="{6698C4AD-369D-4056-8061-60AB4486F840}"/>
    <cellStyle name="Entrée 2 3 3 3 2 3" xfId="10430" xr:uid="{00000000-0005-0000-0000-00005F1E0000}"/>
    <cellStyle name="Entrée 2 3 3 3 2 3 2" xfId="30443" xr:uid="{6BBC2420-DC13-48CB-B620-15E0F14703F8}"/>
    <cellStyle name="Entrée 2 3 3 3 2 4" xfId="8769" xr:uid="{00000000-0005-0000-0000-0000601E0000}"/>
    <cellStyle name="Entrée 2 3 3 3 2 4 2" xfId="28811" xr:uid="{F7A084E2-A9A3-45B0-B144-C195E73F6612}"/>
    <cellStyle name="Entrée 2 3 3 3 2 5" xfId="17119" xr:uid="{00000000-0005-0000-0000-0000611E0000}"/>
    <cellStyle name="Entrée 2 3 3 3 2 5 2" xfId="37010" xr:uid="{056360E9-4B11-4D6F-A0B9-813FBB4E2281}"/>
    <cellStyle name="Entrée 2 3 3 3 2 6" xfId="21717" xr:uid="{00000000-0005-0000-0000-0000621E0000}"/>
    <cellStyle name="Entrée 2 3 3 3 2 6 2" xfId="41592" xr:uid="{E2757EC7-4A4B-4474-BFB8-350E7CCE0D3E}"/>
    <cellStyle name="Entrée 2 3 3 3 2 7" xfId="22721" xr:uid="{00000000-0005-0000-0000-0000631E0000}"/>
    <cellStyle name="Entrée 2 3 3 3 2 7 2" xfId="42592" xr:uid="{1E11D7F1-94B6-47F2-9C45-496E63FF30A5}"/>
    <cellStyle name="Entrée 2 3 3 3 2 8" xfId="26632" xr:uid="{D6EA1C33-AA7E-4230-A035-285304DC4897}"/>
    <cellStyle name="Entrée 2 3 3 3 3" xfId="12719" xr:uid="{00000000-0005-0000-0000-0000641E0000}"/>
    <cellStyle name="Entrée 2 3 3 3 3 2" xfId="32705" xr:uid="{D15FCE99-6149-4D09-A562-917AD4255AB8}"/>
    <cellStyle name="Entrée 2 3 3 3 4" xfId="10429" xr:uid="{00000000-0005-0000-0000-0000651E0000}"/>
    <cellStyle name="Entrée 2 3 3 3 4 2" xfId="30442" xr:uid="{1D0F8CC1-48ED-4FD9-8572-CB42273133A0}"/>
    <cellStyle name="Entrée 2 3 3 3 5" xfId="17395" xr:uid="{00000000-0005-0000-0000-0000661E0000}"/>
    <cellStyle name="Entrée 2 3 3 3 5 2" xfId="37284" xr:uid="{1A09817B-EB8C-4884-8A0B-BA6F47B626EE}"/>
    <cellStyle name="Entrée 2 3 3 3 6" xfId="9772" xr:uid="{00000000-0005-0000-0000-0000671E0000}"/>
    <cellStyle name="Entrée 2 3 3 3 6 2" xfId="29798" xr:uid="{6BA7E5B1-6D4D-477D-BD4F-C8725A67B0FF}"/>
    <cellStyle name="Entrée 2 3 3 3 7" xfId="12823" xr:uid="{00000000-0005-0000-0000-0000681E0000}"/>
    <cellStyle name="Entrée 2 3 3 3 7 2" xfId="32809" xr:uid="{353C88D0-C094-4319-8D9C-17C515110FC6}"/>
    <cellStyle name="Entrée 2 3 3 3 8" xfId="24857" xr:uid="{00000000-0005-0000-0000-0000691E0000}"/>
    <cellStyle name="Entrée 2 3 3 3 8 2" xfId="44716" xr:uid="{39569254-44A6-4681-9875-E5F400B04ED2}"/>
    <cellStyle name="Entrée 2 3 3 3 9" xfId="26631" xr:uid="{C66CB1F7-394E-4478-B22E-C18EB76D5BA6}"/>
    <cellStyle name="Entrée 2 3 3 4" xfId="4922" xr:uid="{00000000-0005-0000-0000-00006A1E0000}"/>
    <cellStyle name="Entrée 2 3 3 4 2" xfId="4923" xr:uid="{00000000-0005-0000-0000-00006B1E0000}"/>
    <cellStyle name="Entrée 2 3 3 4 2 2" xfId="12722" xr:uid="{00000000-0005-0000-0000-00006C1E0000}"/>
    <cellStyle name="Entrée 2 3 3 4 2 2 2" xfId="32708" xr:uid="{A8571FC7-4733-4273-8BEA-87C7B85A901D}"/>
    <cellStyle name="Entrée 2 3 3 4 2 3" xfId="16290" xr:uid="{00000000-0005-0000-0000-00006D1E0000}"/>
    <cellStyle name="Entrée 2 3 3 4 2 3 2" xfId="36183" xr:uid="{861D7ED8-A5C1-4DAE-BDC7-0CCEDA5C8985}"/>
    <cellStyle name="Entrée 2 3 3 4 2 4" xfId="11305" xr:uid="{00000000-0005-0000-0000-00006E1E0000}"/>
    <cellStyle name="Entrée 2 3 3 4 2 4 2" xfId="31301" xr:uid="{89FF973B-3CB4-4BA7-A7FE-01AC1D577FB9}"/>
    <cellStyle name="Entrée 2 3 3 4 2 5" xfId="17903" xr:uid="{00000000-0005-0000-0000-00006F1E0000}"/>
    <cellStyle name="Entrée 2 3 3 4 2 5 2" xfId="37788" xr:uid="{09ADAFF4-0687-4E7D-8FEF-811D51EF25FA}"/>
    <cellStyle name="Entrée 2 3 3 4 2 6" xfId="9278" xr:uid="{00000000-0005-0000-0000-0000701E0000}"/>
    <cellStyle name="Entrée 2 3 3 4 2 6 2" xfId="29306" xr:uid="{B71542A6-C78C-48F4-AF82-DB528F9B3AF4}"/>
    <cellStyle name="Entrée 2 3 3 4 2 7" xfId="22762" xr:uid="{00000000-0005-0000-0000-0000711E0000}"/>
    <cellStyle name="Entrée 2 3 3 4 2 7 2" xfId="42633" xr:uid="{9C2E4678-66AB-4A97-8AA9-6CA095AB1804}"/>
    <cellStyle name="Entrée 2 3 3 4 2 8" xfId="26634" xr:uid="{97AB666D-B592-499E-BF78-6E6519396366}"/>
    <cellStyle name="Entrée 2 3 3 4 3" xfId="12721" xr:uid="{00000000-0005-0000-0000-0000721E0000}"/>
    <cellStyle name="Entrée 2 3 3 4 3 2" xfId="32707" xr:uid="{4463BCB6-C38E-4A04-806A-E79AE944CD9E}"/>
    <cellStyle name="Entrée 2 3 3 4 4" xfId="11566" xr:uid="{00000000-0005-0000-0000-0000731E0000}"/>
    <cellStyle name="Entrée 2 3 3 4 4 2" xfId="31561" xr:uid="{49D98879-783E-41D0-8E97-9ED13FF76509}"/>
    <cellStyle name="Entrée 2 3 3 4 5" xfId="8768" xr:uid="{00000000-0005-0000-0000-0000741E0000}"/>
    <cellStyle name="Entrée 2 3 3 4 5 2" xfId="28810" xr:uid="{1F4757DF-4F35-439F-AFF0-502F172306EE}"/>
    <cellStyle name="Entrée 2 3 3 4 6" xfId="19103" xr:uid="{00000000-0005-0000-0000-0000751E0000}"/>
    <cellStyle name="Entrée 2 3 3 4 6 2" xfId="38982" xr:uid="{67D23CC2-D03D-4A01-BF1D-BC72205DE175}"/>
    <cellStyle name="Entrée 2 3 3 4 7" xfId="17571" xr:uid="{00000000-0005-0000-0000-0000761E0000}"/>
    <cellStyle name="Entrée 2 3 3 4 7 2" xfId="37456" xr:uid="{5FC3B1D6-F5B4-4D56-AB83-63635A6E0B3E}"/>
    <cellStyle name="Entrée 2 3 3 4 8" xfId="8702" xr:uid="{00000000-0005-0000-0000-0000771E0000}"/>
    <cellStyle name="Entrée 2 3 3 4 8 2" xfId="28749" xr:uid="{2E8F90D5-C273-4FDD-B0BA-6810579A42D6}"/>
    <cellStyle name="Entrée 2 3 3 4 9" xfId="26633" xr:uid="{A2262DDC-92E7-4BC6-91AD-C64E7DD1F56F}"/>
    <cellStyle name="Entrée 2 3 3 5" xfId="4924" xr:uid="{00000000-0005-0000-0000-0000781E0000}"/>
    <cellStyle name="Entrée 2 3 3 5 2" xfId="4925" xr:uid="{00000000-0005-0000-0000-0000791E0000}"/>
    <cellStyle name="Entrée 2 3 3 5 2 2" xfId="12724" xr:uid="{00000000-0005-0000-0000-00007A1E0000}"/>
    <cellStyle name="Entrée 2 3 3 5 2 2 2" xfId="32710" xr:uid="{6F317E31-2454-44EE-A464-9FB7DE5A563A}"/>
    <cellStyle name="Entrée 2 3 3 5 2 3" xfId="10432" xr:uid="{00000000-0005-0000-0000-00007B1E0000}"/>
    <cellStyle name="Entrée 2 3 3 5 2 3 2" xfId="30445" xr:uid="{4FFE3220-EE2E-4856-9515-6DC8D17E034F}"/>
    <cellStyle name="Entrée 2 3 3 5 2 4" xfId="9207" xr:uid="{00000000-0005-0000-0000-00007C1E0000}"/>
    <cellStyle name="Entrée 2 3 3 5 2 4 2" xfId="29237" xr:uid="{C603C6B5-F970-4DDD-B36B-840397FFFE4B}"/>
    <cellStyle name="Entrée 2 3 3 5 2 5" xfId="16502" xr:uid="{00000000-0005-0000-0000-00007D1E0000}"/>
    <cellStyle name="Entrée 2 3 3 5 2 5 2" xfId="36395" xr:uid="{E64417A6-9560-4541-A737-51A06746E5B5}"/>
    <cellStyle name="Entrée 2 3 3 5 2 6" xfId="14895" xr:uid="{00000000-0005-0000-0000-00007E1E0000}"/>
    <cellStyle name="Entrée 2 3 3 5 2 6 2" xfId="34806" xr:uid="{4F520092-C444-46F9-856C-3B317B277156}"/>
    <cellStyle name="Entrée 2 3 3 5 2 7" xfId="24859" xr:uid="{00000000-0005-0000-0000-00007F1E0000}"/>
    <cellStyle name="Entrée 2 3 3 5 2 7 2" xfId="44718" xr:uid="{0CEF9BF6-53C0-421B-A3A7-8017000B9377}"/>
    <cellStyle name="Entrée 2 3 3 5 2 8" xfId="26636" xr:uid="{65488E71-A3D4-4BC5-BDFC-A66D3012F892}"/>
    <cellStyle name="Entrée 2 3 3 5 3" xfId="12723" xr:uid="{00000000-0005-0000-0000-0000801E0000}"/>
    <cellStyle name="Entrée 2 3 3 5 3 2" xfId="32709" xr:uid="{6B8AAA4C-C83F-4FF0-9D19-344C4DBC59FC}"/>
    <cellStyle name="Entrée 2 3 3 5 4" xfId="10431" xr:uid="{00000000-0005-0000-0000-0000811E0000}"/>
    <cellStyle name="Entrée 2 3 3 5 4 2" xfId="30444" xr:uid="{64FE9FEF-BC89-407C-83E5-3386419AEA13}"/>
    <cellStyle name="Entrée 2 3 3 5 5" xfId="15592" xr:uid="{00000000-0005-0000-0000-0000821E0000}"/>
    <cellStyle name="Entrée 2 3 3 5 5 2" xfId="35494" xr:uid="{0E295BA7-96AE-402B-8268-8D9B987C6010}"/>
    <cellStyle name="Entrée 2 3 3 5 6" xfId="19835" xr:uid="{00000000-0005-0000-0000-0000831E0000}"/>
    <cellStyle name="Entrée 2 3 3 5 6 2" xfId="39712" xr:uid="{F1274745-E1DF-4379-8434-62F81AF6A4DA}"/>
    <cellStyle name="Entrée 2 3 3 5 7" xfId="16949" xr:uid="{00000000-0005-0000-0000-0000841E0000}"/>
    <cellStyle name="Entrée 2 3 3 5 7 2" xfId="36840" xr:uid="{3AB427F4-E91E-491A-86E7-7D15805229C2}"/>
    <cellStyle name="Entrée 2 3 3 5 8" xfId="24858" xr:uid="{00000000-0005-0000-0000-0000851E0000}"/>
    <cellStyle name="Entrée 2 3 3 5 8 2" xfId="44717" xr:uid="{E8A6CB97-CE73-4215-9AAF-DD3540B9637E}"/>
    <cellStyle name="Entrée 2 3 3 5 9" xfId="26635" xr:uid="{BE7CFFC3-3B5F-49ED-BFAF-F8DD771A02EE}"/>
    <cellStyle name="Entrée 2 3 3 6" xfId="4926" xr:uid="{00000000-0005-0000-0000-0000861E0000}"/>
    <cellStyle name="Entrée 2 3 3 6 2" xfId="12725" xr:uid="{00000000-0005-0000-0000-0000871E0000}"/>
    <cellStyle name="Entrée 2 3 3 6 2 2" xfId="32711" xr:uid="{711D62B5-17B8-417F-9847-E831D26A3B75}"/>
    <cellStyle name="Entrée 2 3 3 6 3" xfId="10433" xr:uid="{00000000-0005-0000-0000-0000881E0000}"/>
    <cellStyle name="Entrée 2 3 3 6 3 2" xfId="30446" xr:uid="{F80A5017-A313-4D38-BC1A-D62A6E803F34}"/>
    <cellStyle name="Entrée 2 3 3 6 4" xfId="18761" xr:uid="{00000000-0005-0000-0000-0000891E0000}"/>
    <cellStyle name="Entrée 2 3 3 6 4 2" xfId="38644" xr:uid="{D7357BD3-8E52-43CA-9211-7BFEDB766E96}"/>
    <cellStyle name="Entrée 2 3 3 6 5" xfId="9829" xr:uid="{00000000-0005-0000-0000-00008A1E0000}"/>
    <cellStyle name="Entrée 2 3 3 6 5 2" xfId="29855" xr:uid="{187FD845-71EC-4C8E-A7C8-7F2AFA46663F}"/>
    <cellStyle name="Entrée 2 3 3 6 6" xfId="17105" xr:uid="{00000000-0005-0000-0000-00008B1E0000}"/>
    <cellStyle name="Entrée 2 3 3 6 6 2" xfId="36996" xr:uid="{F78FAB82-BE2E-464C-8869-03EE85739AE1}"/>
    <cellStyle name="Entrée 2 3 3 6 7" xfId="24860" xr:uid="{00000000-0005-0000-0000-00008C1E0000}"/>
    <cellStyle name="Entrée 2 3 3 6 7 2" xfId="44719" xr:uid="{249D2AFD-AF8D-4366-A041-825B78C5B640}"/>
    <cellStyle name="Entrée 2 3 3 6 8" xfId="26637" xr:uid="{6F8E7120-364C-4856-AB70-FBCF84A78109}"/>
    <cellStyle name="Entrée 2 3 3 7" xfId="10813" xr:uid="{00000000-0005-0000-0000-00008D1E0000}"/>
    <cellStyle name="Entrée 2 3 3 7 2" xfId="30812" xr:uid="{C346BD82-291B-4F11-A261-7813BD9B1449}"/>
    <cellStyle name="Entrée 2 3 4" xfId="2563" xr:uid="{00000000-0005-0000-0000-00008E1E0000}"/>
    <cellStyle name="Entrée 2 3 4 2" xfId="2666" xr:uid="{00000000-0005-0000-0000-00008F1E0000}"/>
    <cellStyle name="Entrée 2 3 4 2 2" xfId="4927" xr:uid="{00000000-0005-0000-0000-0000901E0000}"/>
    <cellStyle name="Entrée 2 3 4 2 2 2" xfId="4928" xr:uid="{00000000-0005-0000-0000-0000911E0000}"/>
    <cellStyle name="Entrée 2 3 4 2 2 2 2" xfId="12727" xr:uid="{00000000-0005-0000-0000-0000921E0000}"/>
    <cellStyle name="Entrée 2 3 4 2 2 2 2 2" xfId="32713" xr:uid="{C44A481C-1AC2-486E-8575-B8066A6C58FE}"/>
    <cellStyle name="Entrée 2 3 4 2 2 2 3" xfId="10435" xr:uid="{00000000-0005-0000-0000-0000931E0000}"/>
    <cellStyle name="Entrée 2 3 4 2 2 2 3 2" xfId="30448" xr:uid="{493E2E01-E948-4935-88CB-4BB404B63C2E}"/>
    <cellStyle name="Entrée 2 3 4 2 2 2 4" xfId="15792" xr:uid="{00000000-0005-0000-0000-0000941E0000}"/>
    <cellStyle name="Entrée 2 3 4 2 2 2 4 2" xfId="35690" xr:uid="{E15E735E-5F7B-4CE0-A4FA-1C79A04F11D3}"/>
    <cellStyle name="Entrée 2 3 4 2 2 2 5" xfId="19176" xr:uid="{00000000-0005-0000-0000-0000951E0000}"/>
    <cellStyle name="Entrée 2 3 4 2 2 2 5 2" xfId="39054" xr:uid="{F100A640-77AD-4AA3-A4B7-8034539EB3AD}"/>
    <cellStyle name="Entrée 2 3 4 2 2 2 6" xfId="9498" xr:uid="{00000000-0005-0000-0000-0000961E0000}"/>
    <cellStyle name="Entrée 2 3 4 2 2 2 6 2" xfId="29524" xr:uid="{C930925D-CA5F-410F-8DA9-BB0815D13D54}"/>
    <cellStyle name="Entrée 2 3 4 2 2 2 7" xfId="24862" xr:uid="{00000000-0005-0000-0000-0000971E0000}"/>
    <cellStyle name="Entrée 2 3 4 2 2 2 7 2" xfId="44721" xr:uid="{72D8CDCA-1D7A-4CF4-98A9-9AFB9CC7C0C2}"/>
    <cellStyle name="Entrée 2 3 4 2 2 2 8" xfId="26639" xr:uid="{3BC9F244-DDBB-4627-8B35-1D5F7B4DA9F8}"/>
    <cellStyle name="Entrée 2 3 4 2 2 3" xfId="12726" xr:uid="{00000000-0005-0000-0000-0000981E0000}"/>
    <cellStyle name="Entrée 2 3 4 2 2 3 2" xfId="32712" xr:uid="{2F27EB87-122A-43F9-8DCE-AF8FFA516535}"/>
    <cellStyle name="Entrée 2 3 4 2 2 4" xfId="10434" xr:uid="{00000000-0005-0000-0000-0000991E0000}"/>
    <cellStyle name="Entrée 2 3 4 2 2 4 2" xfId="30447" xr:uid="{50FB34EE-3345-4917-92BC-F7170FFA5382}"/>
    <cellStyle name="Entrée 2 3 4 2 2 5" xfId="18762" xr:uid="{00000000-0005-0000-0000-00009A1E0000}"/>
    <cellStyle name="Entrée 2 3 4 2 2 5 2" xfId="38645" xr:uid="{2598738B-3FBE-47B9-AD1F-F4A7D16A9351}"/>
    <cellStyle name="Entrée 2 3 4 2 2 6" xfId="9717" xr:uid="{00000000-0005-0000-0000-00009B1E0000}"/>
    <cellStyle name="Entrée 2 3 4 2 2 6 2" xfId="29743" xr:uid="{2EAA34EA-C63B-4F12-B5CF-A146ED255D1A}"/>
    <cellStyle name="Entrée 2 3 4 2 2 7" xfId="10688" xr:uid="{00000000-0005-0000-0000-00009C1E0000}"/>
    <cellStyle name="Entrée 2 3 4 2 2 7 2" xfId="30696" xr:uid="{62D47B01-7FA4-420E-A59C-27A6EBC828F4}"/>
    <cellStyle name="Entrée 2 3 4 2 2 8" xfId="24861" xr:uid="{00000000-0005-0000-0000-00009D1E0000}"/>
    <cellStyle name="Entrée 2 3 4 2 2 8 2" xfId="44720" xr:uid="{81E79113-F9CE-4547-B6E9-E69E6CC0FDFB}"/>
    <cellStyle name="Entrée 2 3 4 2 2 9" xfId="26638" xr:uid="{E59282C0-F685-4143-8B00-1DCF676F9E02}"/>
    <cellStyle name="Entrée 2 3 4 2 3" xfId="4929" xr:uid="{00000000-0005-0000-0000-00009E1E0000}"/>
    <cellStyle name="Entrée 2 3 4 2 3 2" xfId="4930" xr:uid="{00000000-0005-0000-0000-00009F1E0000}"/>
    <cellStyle name="Entrée 2 3 4 2 3 2 2" xfId="12729" xr:uid="{00000000-0005-0000-0000-0000A01E0000}"/>
    <cellStyle name="Entrée 2 3 4 2 3 2 2 2" xfId="32715" xr:uid="{2483EA9D-5EDE-4F4C-B82C-17EA91EAD23C}"/>
    <cellStyle name="Entrée 2 3 4 2 3 2 3" xfId="10436" xr:uid="{00000000-0005-0000-0000-0000A11E0000}"/>
    <cellStyle name="Entrée 2 3 4 2 3 2 3 2" xfId="30449" xr:uid="{B2111DBB-BCE8-4A79-A0AC-4B54DF695EE1}"/>
    <cellStyle name="Entrée 2 3 4 2 3 2 4" xfId="18430" xr:uid="{00000000-0005-0000-0000-0000A21E0000}"/>
    <cellStyle name="Entrée 2 3 4 2 3 2 4 2" xfId="38313" xr:uid="{AE2B9F01-843F-48D3-8E9C-F7C4C067A383}"/>
    <cellStyle name="Entrée 2 3 4 2 3 2 5" xfId="17129" xr:uid="{00000000-0005-0000-0000-0000A31E0000}"/>
    <cellStyle name="Entrée 2 3 4 2 3 2 5 2" xfId="37020" xr:uid="{C5034D87-15EA-4B51-9E4C-287638EFC667}"/>
    <cellStyle name="Entrée 2 3 4 2 3 2 6" xfId="12825" xr:uid="{00000000-0005-0000-0000-0000A41E0000}"/>
    <cellStyle name="Entrée 2 3 4 2 3 2 6 2" xfId="32811" xr:uid="{BBB5AD80-658C-4A79-8D70-8165011F3E54}"/>
    <cellStyle name="Entrée 2 3 4 2 3 2 7" xfId="24864" xr:uid="{00000000-0005-0000-0000-0000A51E0000}"/>
    <cellStyle name="Entrée 2 3 4 2 3 2 7 2" xfId="44723" xr:uid="{76BCADA1-4812-4631-91FE-82E1CAF6AECB}"/>
    <cellStyle name="Entrée 2 3 4 2 3 2 8" xfId="26641" xr:uid="{70E1BD61-BC50-4B69-90E8-E072E2961977}"/>
    <cellStyle name="Entrée 2 3 4 2 3 3" xfId="12728" xr:uid="{00000000-0005-0000-0000-0000A61E0000}"/>
    <cellStyle name="Entrée 2 3 4 2 3 3 2" xfId="32714" xr:uid="{2D2D687F-EC54-4B34-9C5F-8C2B5F744271}"/>
    <cellStyle name="Entrée 2 3 4 2 3 4" xfId="11567" xr:uid="{00000000-0005-0000-0000-0000A71E0000}"/>
    <cellStyle name="Entrée 2 3 4 2 3 4 2" xfId="31562" xr:uid="{3F98939C-D385-495A-8997-B451D5380E7D}"/>
    <cellStyle name="Entrée 2 3 4 2 3 5" xfId="15763" xr:uid="{00000000-0005-0000-0000-0000A81E0000}"/>
    <cellStyle name="Entrée 2 3 4 2 3 5 2" xfId="35661" xr:uid="{05DC15CE-2FDA-4096-BAF7-BC2820EACC20}"/>
    <cellStyle name="Entrée 2 3 4 2 3 6" xfId="8496" xr:uid="{00000000-0005-0000-0000-0000A91E0000}"/>
    <cellStyle name="Entrée 2 3 4 2 3 6 2" xfId="28567" xr:uid="{9AD48701-9E22-4D1B-8DF2-65439C7D246A}"/>
    <cellStyle name="Entrée 2 3 4 2 3 7" xfId="8755" xr:uid="{00000000-0005-0000-0000-0000AA1E0000}"/>
    <cellStyle name="Entrée 2 3 4 2 3 7 2" xfId="28798" xr:uid="{FA74AD2B-D49E-40F7-BDF3-15FC6B4E76BE}"/>
    <cellStyle name="Entrée 2 3 4 2 3 8" xfId="24863" xr:uid="{00000000-0005-0000-0000-0000AB1E0000}"/>
    <cellStyle name="Entrée 2 3 4 2 3 8 2" xfId="44722" xr:uid="{9F115427-32D2-40DC-8F66-508BD8F75429}"/>
    <cellStyle name="Entrée 2 3 4 2 3 9" xfId="26640" xr:uid="{A45BBE8A-4BE8-412C-BF6D-864228D78E83}"/>
    <cellStyle name="Entrée 2 3 4 2 4" xfId="4931" xr:uid="{00000000-0005-0000-0000-0000AC1E0000}"/>
    <cellStyle name="Entrée 2 3 4 2 4 2" xfId="4932" xr:uid="{00000000-0005-0000-0000-0000AD1E0000}"/>
    <cellStyle name="Entrée 2 3 4 2 4 2 2" xfId="12731" xr:uid="{00000000-0005-0000-0000-0000AE1E0000}"/>
    <cellStyle name="Entrée 2 3 4 2 4 2 2 2" xfId="32717" xr:uid="{E80FDEFF-7E43-49B6-81C8-78F520943971}"/>
    <cellStyle name="Entrée 2 3 4 2 4 2 3" xfId="10438" xr:uid="{00000000-0005-0000-0000-0000AF1E0000}"/>
    <cellStyle name="Entrée 2 3 4 2 4 2 3 2" xfId="30451" xr:uid="{84A3E778-A7A6-4600-8853-442E08A6E7D7}"/>
    <cellStyle name="Entrée 2 3 4 2 4 2 4" xfId="15733" xr:uid="{00000000-0005-0000-0000-0000B01E0000}"/>
    <cellStyle name="Entrée 2 3 4 2 4 2 4 2" xfId="35631" xr:uid="{2DD9F4FF-FC4C-4161-B939-9DE5AC1D1318}"/>
    <cellStyle name="Entrée 2 3 4 2 4 2 5" xfId="19959" xr:uid="{00000000-0005-0000-0000-0000B11E0000}"/>
    <cellStyle name="Entrée 2 3 4 2 4 2 5 2" xfId="39836" xr:uid="{F3D31DD0-D847-4ADE-9C18-2B8B080459B0}"/>
    <cellStyle name="Entrée 2 3 4 2 4 2 6" xfId="16698" xr:uid="{00000000-0005-0000-0000-0000B21E0000}"/>
    <cellStyle name="Entrée 2 3 4 2 4 2 6 2" xfId="36590" xr:uid="{279F9541-6124-48BF-9D14-0F5FBFD0C218}"/>
    <cellStyle name="Entrée 2 3 4 2 4 2 7" xfId="24454" xr:uid="{00000000-0005-0000-0000-0000B31E0000}"/>
    <cellStyle name="Entrée 2 3 4 2 4 2 7 2" xfId="44314" xr:uid="{08C0300A-90E6-4E41-99AF-2E1EA0DF0399}"/>
    <cellStyle name="Entrée 2 3 4 2 4 2 8" xfId="26643" xr:uid="{32857360-E786-41C4-8EE7-11C26058ADFA}"/>
    <cellStyle name="Entrée 2 3 4 2 4 3" xfId="12730" xr:uid="{00000000-0005-0000-0000-0000B41E0000}"/>
    <cellStyle name="Entrée 2 3 4 2 4 3 2" xfId="32716" xr:uid="{ADBB6F97-6CA0-4100-9653-0C285D45B6AE}"/>
    <cellStyle name="Entrée 2 3 4 2 4 4" xfId="10437" xr:uid="{00000000-0005-0000-0000-0000B51E0000}"/>
    <cellStyle name="Entrée 2 3 4 2 4 4 2" xfId="30450" xr:uid="{CD159BDD-DC57-4C6B-8C4B-8BCC12D560FF}"/>
    <cellStyle name="Entrée 2 3 4 2 4 5" xfId="15784" xr:uid="{00000000-0005-0000-0000-0000B61E0000}"/>
    <cellStyle name="Entrée 2 3 4 2 4 5 2" xfId="35682" xr:uid="{FAB27D31-ADEF-4DC7-9C8F-DC6BEA4DEDD5}"/>
    <cellStyle name="Entrée 2 3 4 2 4 6" xfId="17625" xr:uid="{00000000-0005-0000-0000-0000B71E0000}"/>
    <cellStyle name="Entrée 2 3 4 2 4 6 2" xfId="37510" xr:uid="{A455FD7F-A199-4DAD-8FF4-FD7BBE160196}"/>
    <cellStyle name="Entrée 2 3 4 2 4 7" xfId="17104" xr:uid="{00000000-0005-0000-0000-0000B81E0000}"/>
    <cellStyle name="Entrée 2 3 4 2 4 7 2" xfId="36995" xr:uid="{54FB66DB-A44E-431A-A7BE-9F02F3638A57}"/>
    <cellStyle name="Entrée 2 3 4 2 4 8" xfId="24865" xr:uid="{00000000-0005-0000-0000-0000B91E0000}"/>
    <cellStyle name="Entrée 2 3 4 2 4 8 2" xfId="44724" xr:uid="{60734A9A-7BA5-4A62-8B61-199833F91F53}"/>
    <cellStyle name="Entrée 2 3 4 2 4 9" xfId="26642" xr:uid="{808C6F3B-0C43-47A6-A969-BF78D24A86D2}"/>
    <cellStyle name="Entrée 2 3 4 2 5" xfId="4933" xr:uid="{00000000-0005-0000-0000-0000BA1E0000}"/>
    <cellStyle name="Entrée 2 3 4 2 5 2" xfId="12732" xr:uid="{00000000-0005-0000-0000-0000BB1E0000}"/>
    <cellStyle name="Entrée 2 3 4 2 5 2 2" xfId="32718" xr:uid="{0FCF29D5-46B3-45B1-B10C-722207DC240A}"/>
    <cellStyle name="Entrée 2 3 4 2 5 3" xfId="11568" xr:uid="{00000000-0005-0000-0000-0000BC1E0000}"/>
    <cellStyle name="Entrée 2 3 4 2 5 3 2" xfId="31563" xr:uid="{1363564A-3AEA-49C1-AE02-122B728E1972}"/>
    <cellStyle name="Entrée 2 3 4 2 5 4" xfId="15787" xr:uid="{00000000-0005-0000-0000-0000BD1E0000}"/>
    <cellStyle name="Entrée 2 3 4 2 5 4 2" xfId="35685" xr:uid="{FE184F9B-0F67-4A9F-8EC5-A7FE1D7F110D}"/>
    <cellStyle name="Entrée 2 3 4 2 5 5" xfId="11046" xr:uid="{00000000-0005-0000-0000-0000BE1E0000}"/>
    <cellStyle name="Entrée 2 3 4 2 5 5 2" xfId="31042" xr:uid="{93DACE70-B55A-4531-B85B-999FFF7A500F}"/>
    <cellStyle name="Entrée 2 3 4 2 5 6" xfId="11067" xr:uid="{00000000-0005-0000-0000-0000BF1E0000}"/>
    <cellStyle name="Entrée 2 3 4 2 5 6 2" xfId="31063" xr:uid="{2D22D0D1-7B26-4BC0-BF7A-AE91AE53AECF}"/>
    <cellStyle name="Entrée 2 3 4 2 5 7" xfId="24866" xr:uid="{00000000-0005-0000-0000-0000C01E0000}"/>
    <cellStyle name="Entrée 2 3 4 2 5 7 2" xfId="44725" xr:uid="{59CA5BDA-5420-4A11-A203-0FE4630279EF}"/>
    <cellStyle name="Entrée 2 3 4 2 5 8" xfId="26644" xr:uid="{A16F6027-CFED-42FC-9112-13E76D3874C8}"/>
    <cellStyle name="Entrée 2 3 4 2 6" xfId="10936" xr:uid="{00000000-0005-0000-0000-0000C11E0000}"/>
    <cellStyle name="Entrée 2 3 4 2 6 2" xfId="30933" xr:uid="{312DFEDE-E4E3-47AF-92EE-7B66A495820E}"/>
    <cellStyle name="Entrée 2 3 4 2 7" xfId="3688" xr:uid="{00000000-0005-0000-0000-0000C21E0000}"/>
    <cellStyle name="Entrée 2 3 4 3" xfId="4934" xr:uid="{00000000-0005-0000-0000-0000C31E0000}"/>
    <cellStyle name="Entrée 2 3 4 3 2" xfId="4935" xr:uid="{00000000-0005-0000-0000-0000C41E0000}"/>
    <cellStyle name="Entrée 2 3 4 3 2 2" xfId="12734" xr:uid="{00000000-0005-0000-0000-0000C51E0000}"/>
    <cellStyle name="Entrée 2 3 4 3 2 2 2" xfId="32720" xr:uid="{8270F95A-6D9D-4E8F-8208-72744CA68DE8}"/>
    <cellStyle name="Entrée 2 3 4 3 2 3" xfId="10440" xr:uid="{00000000-0005-0000-0000-0000C61E0000}"/>
    <cellStyle name="Entrée 2 3 4 3 2 3 2" xfId="30453" xr:uid="{5C61AA08-FF5A-4579-97D6-56CD51FBFF31}"/>
    <cellStyle name="Entrée 2 3 4 3 2 4" xfId="9342" xr:uid="{00000000-0005-0000-0000-0000C71E0000}"/>
    <cellStyle name="Entrée 2 3 4 3 2 4 2" xfId="29369" xr:uid="{6045E062-4622-42DC-8FE3-125076B08198}"/>
    <cellStyle name="Entrée 2 3 4 3 2 5" xfId="16185" xr:uid="{00000000-0005-0000-0000-0000C81E0000}"/>
    <cellStyle name="Entrée 2 3 4 3 2 5 2" xfId="36078" xr:uid="{B4B3BBC3-7010-48D6-822E-B766EE279C0A}"/>
    <cellStyle name="Entrée 2 3 4 3 2 6" xfId="9846" xr:uid="{00000000-0005-0000-0000-0000C91E0000}"/>
    <cellStyle name="Entrée 2 3 4 3 2 6 2" xfId="29871" xr:uid="{D971602D-3DCB-404E-A0ED-A3861B56D106}"/>
    <cellStyle name="Entrée 2 3 4 3 2 7" xfId="24868" xr:uid="{00000000-0005-0000-0000-0000CA1E0000}"/>
    <cellStyle name="Entrée 2 3 4 3 2 7 2" xfId="44727" xr:uid="{1C35937C-7C21-4AF6-9533-45046A9ECE4B}"/>
    <cellStyle name="Entrée 2 3 4 3 2 8" xfId="26646" xr:uid="{8A7FE2CC-D499-4128-AFB9-3525914A6630}"/>
    <cellStyle name="Entrée 2 3 4 3 3" xfId="12733" xr:uid="{00000000-0005-0000-0000-0000CB1E0000}"/>
    <cellStyle name="Entrée 2 3 4 3 3 2" xfId="32719" xr:uid="{00F67B61-7A72-4FDF-BAC5-88524243931F}"/>
    <cellStyle name="Entrée 2 3 4 3 4" xfId="10439" xr:uid="{00000000-0005-0000-0000-0000CC1E0000}"/>
    <cellStyle name="Entrée 2 3 4 3 4 2" xfId="30452" xr:uid="{7A360C63-BE0E-4548-96A0-C5B3E8F143E6}"/>
    <cellStyle name="Entrée 2 3 4 3 5" xfId="17082" xr:uid="{00000000-0005-0000-0000-0000CD1E0000}"/>
    <cellStyle name="Entrée 2 3 4 3 5 2" xfId="36973" xr:uid="{C3DA26F2-938A-438F-A9B3-D6B448A34F3B}"/>
    <cellStyle name="Entrée 2 3 4 3 6" xfId="17505" xr:uid="{00000000-0005-0000-0000-0000CE1E0000}"/>
    <cellStyle name="Entrée 2 3 4 3 6 2" xfId="37390" xr:uid="{5A3BCBF2-BF32-4F2A-9823-E21179EC1EEE}"/>
    <cellStyle name="Entrée 2 3 4 3 7" xfId="21718" xr:uid="{00000000-0005-0000-0000-0000CF1E0000}"/>
    <cellStyle name="Entrée 2 3 4 3 7 2" xfId="41593" xr:uid="{10F60C96-DC0A-42C0-A04A-C33093D2AE77}"/>
    <cellStyle name="Entrée 2 3 4 3 8" xfId="24867" xr:uid="{00000000-0005-0000-0000-0000D01E0000}"/>
    <cellStyle name="Entrée 2 3 4 3 8 2" xfId="44726" xr:uid="{65E6070F-687B-44A9-9ED5-8B92C9093EC3}"/>
    <cellStyle name="Entrée 2 3 4 3 9" xfId="26645" xr:uid="{1B2C0855-FE25-4B8F-B4CB-F3A697A7C640}"/>
    <cellStyle name="Entrée 2 3 4 4" xfId="4936" xr:uid="{00000000-0005-0000-0000-0000D11E0000}"/>
    <cellStyle name="Entrée 2 3 4 4 2" xfId="4937" xr:uid="{00000000-0005-0000-0000-0000D21E0000}"/>
    <cellStyle name="Entrée 2 3 4 4 2 2" xfId="12736" xr:uid="{00000000-0005-0000-0000-0000D31E0000}"/>
    <cellStyle name="Entrée 2 3 4 4 2 2 2" xfId="32722" xr:uid="{13A47515-1101-4C15-822B-D0736A0D71A0}"/>
    <cellStyle name="Entrée 2 3 4 4 2 3" xfId="16288" xr:uid="{00000000-0005-0000-0000-0000D41E0000}"/>
    <cellStyle name="Entrée 2 3 4 4 2 3 2" xfId="36181" xr:uid="{F24A1B1C-D0C5-4DC8-ADB6-A87191751774}"/>
    <cellStyle name="Entrée 2 3 4 4 2 4" xfId="8756" xr:uid="{00000000-0005-0000-0000-0000D51E0000}"/>
    <cellStyle name="Entrée 2 3 4 4 2 4 2" xfId="28799" xr:uid="{88871A4F-262D-41AD-A8A0-825E5E8608BC}"/>
    <cellStyle name="Entrée 2 3 4 4 2 5" xfId="10648" xr:uid="{00000000-0005-0000-0000-0000D61E0000}"/>
    <cellStyle name="Entrée 2 3 4 4 2 5 2" xfId="30657" xr:uid="{0AB32250-3506-4E66-A8B3-558014BB2B92}"/>
    <cellStyle name="Entrée 2 3 4 4 2 6" xfId="17531" xr:uid="{00000000-0005-0000-0000-0000D71E0000}"/>
    <cellStyle name="Entrée 2 3 4 4 2 6 2" xfId="37416" xr:uid="{93B617C0-3B78-405A-B66D-9BC068DC7658}"/>
    <cellStyle name="Entrée 2 3 4 4 2 7" xfId="24930" xr:uid="{00000000-0005-0000-0000-0000D81E0000}"/>
    <cellStyle name="Entrée 2 3 4 4 2 7 2" xfId="44788" xr:uid="{27A2EFFC-CC00-4818-9EC6-3813AE519725}"/>
    <cellStyle name="Entrée 2 3 4 4 2 8" xfId="26648" xr:uid="{0329B6F3-7253-4FF9-9FF9-F37142BCE02D}"/>
    <cellStyle name="Entrée 2 3 4 4 3" xfId="12735" xr:uid="{00000000-0005-0000-0000-0000D91E0000}"/>
    <cellStyle name="Entrée 2 3 4 4 3 2" xfId="32721" xr:uid="{211D042E-0602-45BB-AF61-6AA690F9CA79}"/>
    <cellStyle name="Entrée 2 3 4 4 4" xfId="16289" xr:uid="{00000000-0005-0000-0000-0000DA1E0000}"/>
    <cellStyle name="Entrée 2 3 4 4 4 2" xfId="36182" xr:uid="{F7A1A231-4C7E-4D6F-BC4F-13D8353A7EAF}"/>
    <cellStyle name="Entrée 2 3 4 4 5" xfId="17254" xr:uid="{00000000-0005-0000-0000-0000DB1E0000}"/>
    <cellStyle name="Entrée 2 3 4 4 5 2" xfId="37143" xr:uid="{C289164B-80F4-4C35-A17D-346EC8CA7AC1}"/>
    <cellStyle name="Entrée 2 3 4 4 6" xfId="14065" xr:uid="{00000000-0005-0000-0000-0000DC1E0000}"/>
    <cellStyle name="Entrée 2 3 4 4 6 2" xfId="34037" xr:uid="{8A2E4880-28D4-4A4A-AAF4-ABD7214EAD82}"/>
    <cellStyle name="Entrée 2 3 4 4 7" xfId="19718" xr:uid="{00000000-0005-0000-0000-0000DD1E0000}"/>
    <cellStyle name="Entrée 2 3 4 4 7 2" xfId="39595" xr:uid="{71EE0C9E-9CA8-4287-8804-E516AFE515C1}"/>
    <cellStyle name="Entrée 2 3 4 4 8" xfId="24931" xr:uid="{00000000-0005-0000-0000-0000DE1E0000}"/>
    <cellStyle name="Entrée 2 3 4 4 8 2" xfId="44789" xr:uid="{C824AEBF-649F-4E84-A0BB-7D632A9EA38C}"/>
    <cellStyle name="Entrée 2 3 4 4 9" xfId="26647" xr:uid="{0D8488B1-EEB9-4A89-B0CB-B0DA3AB03939}"/>
    <cellStyle name="Entrée 2 3 4 5" xfId="4938" xr:uid="{00000000-0005-0000-0000-0000DF1E0000}"/>
    <cellStyle name="Entrée 2 3 4 5 2" xfId="4939" xr:uid="{00000000-0005-0000-0000-0000E01E0000}"/>
    <cellStyle name="Entrée 2 3 4 5 2 2" xfId="12738" xr:uid="{00000000-0005-0000-0000-0000E11E0000}"/>
    <cellStyle name="Entrée 2 3 4 5 2 2 2" xfId="32724" xr:uid="{304BB989-ACAD-4DF6-9D6B-12FA005A0AA7}"/>
    <cellStyle name="Entrée 2 3 4 5 2 3" xfId="10442" xr:uid="{00000000-0005-0000-0000-0000E21E0000}"/>
    <cellStyle name="Entrée 2 3 4 5 2 3 2" xfId="30455" xr:uid="{475CD2B9-2CA5-4082-86E9-A147271BE94C}"/>
    <cellStyle name="Entrée 2 3 4 5 2 4" xfId="9519" xr:uid="{00000000-0005-0000-0000-0000E31E0000}"/>
    <cellStyle name="Entrée 2 3 4 5 2 4 2" xfId="29545" xr:uid="{1893B62B-4E83-4D70-A77D-9FF5AF62F3E2}"/>
    <cellStyle name="Entrée 2 3 4 5 2 5" xfId="16754" xr:uid="{00000000-0005-0000-0000-0000E41E0000}"/>
    <cellStyle name="Entrée 2 3 4 5 2 5 2" xfId="36645" xr:uid="{EBCAAA3E-D89C-47FB-9A73-DEBB18814707}"/>
    <cellStyle name="Entrée 2 3 4 5 2 6" xfId="15393" xr:uid="{00000000-0005-0000-0000-0000E51E0000}"/>
    <cellStyle name="Entrée 2 3 4 5 2 6 2" xfId="35301" xr:uid="{C8702F63-8659-4EEE-A2B7-0399DFBF94B2}"/>
    <cellStyle name="Entrée 2 3 4 5 2 7" xfId="24870" xr:uid="{00000000-0005-0000-0000-0000E61E0000}"/>
    <cellStyle name="Entrée 2 3 4 5 2 7 2" xfId="44729" xr:uid="{E6B325C0-209E-4C7F-BDD3-ABEB29898964}"/>
    <cellStyle name="Entrée 2 3 4 5 2 8" xfId="26650" xr:uid="{818B76DA-AB29-4065-80B8-8F13913B215F}"/>
    <cellStyle name="Entrée 2 3 4 5 3" xfId="12737" xr:uid="{00000000-0005-0000-0000-0000E71E0000}"/>
    <cellStyle name="Entrée 2 3 4 5 3 2" xfId="32723" xr:uid="{D3B4A17A-F0E9-442F-81C8-76C464DAD9C8}"/>
    <cellStyle name="Entrée 2 3 4 5 4" xfId="10441" xr:uid="{00000000-0005-0000-0000-0000E81E0000}"/>
    <cellStyle name="Entrée 2 3 4 5 4 2" xfId="30454" xr:uid="{6D1B2565-0334-42FF-853A-671100DA3BA1}"/>
    <cellStyle name="Entrée 2 3 4 5 5" xfId="13126" xr:uid="{00000000-0005-0000-0000-0000E91E0000}"/>
    <cellStyle name="Entrée 2 3 4 5 5 2" xfId="33101" xr:uid="{222E1AAD-E923-4471-9494-03D612AB828F}"/>
    <cellStyle name="Entrée 2 3 4 5 6" xfId="18955" xr:uid="{00000000-0005-0000-0000-0000EA1E0000}"/>
    <cellStyle name="Entrée 2 3 4 5 6 2" xfId="38838" xr:uid="{24D01677-10EA-4D74-87EC-8EAAB053B429}"/>
    <cellStyle name="Entrée 2 3 4 5 7" xfId="15392" xr:uid="{00000000-0005-0000-0000-0000EB1E0000}"/>
    <cellStyle name="Entrée 2 3 4 5 7 2" xfId="35300" xr:uid="{2EC7AAF5-7369-4E79-AF77-6A1964D7D27B}"/>
    <cellStyle name="Entrée 2 3 4 5 8" xfId="24869" xr:uid="{00000000-0005-0000-0000-0000EC1E0000}"/>
    <cellStyle name="Entrée 2 3 4 5 8 2" xfId="44728" xr:uid="{D73E036B-7838-4F32-949F-C17557A6E9CC}"/>
    <cellStyle name="Entrée 2 3 4 5 9" xfId="26649" xr:uid="{B863D4CE-797D-439B-9A09-A53A615F1A00}"/>
    <cellStyle name="Entrée 2 3 4 6" xfId="4940" xr:uid="{00000000-0005-0000-0000-0000ED1E0000}"/>
    <cellStyle name="Entrée 2 3 4 6 2" xfId="12739" xr:uid="{00000000-0005-0000-0000-0000EE1E0000}"/>
    <cellStyle name="Entrée 2 3 4 6 2 2" xfId="32725" xr:uid="{E14C0965-BC9F-4CA8-9AD1-995F17E73429}"/>
    <cellStyle name="Entrée 2 3 4 6 3" xfId="10443" xr:uid="{00000000-0005-0000-0000-0000EF1E0000}"/>
    <cellStyle name="Entrée 2 3 4 6 3 2" xfId="30456" xr:uid="{A4C5ED18-61BF-4422-9773-DB27884F8963}"/>
    <cellStyle name="Entrée 2 3 4 6 4" xfId="11044" xr:uid="{00000000-0005-0000-0000-0000F01E0000}"/>
    <cellStyle name="Entrée 2 3 4 6 4 2" xfId="31040" xr:uid="{FC035DD4-1AEF-4870-8515-266CC7D9504A}"/>
    <cellStyle name="Entrée 2 3 4 6 5" xfId="17054" xr:uid="{00000000-0005-0000-0000-0000F11E0000}"/>
    <cellStyle name="Entrée 2 3 4 6 5 2" xfId="36945" xr:uid="{52BFEB1E-A579-47BD-B925-4BB86B51EE61}"/>
    <cellStyle name="Entrée 2 3 4 6 6" xfId="15441" xr:uid="{00000000-0005-0000-0000-0000F21E0000}"/>
    <cellStyle name="Entrée 2 3 4 6 6 2" xfId="35346" xr:uid="{B751927D-1D6D-46CA-B87D-6CB8D437BA54}"/>
    <cellStyle name="Entrée 2 3 4 6 7" xfId="24871" xr:uid="{00000000-0005-0000-0000-0000F31E0000}"/>
    <cellStyle name="Entrée 2 3 4 6 7 2" xfId="44730" xr:uid="{04156A3D-0313-4825-8809-470B4F23C487}"/>
    <cellStyle name="Entrée 2 3 4 6 8" xfId="26651" xr:uid="{1057B8BD-4844-4BBC-94F5-36CAC69405C7}"/>
    <cellStyle name="Entrée 2 3 4 7" xfId="10835" xr:uid="{00000000-0005-0000-0000-0000F41E0000}"/>
    <cellStyle name="Entrée 2 3 4 7 2" xfId="30833" xr:uid="{BB7E9868-9759-464B-BF8F-A4E9D642F2C8}"/>
    <cellStyle name="Entrée 2 3 5" xfId="2667" xr:uid="{00000000-0005-0000-0000-0000F51E0000}"/>
    <cellStyle name="Entrée 2 3 5 2" xfId="4941" xr:uid="{00000000-0005-0000-0000-0000F61E0000}"/>
    <cellStyle name="Entrée 2 3 5 2 2" xfId="4942" xr:uid="{00000000-0005-0000-0000-0000F71E0000}"/>
    <cellStyle name="Entrée 2 3 5 2 2 2" xfId="12741" xr:uid="{00000000-0005-0000-0000-0000F81E0000}"/>
    <cellStyle name="Entrée 2 3 5 2 2 2 2" xfId="32727" xr:uid="{B39F757F-500C-4E47-BB7B-C0FA5128958E}"/>
    <cellStyle name="Entrée 2 3 5 2 2 3" xfId="16287" xr:uid="{00000000-0005-0000-0000-0000F91E0000}"/>
    <cellStyle name="Entrée 2 3 5 2 2 3 2" xfId="36180" xr:uid="{BEF161DF-2262-4133-A5AC-1B0A66B4DF76}"/>
    <cellStyle name="Entrée 2 3 5 2 2 4" xfId="17841" xr:uid="{00000000-0005-0000-0000-0000FA1E0000}"/>
    <cellStyle name="Entrée 2 3 5 2 2 4 2" xfId="37726" xr:uid="{59D11040-E5E6-451E-9D51-D12FCE5B0000}"/>
    <cellStyle name="Entrée 2 3 5 2 2 5" xfId="17962" xr:uid="{00000000-0005-0000-0000-0000FB1E0000}"/>
    <cellStyle name="Entrée 2 3 5 2 2 5 2" xfId="37847" xr:uid="{4EC1FF00-C30F-469D-8A48-5A78385A5319}"/>
    <cellStyle name="Entrée 2 3 5 2 2 6" xfId="19831" xr:uid="{00000000-0005-0000-0000-0000FC1E0000}"/>
    <cellStyle name="Entrée 2 3 5 2 2 6 2" xfId="39708" xr:uid="{4CE04889-5726-4634-B4B6-9A38165036C3}"/>
    <cellStyle name="Entrée 2 3 5 2 2 7" xfId="24933" xr:uid="{00000000-0005-0000-0000-0000FD1E0000}"/>
    <cellStyle name="Entrée 2 3 5 2 2 7 2" xfId="44791" xr:uid="{25435B7A-CF8A-4944-824B-92756C0B178D}"/>
    <cellStyle name="Entrée 2 3 5 2 2 8" xfId="26653" xr:uid="{8174BCFD-7B7F-4998-B0EA-1B594C9077F1}"/>
    <cellStyle name="Entrée 2 3 5 2 3" xfId="12740" xr:uid="{00000000-0005-0000-0000-0000FE1E0000}"/>
    <cellStyle name="Entrée 2 3 5 2 3 2" xfId="32726" xr:uid="{7075DC77-13A2-47F3-8C9A-98071F2B6150}"/>
    <cellStyle name="Entrée 2 3 5 2 4" xfId="11569" xr:uid="{00000000-0005-0000-0000-0000FF1E0000}"/>
    <cellStyle name="Entrée 2 3 5 2 4 2" xfId="31564" xr:uid="{BF1C512B-5125-44B5-8611-9DF33BC91C9B}"/>
    <cellStyle name="Entrée 2 3 5 2 5" xfId="15590" xr:uid="{00000000-0005-0000-0000-0000001F0000}"/>
    <cellStyle name="Entrée 2 3 5 2 5 2" xfId="35492" xr:uid="{127BF651-5990-45F5-B480-E125E8A6E2E8}"/>
    <cellStyle name="Entrée 2 3 5 2 6" xfId="19049" xr:uid="{00000000-0005-0000-0000-0000011F0000}"/>
    <cellStyle name="Entrée 2 3 5 2 6 2" xfId="38931" xr:uid="{56412C68-BA32-4945-8842-F4F9DD898FB1}"/>
    <cellStyle name="Entrée 2 3 5 2 7" xfId="15372" xr:uid="{00000000-0005-0000-0000-0000021F0000}"/>
    <cellStyle name="Entrée 2 3 5 2 7 2" xfId="35280" xr:uid="{18A45085-3C7B-438D-A44B-9DE9DABDC0E2}"/>
    <cellStyle name="Entrée 2 3 5 2 8" xfId="24872" xr:uid="{00000000-0005-0000-0000-0000031F0000}"/>
    <cellStyle name="Entrée 2 3 5 2 8 2" xfId="44731" xr:uid="{E77405C7-5111-4E43-A68B-AA9323909E19}"/>
    <cellStyle name="Entrée 2 3 5 2 9" xfId="26652" xr:uid="{63CF7DAD-387A-4FF4-9263-326230194A52}"/>
    <cellStyle name="Entrée 2 3 5 3" xfId="4943" xr:uid="{00000000-0005-0000-0000-0000041F0000}"/>
    <cellStyle name="Entrée 2 3 5 3 2" xfId="4944" xr:uid="{00000000-0005-0000-0000-0000051F0000}"/>
    <cellStyle name="Entrée 2 3 5 3 2 2" xfId="12743" xr:uid="{00000000-0005-0000-0000-0000061F0000}"/>
    <cellStyle name="Entrée 2 3 5 3 2 2 2" xfId="32729" xr:uid="{F4E4D7CC-ABE1-4EC4-ACC6-20884FF40A61}"/>
    <cellStyle name="Entrée 2 3 5 3 2 3" xfId="10444" xr:uid="{00000000-0005-0000-0000-0000071F0000}"/>
    <cellStyle name="Entrée 2 3 5 3 2 3 2" xfId="30457" xr:uid="{2C28C07B-1806-4F02-B837-D01F1C27BDDA}"/>
    <cellStyle name="Entrée 2 3 5 3 2 4" xfId="12829" xr:uid="{00000000-0005-0000-0000-0000081F0000}"/>
    <cellStyle name="Entrée 2 3 5 3 2 4 2" xfId="32814" xr:uid="{3B93B3B9-DBAC-4DB3-8432-723BACCA0AB4}"/>
    <cellStyle name="Entrée 2 3 5 3 2 5" xfId="19057" xr:uid="{00000000-0005-0000-0000-0000091F0000}"/>
    <cellStyle name="Entrée 2 3 5 3 2 5 2" xfId="38938" xr:uid="{BD20F59C-C639-42BF-88A2-DA3CEE329A1C}"/>
    <cellStyle name="Entrée 2 3 5 3 2 6" xfId="10241" xr:uid="{00000000-0005-0000-0000-00000A1F0000}"/>
    <cellStyle name="Entrée 2 3 5 3 2 6 2" xfId="30254" xr:uid="{36D97729-B198-41C2-9F1C-0F84C728A41C}"/>
    <cellStyle name="Entrée 2 3 5 3 2 7" xfId="24873" xr:uid="{00000000-0005-0000-0000-00000B1F0000}"/>
    <cellStyle name="Entrée 2 3 5 3 2 7 2" xfId="44732" xr:uid="{15BB6A36-E52E-4FBA-B6AF-13F479DE35E1}"/>
    <cellStyle name="Entrée 2 3 5 3 2 8" xfId="26655" xr:uid="{FBCA9685-0231-4AFB-B713-922361C7ED8B}"/>
    <cellStyle name="Entrée 2 3 5 3 3" xfId="12742" xr:uid="{00000000-0005-0000-0000-00000C1F0000}"/>
    <cellStyle name="Entrée 2 3 5 3 3 2" xfId="32728" xr:uid="{C67583CF-4D2A-41EB-B9B1-D7B0773E7370}"/>
    <cellStyle name="Entrée 2 3 5 3 4" xfId="9288" xr:uid="{00000000-0005-0000-0000-00000D1F0000}"/>
    <cellStyle name="Entrée 2 3 5 3 4 2" xfId="29315" xr:uid="{E686134F-EED8-4D83-AB34-274D89C14E08}"/>
    <cellStyle name="Entrée 2 3 5 3 5" xfId="16865" xr:uid="{00000000-0005-0000-0000-00000E1F0000}"/>
    <cellStyle name="Entrée 2 3 5 3 5 2" xfId="36756" xr:uid="{5AB8DA83-CCD1-4FAD-A739-DCC4A6720D46}"/>
    <cellStyle name="Entrée 2 3 5 3 6" xfId="20303" xr:uid="{00000000-0005-0000-0000-00000F1F0000}"/>
    <cellStyle name="Entrée 2 3 5 3 6 2" xfId="40178" xr:uid="{FBE35A0F-8B95-4A19-AD50-051A7C495062}"/>
    <cellStyle name="Entrée 2 3 5 3 7" xfId="19795" xr:uid="{00000000-0005-0000-0000-0000101F0000}"/>
    <cellStyle name="Entrée 2 3 5 3 7 2" xfId="39672" xr:uid="{D7DE1C14-053B-4ADF-AD79-E10265088A5A}"/>
    <cellStyle name="Entrée 2 3 5 3 8" xfId="22679" xr:uid="{00000000-0005-0000-0000-0000111F0000}"/>
    <cellStyle name="Entrée 2 3 5 3 8 2" xfId="42550" xr:uid="{3FE59926-1DC8-488D-8A48-B60FEF1B620E}"/>
    <cellStyle name="Entrée 2 3 5 3 9" xfId="26654" xr:uid="{28287440-40F9-43B9-9738-53DFFBE84B23}"/>
    <cellStyle name="Entrée 2 3 5 4" xfId="4945" xr:uid="{00000000-0005-0000-0000-0000121F0000}"/>
    <cellStyle name="Entrée 2 3 5 4 2" xfId="4946" xr:uid="{00000000-0005-0000-0000-0000131F0000}"/>
    <cellStyle name="Entrée 2 3 5 4 2 2" xfId="12745" xr:uid="{00000000-0005-0000-0000-0000141F0000}"/>
    <cellStyle name="Entrée 2 3 5 4 2 2 2" xfId="32731" xr:uid="{8B4B6D89-B17B-42C6-99CD-CF94D65D1BF8}"/>
    <cellStyle name="Entrée 2 3 5 4 2 3" xfId="10446" xr:uid="{00000000-0005-0000-0000-0000151F0000}"/>
    <cellStyle name="Entrée 2 3 5 4 2 3 2" xfId="30459" xr:uid="{B8B4C04A-007E-4F33-BA39-73F8D70D97C6}"/>
    <cellStyle name="Entrée 2 3 5 4 2 4" xfId="11650" xr:uid="{00000000-0005-0000-0000-0000161F0000}"/>
    <cellStyle name="Entrée 2 3 5 4 2 4 2" xfId="31645" xr:uid="{906E614C-AE4F-4EC5-8C85-AA2C73B91715}"/>
    <cellStyle name="Entrée 2 3 5 4 2 5" xfId="10654" xr:uid="{00000000-0005-0000-0000-0000171F0000}"/>
    <cellStyle name="Entrée 2 3 5 4 2 5 2" xfId="30662" xr:uid="{F3D99C8B-42AB-443E-970A-0F0E8E6CD2EE}"/>
    <cellStyle name="Entrée 2 3 5 4 2 6" xfId="10272" xr:uid="{00000000-0005-0000-0000-0000181F0000}"/>
    <cellStyle name="Entrée 2 3 5 4 2 6 2" xfId="30285" xr:uid="{F6F984FE-CAF4-4024-A15D-9D1455FF6710}"/>
    <cellStyle name="Entrée 2 3 5 4 2 7" xfId="24927" xr:uid="{00000000-0005-0000-0000-0000191F0000}"/>
    <cellStyle name="Entrée 2 3 5 4 2 7 2" xfId="44785" xr:uid="{AAAFC1D9-E93D-4A80-AE85-827D4201B511}"/>
    <cellStyle name="Entrée 2 3 5 4 2 8" xfId="26657" xr:uid="{A857C823-6E79-40E5-838A-DB5824B96EAC}"/>
    <cellStyle name="Entrée 2 3 5 4 3" xfId="12744" xr:uid="{00000000-0005-0000-0000-00001A1F0000}"/>
    <cellStyle name="Entrée 2 3 5 4 3 2" xfId="32730" xr:uid="{7A241E10-3CC3-4914-AFDF-58484DEF2FAD}"/>
    <cellStyle name="Entrée 2 3 5 4 4" xfId="10445" xr:uid="{00000000-0005-0000-0000-00001B1F0000}"/>
    <cellStyle name="Entrée 2 3 5 4 4 2" xfId="30458" xr:uid="{DE60F040-84B0-433F-A5EA-6D0DA208A83E}"/>
    <cellStyle name="Entrée 2 3 5 4 5" xfId="15848" xr:uid="{00000000-0005-0000-0000-00001C1F0000}"/>
    <cellStyle name="Entrée 2 3 5 4 5 2" xfId="35746" xr:uid="{769DCFE9-CE4C-447A-B288-664B52EB09C2}"/>
    <cellStyle name="Entrée 2 3 5 4 6" xfId="17128" xr:uid="{00000000-0005-0000-0000-00001D1F0000}"/>
    <cellStyle name="Entrée 2 3 5 4 6 2" xfId="37019" xr:uid="{2F3FE172-D1FC-4990-BF17-DBC5D5D62B58}"/>
    <cellStyle name="Entrée 2 3 5 4 7" xfId="10274" xr:uid="{00000000-0005-0000-0000-00001E1F0000}"/>
    <cellStyle name="Entrée 2 3 5 4 7 2" xfId="30287" xr:uid="{750FB888-8000-4AB1-B565-DEB0BB02A8F7}"/>
    <cellStyle name="Entrée 2 3 5 4 8" xfId="23143" xr:uid="{00000000-0005-0000-0000-00001F1F0000}"/>
    <cellStyle name="Entrée 2 3 5 4 8 2" xfId="43008" xr:uid="{B485220F-37F1-4912-A0BA-1A96FBD77883}"/>
    <cellStyle name="Entrée 2 3 5 4 9" xfId="26656" xr:uid="{5352729E-3B18-43AF-9E25-8605C8B0F3FF}"/>
    <cellStyle name="Entrée 2 3 5 5" xfId="4947" xr:uid="{00000000-0005-0000-0000-0000201F0000}"/>
    <cellStyle name="Entrée 2 3 5 5 2" xfId="12746" xr:uid="{00000000-0005-0000-0000-0000211F0000}"/>
    <cellStyle name="Entrée 2 3 5 5 2 2" xfId="32732" xr:uid="{0453956C-72BD-4F98-97EE-B931C2D20283}"/>
    <cellStyle name="Entrée 2 3 5 5 3" xfId="11570" xr:uid="{00000000-0005-0000-0000-0000221F0000}"/>
    <cellStyle name="Entrée 2 3 5 5 3 2" xfId="31565" xr:uid="{D2C9D804-1E0E-4424-A619-D9939ED5C841}"/>
    <cellStyle name="Entrée 2 3 5 5 4" xfId="15643" xr:uid="{00000000-0005-0000-0000-0000231F0000}"/>
    <cellStyle name="Entrée 2 3 5 5 4 2" xfId="35544" xr:uid="{A1D0DE8D-5693-4A36-9330-928BD49F3ED0}"/>
    <cellStyle name="Entrée 2 3 5 5 5" xfId="11356" xr:uid="{00000000-0005-0000-0000-0000241F0000}"/>
    <cellStyle name="Entrée 2 3 5 5 5 2" xfId="31352" xr:uid="{766541FA-B9B9-4528-88DD-878DAB255F98}"/>
    <cellStyle name="Entrée 2 3 5 5 6" xfId="18431" xr:uid="{00000000-0005-0000-0000-0000251F0000}"/>
    <cellStyle name="Entrée 2 3 5 5 6 2" xfId="38314" xr:uid="{444675C2-D0C8-48E1-ACAC-C2D8A894DAAD}"/>
    <cellStyle name="Entrée 2 3 5 5 7" xfId="22722" xr:uid="{00000000-0005-0000-0000-0000261F0000}"/>
    <cellStyle name="Entrée 2 3 5 5 7 2" xfId="42593" xr:uid="{8BEF8568-873A-4368-886E-9C70CC313CFF}"/>
    <cellStyle name="Entrée 2 3 5 5 8" xfId="26658" xr:uid="{27B6523B-0A71-4908-8229-3FD230F3D1A3}"/>
    <cellStyle name="Entrée 2 3 5 6" xfId="10937" xr:uid="{00000000-0005-0000-0000-0000271F0000}"/>
    <cellStyle name="Entrée 2 3 5 6 2" xfId="30934" xr:uid="{D9E519DF-9E0C-4C17-A5ED-41F50D407B66}"/>
    <cellStyle name="Entrée 2 3 5 7" xfId="3689" xr:uid="{00000000-0005-0000-0000-0000281F0000}"/>
    <cellStyle name="Entrée 2 3 6" xfId="4948" xr:uid="{00000000-0005-0000-0000-0000291F0000}"/>
    <cellStyle name="Entrée 2 3 6 2" xfId="4949" xr:uid="{00000000-0005-0000-0000-00002A1F0000}"/>
    <cellStyle name="Entrée 2 3 6 2 2" xfId="12748" xr:uid="{00000000-0005-0000-0000-00002B1F0000}"/>
    <cellStyle name="Entrée 2 3 6 2 2 2" xfId="32734" xr:uid="{0C148216-07B0-442A-947C-B5E8995C9913}"/>
    <cellStyle name="Entrée 2 3 6 2 3" xfId="11177" xr:uid="{00000000-0005-0000-0000-00002C1F0000}"/>
    <cellStyle name="Entrée 2 3 6 2 3 2" xfId="31173" xr:uid="{CF73C6C0-4BF7-4ED9-8152-8382A3C37AA1}"/>
    <cellStyle name="Entrée 2 3 6 2 4" xfId="11087" xr:uid="{00000000-0005-0000-0000-00002D1F0000}"/>
    <cellStyle name="Entrée 2 3 6 2 4 2" xfId="31083" xr:uid="{D426CB03-0BB1-4F24-97C7-52C3030D0797}"/>
    <cellStyle name="Entrée 2 3 6 2 5" xfId="17490" xr:uid="{00000000-0005-0000-0000-00002E1F0000}"/>
    <cellStyle name="Entrée 2 3 6 2 5 2" xfId="37377" xr:uid="{923860C4-FAA0-4FA7-B97E-E08A03CEEED8}"/>
    <cellStyle name="Entrée 2 3 6 2 6" xfId="9426" xr:uid="{00000000-0005-0000-0000-00002F1F0000}"/>
    <cellStyle name="Entrée 2 3 6 2 6 2" xfId="29452" xr:uid="{0C241899-CB63-412D-A6C8-B11C58CAD2CA}"/>
    <cellStyle name="Entrée 2 3 6 2 7" xfId="22956" xr:uid="{00000000-0005-0000-0000-0000301F0000}"/>
    <cellStyle name="Entrée 2 3 6 2 7 2" xfId="42823" xr:uid="{A56550BF-87C8-4994-AE3A-BBC686897A3E}"/>
    <cellStyle name="Entrée 2 3 6 2 8" xfId="26660" xr:uid="{5C5482CD-6F2B-4429-88BA-932E15E8F412}"/>
    <cellStyle name="Entrée 2 3 6 3" xfId="12747" xr:uid="{00000000-0005-0000-0000-0000311F0000}"/>
    <cellStyle name="Entrée 2 3 6 3 2" xfId="32733" xr:uid="{00B3BBBE-E5F4-475D-A53A-4CE650AF126E}"/>
    <cellStyle name="Entrée 2 3 6 4" xfId="10447" xr:uid="{00000000-0005-0000-0000-0000321F0000}"/>
    <cellStyle name="Entrée 2 3 6 4 2" xfId="30460" xr:uid="{1A87A5C7-B8CA-4537-8F0D-9F4D5FBE3BFE}"/>
    <cellStyle name="Entrée 2 3 6 5" xfId="17698" xr:uid="{00000000-0005-0000-0000-0000331F0000}"/>
    <cellStyle name="Entrée 2 3 6 5 2" xfId="37583" xr:uid="{ED00D83F-5C7D-43FC-AD1B-D7D0DA0BC071}"/>
    <cellStyle name="Entrée 2 3 6 6" xfId="9535" xr:uid="{00000000-0005-0000-0000-0000341F0000}"/>
    <cellStyle name="Entrée 2 3 6 6 2" xfId="29561" xr:uid="{1FB00C6C-1109-4FB3-A2B7-F8B3CBFC415D}"/>
    <cellStyle name="Entrée 2 3 6 7" xfId="20348" xr:uid="{00000000-0005-0000-0000-0000351F0000}"/>
    <cellStyle name="Entrée 2 3 6 7 2" xfId="40223" xr:uid="{07DBEA57-1146-48D8-ADD9-F0ABC26DC4DB}"/>
    <cellStyle name="Entrée 2 3 6 8" xfId="22723" xr:uid="{00000000-0005-0000-0000-0000361F0000}"/>
    <cellStyle name="Entrée 2 3 6 8 2" xfId="42594" xr:uid="{B9771B4A-C62A-4D28-93EF-0AB345019FA9}"/>
    <cellStyle name="Entrée 2 3 6 9" xfId="26659" xr:uid="{DC1CFDA7-0EE2-443C-8176-C9FFBD84D4B9}"/>
    <cellStyle name="Entrée 2 3 7" xfId="4950" xr:uid="{00000000-0005-0000-0000-0000371F0000}"/>
    <cellStyle name="Entrée 2 3 7 2" xfId="4951" xr:uid="{00000000-0005-0000-0000-0000381F0000}"/>
    <cellStyle name="Entrée 2 3 7 2 2" xfId="12750" xr:uid="{00000000-0005-0000-0000-0000391F0000}"/>
    <cellStyle name="Entrée 2 3 7 2 2 2" xfId="32736" xr:uid="{203C167E-9F2E-4782-BC92-B9E7158268A1}"/>
    <cellStyle name="Entrée 2 3 7 2 3" xfId="11178" xr:uid="{00000000-0005-0000-0000-00003A1F0000}"/>
    <cellStyle name="Entrée 2 3 7 2 3 2" xfId="31174" xr:uid="{51203FE8-C105-4CAF-850C-9FB9DBF130F7}"/>
    <cellStyle name="Entrée 2 3 7 2 4" xfId="9656" xr:uid="{00000000-0005-0000-0000-00003B1F0000}"/>
    <cellStyle name="Entrée 2 3 7 2 4 2" xfId="29682" xr:uid="{8C4998E7-929D-4DF4-896D-88FDBC855036}"/>
    <cellStyle name="Entrée 2 3 7 2 5" xfId="17052" xr:uid="{00000000-0005-0000-0000-00003C1F0000}"/>
    <cellStyle name="Entrée 2 3 7 2 5 2" xfId="36943" xr:uid="{A12A99BE-DA44-42FA-A741-7A4AB6D0A0EA}"/>
    <cellStyle name="Entrée 2 3 7 2 6" xfId="15878" xr:uid="{00000000-0005-0000-0000-00003D1F0000}"/>
    <cellStyle name="Entrée 2 3 7 2 6 2" xfId="35775" xr:uid="{E33CDCE9-3F5E-464F-9362-0BF52078A7FC}"/>
    <cellStyle name="Entrée 2 3 7 2 7" xfId="11400" xr:uid="{00000000-0005-0000-0000-00003E1F0000}"/>
    <cellStyle name="Entrée 2 3 7 2 7 2" xfId="31395" xr:uid="{E5043523-015B-420C-9B33-EC0AF175ABC4}"/>
    <cellStyle name="Entrée 2 3 7 2 8" xfId="26662" xr:uid="{22061F58-6DB7-448F-95DF-82EBCA196825}"/>
    <cellStyle name="Entrée 2 3 7 3" xfId="12749" xr:uid="{00000000-0005-0000-0000-00003F1F0000}"/>
    <cellStyle name="Entrée 2 3 7 3 2" xfId="32735" xr:uid="{A3F58140-D090-4891-B6AC-8DE5C8A08A5D}"/>
    <cellStyle name="Entrée 2 3 7 4" xfId="10448" xr:uid="{00000000-0005-0000-0000-0000401F0000}"/>
    <cellStyle name="Entrée 2 3 7 4 2" xfId="30461" xr:uid="{667AF52D-110C-4876-9817-0D8FF28CDD8D}"/>
    <cellStyle name="Entrée 2 3 7 5" xfId="17207" xr:uid="{00000000-0005-0000-0000-0000411F0000}"/>
    <cellStyle name="Entrée 2 3 7 5 2" xfId="37098" xr:uid="{D5ADC73A-CF77-41F0-B4E7-53CFEC51CDB3}"/>
    <cellStyle name="Entrée 2 3 7 6" xfId="11274" xr:uid="{00000000-0005-0000-0000-0000421F0000}"/>
    <cellStyle name="Entrée 2 3 7 6 2" xfId="31270" xr:uid="{F71E66A2-0BF4-4A90-B791-1ACB717A7FC5}"/>
    <cellStyle name="Entrée 2 3 7 7" xfId="15923" xr:uid="{00000000-0005-0000-0000-0000431F0000}"/>
    <cellStyle name="Entrée 2 3 7 7 2" xfId="35819" xr:uid="{4908C124-75C7-4271-9DAA-561AAAB1B632}"/>
    <cellStyle name="Entrée 2 3 7 8" xfId="22724" xr:uid="{00000000-0005-0000-0000-0000441F0000}"/>
    <cellStyle name="Entrée 2 3 7 8 2" xfId="42595" xr:uid="{08279233-2316-4EC3-AB9B-0BE9EC103838}"/>
    <cellStyle name="Entrée 2 3 7 9" xfId="26661" xr:uid="{E2E954E9-B730-49A2-81DF-1559E32D4877}"/>
    <cellStyle name="Entrée 2 3 8" xfId="4952" xr:uid="{00000000-0005-0000-0000-0000451F0000}"/>
    <cellStyle name="Entrée 2 3 8 2" xfId="4953" xr:uid="{00000000-0005-0000-0000-0000461F0000}"/>
    <cellStyle name="Entrée 2 3 8 2 2" xfId="12752" xr:uid="{00000000-0005-0000-0000-0000471F0000}"/>
    <cellStyle name="Entrée 2 3 8 2 2 2" xfId="32738" xr:uid="{423B9254-2F0B-411F-A8AA-F0DDCB911D52}"/>
    <cellStyle name="Entrée 2 3 8 2 3" xfId="9016" xr:uid="{00000000-0005-0000-0000-0000481F0000}"/>
    <cellStyle name="Entrée 2 3 8 2 3 2" xfId="29048" xr:uid="{EC445946-80BD-4477-94B0-6A42298225F5}"/>
    <cellStyle name="Entrée 2 3 8 2 4" xfId="10611" xr:uid="{00000000-0005-0000-0000-0000491F0000}"/>
    <cellStyle name="Entrée 2 3 8 2 4 2" xfId="30623" xr:uid="{A0BD42AF-A7A6-4444-A8FA-A2408B086E3E}"/>
    <cellStyle name="Entrée 2 3 8 2 5" xfId="9387" xr:uid="{00000000-0005-0000-0000-00004A1F0000}"/>
    <cellStyle name="Entrée 2 3 8 2 5 2" xfId="29414" xr:uid="{28E5BD68-EA3B-4C0E-BA8B-10329E63F9E8}"/>
    <cellStyle name="Entrée 2 3 8 2 6" xfId="17078" xr:uid="{00000000-0005-0000-0000-00004B1F0000}"/>
    <cellStyle name="Entrée 2 3 8 2 6 2" xfId="36969" xr:uid="{FFCC5CC4-55F0-4ADA-918A-69C865E5C1AA}"/>
    <cellStyle name="Entrée 2 3 8 2 7" xfId="17915" xr:uid="{00000000-0005-0000-0000-00004C1F0000}"/>
    <cellStyle name="Entrée 2 3 8 2 7 2" xfId="37800" xr:uid="{1C4644D2-2CC9-4C8F-A360-F8B123A9846D}"/>
    <cellStyle name="Entrée 2 3 8 2 8" xfId="26664" xr:uid="{F0F17274-12D4-4E23-BEEB-83D5195809CF}"/>
    <cellStyle name="Entrée 2 3 8 3" xfId="12751" xr:uid="{00000000-0005-0000-0000-00004D1F0000}"/>
    <cellStyle name="Entrée 2 3 8 3 2" xfId="32737" xr:uid="{F0476FDE-0B47-406A-97D5-1FB7C0743F12}"/>
    <cellStyle name="Entrée 2 3 8 4" xfId="11179" xr:uid="{00000000-0005-0000-0000-00004E1F0000}"/>
    <cellStyle name="Entrée 2 3 8 4 2" xfId="31175" xr:uid="{A8B2B884-7962-4FCE-9BD2-DA2C3855BB29}"/>
    <cellStyle name="Entrée 2 3 8 5" xfId="19824" xr:uid="{00000000-0005-0000-0000-00004F1F0000}"/>
    <cellStyle name="Entrée 2 3 8 5 2" xfId="39701" xr:uid="{8BD2F0D6-63DA-4D67-B4B8-03B0C1ED667C}"/>
    <cellStyle name="Entrée 2 3 8 6" xfId="18114" xr:uid="{00000000-0005-0000-0000-0000501F0000}"/>
    <cellStyle name="Entrée 2 3 8 6 2" xfId="37998" xr:uid="{4DEC39FD-4AA9-4089-B0E1-6A268359BBEB}"/>
    <cellStyle name="Entrée 2 3 8 7" xfId="18682" xr:uid="{00000000-0005-0000-0000-0000511F0000}"/>
    <cellStyle name="Entrée 2 3 8 7 2" xfId="38565" xr:uid="{CEE8FC71-18BA-4D60-AB49-D9668F1FE2EA}"/>
    <cellStyle name="Entrée 2 3 8 8" xfId="23151" xr:uid="{00000000-0005-0000-0000-0000521F0000}"/>
    <cellStyle name="Entrée 2 3 8 8 2" xfId="43016" xr:uid="{1578D700-1EC8-4699-977E-11D29F5F5151}"/>
    <cellStyle name="Entrée 2 3 8 9" xfId="26663" xr:uid="{6FF93A4F-BC68-464E-8274-2A8419DDB025}"/>
    <cellStyle name="Entrée 2 3 9" xfId="4954" xr:uid="{00000000-0005-0000-0000-0000531F0000}"/>
    <cellStyle name="Entrée 2 3 9 2" xfId="12753" xr:uid="{00000000-0005-0000-0000-0000541F0000}"/>
    <cellStyle name="Entrée 2 3 9 2 2" xfId="32739" xr:uid="{B415E93F-05E7-40B5-B9FF-9CE51750AF78}"/>
    <cellStyle name="Entrée 2 3 9 3" xfId="9017" xr:uid="{00000000-0005-0000-0000-0000551F0000}"/>
    <cellStyle name="Entrée 2 3 9 3 2" xfId="29049" xr:uid="{C7671952-7DD5-4FC0-AAD3-9E81C42FF527}"/>
    <cellStyle name="Entrée 2 3 9 4" xfId="9402" xr:uid="{00000000-0005-0000-0000-0000561F0000}"/>
    <cellStyle name="Entrée 2 3 9 4 2" xfId="29429" xr:uid="{D6E55983-95BF-40AF-A7B2-9B74E955BE2A}"/>
    <cellStyle name="Entrée 2 3 9 5" xfId="20296" xr:uid="{00000000-0005-0000-0000-0000571F0000}"/>
    <cellStyle name="Entrée 2 3 9 5 2" xfId="40171" xr:uid="{9B72BA05-5917-48BA-BB12-F635B0208157}"/>
    <cellStyle name="Entrée 2 3 9 6" xfId="16337" xr:uid="{00000000-0005-0000-0000-0000581F0000}"/>
    <cellStyle name="Entrée 2 3 9 6 2" xfId="36230" xr:uid="{97B9C6BD-EEB0-4042-8599-15C5655A65C4}"/>
    <cellStyle name="Entrée 2 3 9 7" xfId="23643" xr:uid="{00000000-0005-0000-0000-0000591F0000}"/>
    <cellStyle name="Entrée 2 3 9 7 2" xfId="43506" xr:uid="{06446CBF-EF58-41DA-9191-1E8BC94B9CA2}"/>
    <cellStyle name="Entrée 2 3 9 8" xfId="26665" xr:uid="{7EEDD7CE-13C7-4019-8676-ED1C9CB1A419}"/>
    <cellStyle name="Entrée 2 4" xfId="218" xr:uid="{00000000-0005-0000-0000-00005A1F0000}"/>
    <cellStyle name="Entrée 2 4 2" xfId="2668" xr:uid="{00000000-0005-0000-0000-00005B1F0000}"/>
    <cellStyle name="Entrée 2 4 2 2" xfId="4955" xr:uid="{00000000-0005-0000-0000-00005C1F0000}"/>
    <cellStyle name="Entrée 2 4 2 2 2" xfId="4956" xr:uid="{00000000-0005-0000-0000-00005D1F0000}"/>
    <cellStyle name="Entrée 2 4 2 2 2 2" xfId="12755" xr:uid="{00000000-0005-0000-0000-00005E1F0000}"/>
    <cellStyle name="Entrée 2 4 2 2 2 2 2" xfId="32741" xr:uid="{9BE0BC96-834B-443E-8359-2248D5731BA5}"/>
    <cellStyle name="Entrée 2 4 2 2 2 3" xfId="11181" xr:uid="{00000000-0005-0000-0000-00005F1F0000}"/>
    <cellStyle name="Entrée 2 4 2 2 2 3 2" xfId="31177" xr:uid="{FD5D24EC-B78F-416B-93AA-6E056BC0073B}"/>
    <cellStyle name="Entrée 2 4 2 2 2 4" xfId="16802" xr:uid="{00000000-0005-0000-0000-0000601F0000}"/>
    <cellStyle name="Entrée 2 4 2 2 2 4 2" xfId="36693" xr:uid="{10CDA7EB-F510-4704-8420-01E509F1DC3F}"/>
    <cellStyle name="Entrée 2 4 2 2 2 5" xfId="9219" xr:uid="{00000000-0005-0000-0000-0000611F0000}"/>
    <cellStyle name="Entrée 2 4 2 2 2 5 2" xfId="29249" xr:uid="{EC74DCA8-C01F-4937-8544-760FE80267CB}"/>
    <cellStyle name="Entrée 2 4 2 2 2 6" xfId="17863" xr:uid="{00000000-0005-0000-0000-0000621F0000}"/>
    <cellStyle name="Entrée 2 4 2 2 2 6 2" xfId="37748" xr:uid="{668D4D4F-6B22-4E24-94B5-563469CBC833}"/>
    <cellStyle name="Entrée 2 4 2 2 2 7" xfId="22482" xr:uid="{00000000-0005-0000-0000-0000631F0000}"/>
    <cellStyle name="Entrée 2 4 2 2 2 7 2" xfId="42354" xr:uid="{B5E871D3-925B-4192-B7C8-A69E84CE0E27}"/>
    <cellStyle name="Entrée 2 4 2 2 2 8" xfId="26667" xr:uid="{759F8F81-8C40-46BC-A0DB-02A4194D974C}"/>
    <cellStyle name="Entrée 2 4 2 2 3" xfId="12754" xr:uid="{00000000-0005-0000-0000-0000641F0000}"/>
    <cellStyle name="Entrée 2 4 2 2 3 2" xfId="32740" xr:uid="{97634C23-F2AB-4EF0-9972-1BEC22D8008B}"/>
    <cellStyle name="Entrée 2 4 2 2 4" xfId="11180" xr:uid="{00000000-0005-0000-0000-0000651F0000}"/>
    <cellStyle name="Entrée 2 4 2 2 4 2" xfId="31176" xr:uid="{DE517125-C858-497D-A8B6-DD8EB77CF482}"/>
    <cellStyle name="Entrée 2 4 2 2 5" xfId="18411" xr:uid="{00000000-0005-0000-0000-0000661F0000}"/>
    <cellStyle name="Entrée 2 4 2 2 5 2" xfId="38294" xr:uid="{C335D007-1271-4893-8E78-4F0DC7D24D91}"/>
    <cellStyle name="Entrée 2 4 2 2 6" xfId="13265" xr:uid="{00000000-0005-0000-0000-0000671F0000}"/>
    <cellStyle name="Entrée 2 4 2 2 6 2" xfId="33240" xr:uid="{B3638E03-AC2F-486A-814D-B6870A2E491F}"/>
    <cellStyle name="Entrée 2 4 2 2 7" xfId="11401" xr:uid="{00000000-0005-0000-0000-0000681F0000}"/>
    <cellStyle name="Entrée 2 4 2 2 7 2" xfId="31396" xr:uid="{18F534A3-AABD-4D3D-9ACA-141F6DE0030D}"/>
    <cellStyle name="Entrée 2 4 2 2 8" xfId="19729" xr:uid="{00000000-0005-0000-0000-0000691F0000}"/>
    <cellStyle name="Entrée 2 4 2 2 8 2" xfId="39606" xr:uid="{EA0C3CCA-3B2D-4B2E-BDA4-4141B4601F98}"/>
    <cellStyle name="Entrée 2 4 2 2 9" xfId="26666" xr:uid="{90A5D8F4-F469-4CA9-8217-E107B0E43C15}"/>
    <cellStyle name="Entrée 2 4 2 3" xfId="4957" xr:uid="{00000000-0005-0000-0000-00006A1F0000}"/>
    <cellStyle name="Entrée 2 4 2 3 2" xfId="4958" xr:uid="{00000000-0005-0000-0000-00006B1F0000}"/>
    <cellStyle name="Entrée 2 4 2 3 2 2" xfId="12757" xr:uid="{00000000-0005-0000-0000-00006C1F0000}"/>
    <cellStyle name="Entrée 2 4 2 3 2 2 2" xfId="32743" xr:uid="{F6B6B138-3214-4C08-B87B-6B6DBD241CA7}"/>
    <cellStyle name="Entrée 2 4 2 3 2 3" xfId="9018" xr:uid="{00000000-0005-0000-0000-00006D1F0000}"/>
    <cellStyle name="Entrée 2 4 2 3 2 3 2" xfId="29050" xr:uid="{FF02C0D8-C911-4857-8C9D-0EE632DDB71A}"/>
    <cellStyle name="Entrée 2 4 2 3 2 4" xfId="17086" xr:uid="{00000000-0005-0000-0000-00006E1F0000}"/>
    <cellStyle name="Entrée 2 4 2 3 2 4 2" xfId="36977" xr:uid="{70AABCDE-4BF4-4DAF-8CDF-91E6DEC69B12}"/>
    <cellStyle name="Entrée 2 4 2 3 2 5" xfId="11085" xr:uid="{00000000-0005-0000-0000-00006F1F0000}"/>
    <cellStyle name="Entrée 2 4 2 3 2 5 2" xfId="31081" xr:uid="{BB4D47E9-BC29-4122-A8E7-AB465446D2CB}"/>
    <cellStyle name="Entrée 2 4 2 3 2 6" xfId="22587" xr:uid="{00000000-0005-0000-0000-0000701F0000}"/>
    <cellStyle name="Entrée 2 4 2 3 2 6 2" xfId="42459" xr:uid="{EDC0AD59-B281-419B-BCAE-78512D45859F}"/>
    <cellStyle name="Entrée 2 4 2 3 2 7" xfId="23374" xr:uid="{00000000-0005-0000-0000-0000711F0000}"/>
    <cellStyle name="Entrée 2 4 2 3 2 7 2" xfId="43238" xr:uid="{8B64E4AB-9B06-4C59-8CA2-B08BC62F5044}"/>
    <cellStyle name="Entrée 2 4 2 3 2 8" xfId="26669" xr:uid="{AB0B011B-A1BE-495A-B62E-1C30B38B8441}"/>
    <cellStyle name="Entrée 2 4 2 3 3" xfId="12756" xr:uid="{00000000-0005-0000-0000-0000721F0000}"/>
    <cellStyle name="Entrée 2 4 2 3 3 2" xfId="32742" xr:uid="{40A09D8F-F851-4B7F-A81D-6C0CBD1D81EE}"/>
    <cellStyle name="Entrée 2 4 2 3 4" xfId="10449" xr:uid="{00000000-0005-0000-0000-0000731F0000}"/>
    <cellStyle name="Entrée 2 4 2 3 4 2" xfId="30462" xr:uid="{99CE9542-D5E0-4343-8FE8-A67874173461}"/>
    <cellStyle name="Entrée 2 4 2 3 5" xfId="17890" xr:uid="{00000000-0005-0000-0000-0000741F0000}"/>
    <cellStyle name="Entrée 2 4 2 3 5 2" xfId="37775" xr:uid="{602654E8-09E9-4CF8-BFB3-8B689D58D673}"/>
    <cellStyle name="Entrée 2 4 2 3 6" xfId="17124" xr:uid="{00000000-0005-0000-0000-0000751F0000}"/>
    <cellStyle name="Entrée 2 4 2 3 6 2" xfId="37015" xr:uid="{6C6584BF-2EEF-4586-AE38-C254111BDFD2}"/>
    <cellStyle name="Entrée 2 4 2 3 7" xfId="10282" xr:uid="{00000000-0005-0000-0000-0000761F0000}"/>
    <cellStyle name="Entrée 2 4 2 3 7 2" xfId="30295" xr:uid="{2E5A2561-8B45-4B3B-AC33-D1EA5F425925}"/>
    <cellStyle name="Entrée 2 4 2 3 8" xfId="22725" xr:uid="{00000000-0005-0000-0000-0000771F0000}"/>
    <cellStyle name="Entrée 2 4 2 3 8 2" xfId="42596" xr:uid="{395FE44C-8BC3-4210-AC59-BA8E7C52066A}"/>
    <cellStyle name="Entrée 2 4 2 3 9" xfId="26668" xr:uid="{0CF17FB2-36A6-4F64-94C3-D7936455ABF0}"/>
    <cellStyle name="Entrée 2 4 2 4" xfId="4959" xr:uid="{00000000-0005-0000-0000-0000781F0000}"/>
    <cellStyle name="Entrée 2 4 2 4 2" xfId="4960" xr:uid="{00000000-0005-0000-0000-0000791F0000}"/>
    <cellStyle name="Entrée 2 4 2 4 2 2" xfId="12759" xr:uid="{00000000-0005-0000-0000-00007A1F0000}"/>
    <cellStyle name="Entrée 2 4 2 4 2 2 2" xfId="32745" xr:uid="{32DF00E3-C522-497D-B54C-3A73E395CA90}"/>
    <cellStyle name="Entrée 2 4 2 4 2 3" xfId="11182" xr:uid="{00000000-0005-0000-0000-00007B1F0000}"/>
    <cellStyle name="Entrée 2 4 2 4 2 3 2" xfId="31178" xr:uid="{ACB9CF4C-4DA3-410C-8790-E60C128400B6}"/>
    <cellStyle name="Entrée 2 4 2 4 2 4" xfId="15344" xr:uid="{00000000-0005-0000-0000-00007C1F0000}"/>
    <cellStyle name="Entrée 2 4 2 4 2 4 2" xfId="35252" xr:uid="{F48D5F8C-7718-468E-87EC-0FBACC6DC88A}"/>
    <cellStyle name="Entrée 2 4 2 4 2 5" xfId="16977" xr:uid="{00000000-0005-0000-0000-00007D1F0000}"/>
    <cellStyle name="Entrée 2 4 2 4 2 5 2" xfId="36868" xr:uid="{B2A1684B-C9DE-4304-AFE6-16CD6ACAFFC5}"/>
    <cellStyle name="Entrée 2 4 2 4 2 6" xfId="9709" xr:uid="{00000000-0005-0000-0000-00007E1F0000}"/>
    <cellStyle name="Entrée 2 4 2 4 2 6 2" xfId="29735" xr:uid="{502331B3-66C7-4BDC-A3A3-5587ECE96CB1}"/>
    <cellStyle name="Entrée 2 4 2 4 2 7" xfId="22630" xr:uid="{00000000-0005-0000-0000-00007F1F0000}"/>
    <cellStyle name="Entrée 2 4 2 4 2 7 2" xfId="42501" xr:uid="{49B30268-5389-4BAB-BE99-5C5636E9BF76}"/>
    <cellStyle name="Entrée 2 4 2 4 2 8" xfId="26671" xr:uid="{68DAC9AF-BCCD-41DA-97FC-3A8F34B11991}"/>
    <cellStyle name="Entrée 2 4 2 4 3" xfId="12758" xr:uid="{00000000-0005-0000-0000-0000801F0000}"/>
    <cellStyle name="Entrée 2 4 2 4 3 2" xfId="32744" xr:uid="{22D0A03E-BE40-4141-A4B7-83B8B34ECA0F}"/>
    <cellStyle name="Entrée 2 4 2 4 4" xfId="10450" xr:uid="{00000000-0005-0000-0000-0000811F0000}"/>
    <cellStyle name="Entrée 2 4 2 4 4 2" xfId="30463" xr:uid="{A0757523-3745-4D0F-BCA1-72495CA49A34}"/>
    <cellStyle name="Entrée 2 4 2 4 5" xfId="17101" xr:uid="{00000000-0005-0000-0000-0000821F0000}"/>
    <cellStyle name="Entrée 2 4 2 4 5 2" xfId="36992" xr:uid="{FCF598ED-9C87-43A2-934E-DC6DBA5F71A7}"/>
    <cellStyle name="Entrée 2 4 2 4 6" xfId="16552" xr:uid="{00000000-0005-0000-0000-0000831F0000}"/>
    <cellStyle name="Entrée 2 4 2 4 6 2" xfId="36445" xr:uid="{A3E5A461-ECB9-42AF-BE35-4DA3DDE4E3D8}"/>
    <cellStyle name="Entrée 2 4 2 4 7" xfId="22585" xr:uid="{00000000-0005-0000-0000-0000841F0000}"/>
    <cellStyle name="Entrée 2 4 2 4 7 2" xfId="42457" xr:uid="{455E9ECD-D927-42B1-8B34-953A583E289A}"/>
    <cellStyle name="Entrée 2 4 2 4 8" xfId="24874" xr:uid="{00000000-0005-0000-0000-0000851F0000}"/>
    <cellStyle name="Entrée 2 4 2 4 8 2" xfId="44733" xr:uid="{7C6C38F3-38DB-4BC1-9903-2DBB71421A94}"/>
    <cellStyle name="Entrée 2 4 2 4 9" xfId="26670" xr:uid="{7A9B2BC0-AF08-40A8-A2FD-071AC8338725}"/>
    <cellStyle name="Entrée 2 4 2 5" xfId="4961" xr:uid="{00000000-0005-0000-0000-0000861F0000}"/>
    <cellStyle name="Entrée 2 4 2 5 2" xfId="12760" xr:uid="{00000000-0005-0000-0000-0000871F0000}"/>
    <cellStyle name="Entrée 2 4 2 5 2 2" xfId="32746" xr:uid="{EF2DFEAD-88B6-469B-BC9E-AC95723182B9}"/>
    <cellStyle name="Entrée 2 4 2 5 3" xfId="9019" xr:uid="{00000000-0005-0000-0000-0000881F0000}"/>
    <cellStyle name="Entrée 2 4 2 5 3 2" xfId="29051" xr:uid="{D8391CA0-FA6C-4803-AE33-A92530D4BF40}"/>
    <cellStyle name="Entrée 2 4 2 5 4" xfId="8659" xr:uid="{00000000-0005-0000-0000-0000891F0000}"/>
    <cellStyle name="Entrée 2 4 2 5 4 2" xfId="28710" xr:uid="{D5616151-4336-4C72-A050-52FF26F472B3}"/>
    <cellStyle name="Entrée 2 4 2 5 5" xfId="17125" xr:uid="{00000000-0005-0000-0000-00008A1F0000}"/>
    <cellStyle name="Entrée 2 4 2 5 5 2" xfId="37016" xr:uid="{7ABCBD99-D6F6-49F0-8037-9D7F4B0440D8}"/>
    <cellStyle name="Entrée 2 4 2 5 6" xfId="9352" xr:uid="{00000000-0005-0000-0000-00008B1F0000}"/>
    <cellStyle name="Entrée 2 4 2 5 6 2" xfId="29379" xr:uid="{36273B4B-667C-4CC0-A327-378985E7960F}"/>
    <cellStyle name="Entrée 2 4 2 5 7" xfId="9737" xr:uid="{00000000-0005-0000-0000-00008C1F0000}"/>
    <cellStyle name="Entrée 2 4 2 5 7 2" xfId="29763" xr:uid="{02EF9B6E-2C92-4067-899E-D231ACD4C273}"/>
    <cellStyle name="Entrée 2 4 2 5 8" xfId="26672" xr:uid="{87930666-AA06-4E64-8D80-758E9810B26C}"/>
    <cellStyle name="Entrée 2 4 2 6" xfId="10938" xr:uid="{00000000-0005-0000-0000-00008D1F0000}"/>
    <cellStyle name="Entrée 2 4 2 6 2" xfId="30935" xr:uid="{59A63E80-FBFA-46CF-9608-1A390B9D1DFF}"/>
    <cellStyle name="Entrée 2 4 2 7" xfId="3690" xr:uid="{00000000-0005-0000-0000-00008E1F0000}"/>
    <cellStyle name="Entrée 2 4 3" xfId="4962" xr:uid="{00000000-0005-0000-0000-00008F1F0000}"/>
    <cellStyle name="Entrée 2 4 3 2" xfId="4963" xr:uid="{00000000-0005-0000-0000-0000901F0000}"/>
    <cellStyle name="Entrée 2 4 3 2 2" xfId="12762" xr:uid="{00000000-0005-0000-0000-0000911F0000}"/>
    <cellStyle name="Entrée 2 4 3 2 2 2" xfId="32748" xr:uid="{20A48D7C-5979-45B7-B0FD-EFABF68D2FA3}"/>
    <cellStyle name="Entrée 2 4 3 2 3" xfId="11571" xr:uid="{00000000-0005-0000-0000-0000921F0000}"/>
    <cellStyle name="Entrée 2 4 3 2 3 2" xfId="31566" xr:uid="{BCDC8116-34C5-4F4D-9EE0-BA75E6F75ECD}"/>
    <cellStyle name="Entrée 2 4 3 2 4" xfId="9391" xr:uid="{00000000-0005-0000-0000-0000931F0000}"/>
    <cellStyle name="Entrée 2 4 3 2 4 2" xfId="29418" xr:uid="{DF014F93-0E3E-403D-A774-09C5E1400E17}"/>
    <cellStyle name="Entrée 2 4 3 2 5" xfId="9543" xr:uid="{00000000-0005-0000-0000-0000941F0000}"/>
    <cellStyle name="Entrée 2 4 3 2 5 2" xfId="29569" xr:uid="{A6A099A0-56F0-49EA-A394-8963289B88A9}"/>
    <cellStyle name="Entrée 2 4 3 2 6" xfId="22580" xr:uid="{00000000-0005-0000-0000-0000951F0000}"/>
    <cellStyle name="Entrée 2 4 3 2 6 2" xfId="42452" xr:uid="{31E69466-C081-4FED-9D0E-264445CFA022}"/>
    <cellStyle name="Entrée 2 4 3 2 7" xfId="24876" xr:uid="{00000000-0005-0000-0000-0000961F0000}"/>
    <cellStyle name="Entrée 2 4 3 2 7 2" xfId="44735" xr:uid="{38A518E3-9C8A-45BF-AC51-45C0EAA8BB65}"/>
    <cellStyle name="Entrée 2 4 3 2 8" xfId="26674" xr:uid="{EABD01D3-3949-4479-92BF-3FD815D3DF18}"/>
    <cellStyle name="Entrée 2 4 3 3" xfId="12761" xr:uid="{00000000-0005-0000-0000-0000971F0000}"/>
    <cellStyle name="Entrée 2 4 3 3 2" xfId="32747" xr:uid="{1717C075-6149-4065-AEAB-D9521D4F6303}"/>
    <cellStyle name="Entrée 2 4 3 4" xfId="10451" xr:uid="{00000000-0005-0000-0000-0000981F0000}"/>
    <cellStyle name="Entrée 2 4 3 4 2" xfId="30464" xr:uid="{C225A2CD-95EC-408F-BE2A-2EC8DDB47AC2}"/>
    <cellStyle name="Entrée 2 4 3 5" xfId="15699" xr:uid="{00000000-0005-0000-0000-0000991F0000}"/>
    <cellStyle name="Entrée 2 4 3 5 2" xfId="35598" xr:uid="{5F964CBD-F5BD-4549-9B7B-B73C09DD5627}"/>
    <cellStyle name="Entrée 2 4 3 6" xfId="9542" xr:uid="{00000000-0005-0000-0000-00009A1F0000}"/>
    <cellStyle name="Entrée 2 4 3 6 2" xfId="29568" xr:uid="{D5B83200-D41E-4005-8D5A-1D5B551697A1}"/>
    <cellStyle name="Entrée 2 4 3 7" xfId="22588" xr:uid="{00000000-0005-0000-0000-00009B1F0000}"/>
    <cellStyle name="Entrée 2 4 3 7 2" xfId="42460" xr:uid="{8B5471B6-2DD5-4DEB-AF2C-13853F77CA2B}"/>
    <cellStyle name="Entrée 2 4 3 8" xfId="24875" xr:uid="{00000000-0005-0000-0000-00009C1F0000}"/>
    <cellStyle name="Entrée 2 4 3 8 2" xfId="44734" xr:uid="{FB301D18-F633-4FD8-94FF-9936B0286F4A}"/>
    <cellStyle name="Entrée 2 4 3 9" xfId="26673" xr:uid="{76F4EC13-109E-474A-AE3F-6DAD444DA8C1}"/>
    <cellStyle name="Entrée 2 4 4" xfId="4964" xr:uid="{00000000-0005-0000-0000-00009D1F0000}"/>
    <cellStyle name="Entrée 2 4 4 2" xfId="4965" xr:uid="{00000000-0005-0000-0000-00009E1F0000}"/>
    <cellStyle name="Entrée 2 4 4 2 2" xfId="12764" xr:uid="{00000000-0005-0000-0000-00009F1F0000}"/>
    <cellStyle name="Entrée 2 4 4 2 2 2" xfId="32750" xr:uid="{59912A5B-C146-48C7-8112-25F5A6160F8C}"/>
    <cellStyle name="Entrée 2 4 4 2 3" xfId="11184" xr:uid="{00000000-0005-0000-0000-0000A01F0000}"/>
    <cellStyle name="Entrée 2 4 4 2 3 2" xfId="31180" xr:uid="{D08CB9D4-2681-4770-B6A9-9554FF8984F8}"/>
    <cellStyle name="Entrée 2 4 4 2 4" xfId="18464" xr:uid="{00000000-0005-0000-0000-0000A11F0000}"/>
    <cellStyle name="Entrée 2 4 4 2 4 2" xfId="38347" xr:uid="{A60ABA87-7DEE-496E-A2D8-97DF0D55BD55}"/>
    <cellStyle name="Entrée 2 4 4 2 5" xfId="9448" xr:uid="{00000000-0005-0000-0000-0000A21F0000}"/>
    <cellStyle name="Entrée 2 4 4 2 5 2" xfId="29474" xr:uid="{ECF04B70-009E-43F0-97C4-A1E7E479DFC3}"/>
    <cellStyle name="Entrée 2 4 4 2 6" xfId="22571" xr:uid="{00000000-0005-0000-0000-0000A31F0000}"/>
    <cellStyle name="Entrée 2 4 4 2 6 2" xfId="42443" xr:uid="{800760AE-78FE-467B-BB47-A1189C253746}"/>
    <cellStyle name="Entrée 2 4 4 2 7" xfId="15322" xr:uid="{00000000-0005-0000-0000-0000A41F0000}"/>
    <cellStyle name="Entrée 2 4 4 2 7 2" xfId="35230" xr:uid="{CA106AD5-7B2C-40D1-9FFE-CD705FAD7379}"/>
    <cellStyle name="Entrée 2 4 4 2 8" xfId="26676" xr:uid="{A394FD44-5070-49C7-94FE-163A2F7D6063}"/>
    <cellStyle name="Entrée 2 4 4 3" xfId="12763" xr:uid="{00000000-0005-0000-0000-0000A51F0000}"/>
    <cellStyle name="Entrée 2 4 4 3 2" xfId="32749" xr:uid="{73D0A921-55F4-4D4A-BD97-5A1F85AA78B5}"/>
    <cellStyle name="Entrée 2 4 4 4" xfId="11183" xr:uid="{00000000-0005-0000-0000-0000A61F0000}"/>
    <cellStyle name="Entrée 2 4 4 4 2" xfId="31179" xr:uid="{E2E5E56F-65D2-4A2E-AA3A-7A4C8EDE4E28}"/>
    <cellStyle name="Entrée 2 4 4 5" xfId="16361" xr:uid="{00000000-0005-0000-0000-0000A71F0000}"/>
    <cellStyle name="Entrée 2 4 4 5 2" xfId="36254" xr:uid="{20777661-1F6E-4259-9937-941CF7797DD3}"/>
    <cellStyle name="Entrée 2 4 4 6" xfId="19045" xr:uid="{00000000-0005-0000-0000-0000A81F0000}"/>
    <cellStyle name="Entrée 2 4 4 6 2" xfId="38927" xr:uid="{F7EDF101-65A6-4B0C-9FC9-CE0EDCD3CFB2}"/>
    <cellStyle name="Entrée 2 4 4 7" xfId="22590" xr:uid="{00000000-0005-0000-0000-0000A91F0000}"/>
    <cellStyle name="Entrée 2 4 4 7 2" xfId="42462" xr:uid="{587A2442-83BA-4C43-BE3D-CA523E94E729}"/>
    <cellStyle name="Entrée 2 4 4 8" xfId="9214" xr:uid="{00000000-0005-0000-0000-0000AA1F0000}"/>
    <cellStyle name="Entrée 2 4 4 8 2" xfId="29244" xr:uid="{EB6EACDB-E112-42A0-96CB-B270B563A09C}"/>
    <cellStyle name="Entrée 2 4 4 9" xfId="26675" xr:uid="{86F0B5A9-F003-4584-92DF-3D7BD43CFE52}"/>
    <cellStyle name="Entrée 2 4 5" xfId="4966" xr:uid="{00000000-0005-0000-0000-0000AB1F0000}"/>
    <cellStyle name="Entrée 2 4 5 2" xfId="4967" xr:uid="{00000000-0005-0000-0000-0000AC1F0000}"/>
    <cellStyle name="Entrée 2 4 5 2 2" xfId="12766" xr:uid="{00000000-0005-0000-0000-0000AD1F0000}"/>
    <cellStyle name="Entrée 2 4 5 2 2 2" xfId="32752" xr:uid="{13D5EB8B-3597-4A29-B8A1-86B16314F692}"/>
    <cellStyle name="Entrée 2 4 5 2 3" xfId="11186" xr:uid="{00000000-0005-0000-0000-0000AE1F0000}"/>
    <cellStyle name="Entrée 2 4 5 2 3 2" xfId="31182" xr:uid="{228B045C-D4CA-4AC0-911C-62C0008C5FE1}"/>
    <cellStyle name="Entrée 2 4 5 2 4" xfId="16363" xr:uid="{00000000-0005-0000-0000-0000AF1F0000}"/>
    <cellStyle name="Entrée 2 4 5 2 4 2" xfId="36256" xr:uid="{FB9036D5-8872-463B-96F9-F9979D5C040A}"/>
    <cellStyle name="Entrée 2 4 5 2 5" xfId="16028" xr:uid="{00000000-0005-0000-0000-0000B01F0000}"/>
    <cellStyle name="Entrée 2 4 5 2 5 2" xfId="35923" xr:uid="{F87DC4C6-1DD2-4129-8548-43F9556A1F43}"/>
    <cellStyle name="Entrée 2 4 5 2 6" xfId="22553" xr:uid="{00000000-0005-0000-0000-0000B11F0000}"/>
    <cellStyle name="Entrée 2 4 5 2 6 2" xfId="42425" xr:uid="{4B17CFEB-090A-4815-956B-0C29850B95A2}"/>
    <cellStyle name="Entrée 2 4 5 2 7" xfId="22632" xr:uid="{00000000-0005-0000-0000-0000B21F0000}"/>
    <cellStyle name="Entrée 2 4 5 2 7 2" xfId="42503" xr:uid="{610EB85F-EE56-4C69-88A5-4A28562E9F0B}"/>
    <cellStyle name="Entrée 2 4 5 2 8" xfId="26678" xr:uid="{F5F387F4-E2D2-4B54-8F2C-64D8B1953BCC}"/>
    <cellStyle name="Entrée 2 4 5 3" xfId="12765" xr:uid="{00000000-0005-0000-0000-0000B31F0000}"/>
    <cellStyle name="Entrée 2 4 5 3 2" xfId="32751" xr:uid="{BA99301A-CCD8-4259-8C76-4B37EBF20669}"/>
    <cellStyle name="Entrée 2 4 5 4" xfId="11185" xr:uid="{00000000-0005-0000-0000-0000B41F0000}"/>
    <cellStyle name="Entrée 2 4 5 4 2" xfId="31181" xr:uid="{2D08ED21-11D3-42C4-B225-A33DC0BCE736}"/>
    <cellStyle name="Entrée 2 4 5 5" xfId="16362" xr:uid="{00000000-0005-0000-0000-0000B51F0000}"/>
    <cellStyle name="Entrée 2 4 5 5 2" xfId="36255" xr:uid="{B4BBD42B-CDA0-4348-8544-36F8E7B198BA}"/>
    <cellStyle name="Entrée 2 4 5 6" xfId="18013" xr:uid="{00000000-0005-0000-0000-0000B61F0000}"/>
    <cellStyle name="Entrée 2 4 5 6 2" xfId="37898" xr:uid="{65D79B49-8804-4BDE-AB89-37F368A80EBA}"/>
    <cellStyle name="Entrée 2 4 5 7" xfId="22554" xr:uid="{00000000-0005-0000-0000-0000B71F0000}"/>
    <cellStyle name="Entrée 2 4 5 7 2" xfId="42426" xr:uid="{7B43A9E5-9FF9-47E5-8B66-728A7DC9F113}"/>
    <cellStyle name="Entrée 2 4 5 8" xfId="22631" xr:uid="{00000000-0005-0000-0000-0000B81F0000}"/>
    <cellStyle name="Entrée 2 4 5 8 2" xfId="42502" xr:uid="{B955081E-C169-4D77-9F96-F3FE30BB9D9B}"/>
    <cellStyle name="Entrée 2 4 5 9" xfId="26677" xr:uid="{F5E219DC-1EAC-42EC-B387-31B41A5C4B98}"/>
    <cellStyle name="Entrée 2 4 6" xfId="4968" xr:uid="{00000000-0005-0000-0000-0000B91F0000}"/>
    <cellStyle name="Entrée 2 4 6 2" xfId="12767" xr:uid="{00000000-0005-0000-0000-0000BA1F0000}"/>
    <cellStyle name="Entrée 2 4 6 2 2" xfId="32753" xr:uid="{5E590FD3-CB2A-4D52-91C4-EA97E7A8980B}"/>
    <cellStyle name="Entrée 2 4 6 3" xfId="11187" xr:uid="{00000000-0005-0000-0000-0000BB1F0000}"/>
    <cellStyle name="Entrée 2 4 6 3 2" xfId="31183" xr:uid="{86568A8F-FC3B-46C6-A2BC-E8B56C639274}"/>
    <cellStyle name="Entrée 2 4 6 4" xfId="18279" xr:uid="{00000000-0005-0000-0000-0000BC1F0000}"/>
    <cellStyle name="Entrée 2 4 6 4 2" xfId="38163" xr:uid="{C0A132E8-A92F-4CCD-93E6-B98ACA35A6C7}"/>
    <cellStyle name="Entrée 2 4 6 5" xfId="8742" xr:uid="{00000000-0005-0000-0000-0000BD1F0000}"/>
    <cellStyle name="Entrée 2 4 6 5 2" xfId="28786" xr:uid="{8131487B-C4CE-4258-9740-97BFB9B9F4E2}"/>
    <cellStyle name="Entrée 2 4 6 6" xfId="15729" xr:uid="{00000000-0005-0000-0000-0000BE1F0000}"/>
    <cellStyle name="Entrée 2 4 6 6 2" xfId="35627" xr:uid="{9E1EFD9E-1032-4B6A-9B57-BE3C40F396CD}"/>
    <cellStyle name="Entrée 2 4 6 7" xfId="9854" xr:uid="{00000000-0005-0000-0000-0000BF1F0000}"/>
    <cellStyle name="Entrée 2 4 6 7 2" xfId="29877" xr:uid="{9CACA9EA-A89F-4087-898C-C00639B41352}"/>
    <cellStyle name="Entrée 2 4 6 8" xfId="26679" xr:uid="{180C7113-BB98-4674-8034-FDB00EA9BBFC}"/>
    <cellStyle name="Entrée 2 4 7" xfId="8731" xr:uid="{00000000-0005-0000-0000-0000C01F0000}"/>
    <cellStyle name="Entrée 2 4 7 2" xfId="28776" xr:uid="{E6831AF7-83A2-4132-8522-20B02E50F6DE}"/>
    <cellStyle name="Entrée 2 5" xfId="219" xr:uid="{00000000-0005-0000-0000-0000C11F0000}"/>
    <cellStyle name="Entrée 2 5 2" xfId="2669" xr:uid="{00000000-0005-0000-0000-0000C21F0000}"/>
    <cellStyle name="Entrée 2 5 2 2" xfId="4969" xr:uid="{00000000-0005-0000-0000-0000C31F0000}"/>
    <cellStyle name="Entrée 2 5 2 2 2" xfId="4970" xr:uid="{00000000-0005-0000-0000-0000C41F0000}"/>
    <cellStyle name="Entrée 2 5 2 2 2 2" xfId="12769" xr:uid="{00000000-0005-0000-0000-0000C51F0000}"/>
    <cellStyle name="Entrée 2 5 2 2 2 2 2" xfId="32755" xr:uid="{483E4A7C-213F-4AA5-8D71-41C8B81BA264}"/>
    <cellStyle name="Entrée 2 5 2 2 2 3" xfId="10452" xr:uid="{00000000-0005-0000-0000-0000C61F0000}"/>
    <cellStyle name="Entrée 2 5 2 2 2 3 2" xfId="30465" xr:uid="{82168EAD-69A3-4568-8A04-B77EE4028444}"/>
    <cellStyle name="Entrée 2 5 2 2 2 4" xfId="17702" xr:uid="{00000000-0005-0000-0000-0000C71F0000}"/>
    <cellStyle name="Entrée 2 5 2 2 2 4 2" xfId="37587" xr:uid="{4B637D09-5829-4C5A-A508-1147D3C03D77}"/>
    <cellStyle name="Entrée 2 5 2 2 2 5" xfId="17778" xr:uid="{00000000-0005-0000-0000-0000C81F0000}"/>
    <cellStyle name="Entrée 2 5 2 2 2 5 2" xfId="37663" xr:uid="{76E8895A-33BC-46EB-B8FD-9ECA42883821}"/>
    <cellStyle name="Entrée 2 5 2 2 2 6" xfId="22550" xr:uid="{00000000-0005-0000-0000-0000C91F0000}"/>
    <cellStyle name="Entrée 2 5 2 2 2 6 2" xfId="42422" xr:uid="{C3D2A0B6-5829-4727-8311-7ACC10D312F9}"/>
    <cellStyle name="Entrée 2 5 2 2 2 7" xfId="24877" xr:uid="{00000000-0005-0000-0000-0000CA1F0000}"/>
    <cellStyle name="Entrée 2 5 2 2 2 7 2" xfId="44736" xr:uid="{B347DDD6-EA42-4125-BD98-C9290B06CD16}"/>
    <cellStyle name="Entrée 2 5 2 2 2 8" xfId="26681" xr:uid="{D4C3F37B-8EED-400E-A4AF-B5D300AF1ECC}"/>
    <cellStyle name="Entrée 2 5 2 2 3" xfId="12768" xr:uid="{00000000-0005-0000-0000-0000CB1F0000}"/>
    <cellStyle name="Entrée 2 5 2 2 3 2" xfId="32754" xr:uid="{D4D3E503-EC78-42DE-B24E-B5AA4D221398}"/>
    <cellStyle name="Entrée 2 5 2 2 4" xfId="11188" xr:uid="{00000000-0005-0000-0000-0000CC1F0000}"/>
    <cellStyle name="Entrée 2 5 2 2 4 2" xfId="31184" xr:uid="{E6265317-3946-4677-BD97-1C50AD9AD315}"/>
    <cellStyle name="Entrée 2 5 2 2 5" xfId="18436" xr:uid="{00000000-0005-0000-0000-0000CD1F0000}"/>
    <cellStyle name="Entrée 2 5 2 2 5 2" xfId="38319" xr:uid="{0F1F445E-C501-4FA4-9998-48C535609ACC}"/>
    <cellStyle name="Entrée 2 5 2 2 6" xfId="11047" xr:uid="{00000000-0005-0000-0000-0000CE1F0000}"/>
    <cellStyle name="Entrée 2 5 2 2 6 2" xfId="31043" xr:uid="{C5FA38C5-6176-4EFD-A5EB-F4400B671E01}"/>
    <cellStyle name="Entrée 2 5 2 2 7" xfId="22557" xr:uid="{00000000-0005-0000-0000-0000CF1F0000}"/>
    <cellStyle name="Entrée 2 5 2 2 7 2" xfId="42429" xr:uid="{FA645796-4657-45A8-A698-C9284CF71897}"/>
    <cellStyle name="Entrée 2 5 2 2 8" xfId="23660" xr:uid="{00000000-0005-0000-0000-0000D01F0000}"/>
    <cellStyle name="Entrée 2 5 2 2 8 2" xfId="43523" xr:uid="{25A0DA58-08FC-4F41-873F-EDB232806110}"/>
    <cellStyle name="Entrée 2 5 2 2 9" xfId="26680" xr:uid="{366D8991-B68E-43F7-AFBA-CF7516EE6FFD}"/>
    <cellStyle name="Entrée 2 5 2 3" xfId="4971" xr:uid="{00000000-0005-0000-0000-0000D11F0000}"/>
    <cellStyle name="Entrée 2 5 2 3 2" xfId="4972" xr:uid="{00000000-0005-0000-0000-0000D21F0000}"/>
    <cellStyle name="Entrée 2 5 2 3 2 2" xfId="12771" xr:uid="{00000000-0005-0000-0000-0000D31F0000}"/>
    <cellStyle name="Entrée 2 5 2 3 2 2 2" xfId="32757" xr:uid="{C7E163E5-BEC7-4727-9E9A-EB3F004C6A44}"/>
    <cellStyle name="Entrée 2 5 2 3 2 3" xfId="11189" xr:uid="{00000000-0005-0000-0000-0000D41F0000}"/>
    <cellStyle name="Entrée 2 5 2 3 2 3 2" xfId="31185" xr:uid="{CA1AA0B6-D170-41A8-AFF1-B0EC8A5CEF79}"/>
    <cellStyle name="Entrée 2 5 2 3 2 4" xfId="11246" xr:uid="{00000000-0005-0000-0000-0000D51F0000}"/>
    <cellStyle name="Entrée 2 5 2 3 2 4 2" xfId="31242" xr:uid="{46D0F5CD-AD21-439A-8768-7163C3FAB58A}"/>
    <cellStyle name="Entrée 2 5 2 3 2 5" xfId="15300" xr:uid="{00000000-0005-0000-0000-0000D61F0000}"/>
    <cellStyle name="Entrée 2 5 2 3 2 5 2" xfId="35210" xr:uid="{30C937C2-46F0-4F26-8138-700DA3C3A13F}"/>
    <cellStyle name="Entrée 2 5 2 3 2 6" xfId="9121" xr:uid="{00000000-0005-0000-0000-0000D71F0000}"/>
    <cellStyle name="Entrée 2 5 2 3 2 6 2" xfId="29152" xr:uid="{FA433484-BDA0-4B92-AAFB-7903EDBA679A}"/>
    <cellStyle name="Entrée 2 5 2 3 2 7" xfId="23663" xr:uid="{00000000-0005-0000-0000-0000D81F0000}"/>
    <cellStyle name="Entrée 2 5 2 3 2 7 2" xfId="43526" xr:uid="{F39A70AC-E63A-4B2D-A138-BE9754631979}"/>
    <cellStyle name="Entrée 2 5 2 3 2 8" xfId="26683" xr:uid="{3D012620-D5C0-4A43-BF5C-105D527A29A2}"/>
    <cellStyle name="Entrée 2 5 2 3 3" xfId="12770" xr:uid="{00000000-0005-0000-0000-0000D91F0000}"/>
    <cellStyle name="Entrée 2 5 2 3 3 2" xfId="32756" xr:uid="{FA01788F-4428-49D9-B785-A80A596E2973}"/>
    <cellStyle name="Entrée 2 5 2 3 4" xfId="9020" xr:uid="{00000000-0005-0000-0000-0000DA1F0000}"/>
    <cellStyle name="Entrée 2 5 2 3 4 2" xfId="29052" xr:uid="{EA1E46F8-B193-4E1C-9875-BDF8FC2CA5FB}"/>
    <cellStyle name="Entrée 2 5 2 3 5" xfId="14724" xr:uid="{00000000-0005-0000-0000-0000DB1F0000}"/>
    <cellStyle name="Entrée 2 5 2 3 5 2" xfId="34635" xr:uid="{C4D3E764-7E5F-451D-A474-40A4C35D7811}"/>
    <cellStyle name="Entrée 2 5 2 3 6" xfId="16669" xr:uid="{00000000-0005-0000-0000-0000DC1F0000}"/>
    <cellStyle name="Entrée 2 5 2 3 6 2" xfId="36561" xr:uid="{37C6C4F0-480D-46B7-B667-90E5DABB4CF0}"/>
    <cellStyle name="Entrée 2 5 2 3 7" xfId="9499" xr:uid="{00000000-0005-0000-0000-0000DD1F0000}"/>
    <cellStyle name="Entrée 2 5 2 3 7 2" xfId="29525" xr:uid="{098627E2-A44A-4D6E-93E8-1490CDA62EDA}"/>
    <cellStyle name="Entrée 2 5 2 3 8" xfId="23661" xr:uid="{00000000-0005-0000-0000-0000DE1F0000}"/>
    <cellStyle name="Entrée 2 5 2 3 8 2" xfId="43524" xr:uid="{46F66460-328D-4CC9-AFD4-5E5E0D0F3C46}"/>
    <cellStyle name="Entrée 2 5 2 3 9" xfId="26682" xr:uid="{383ADA27-EB57-447A-8F1B-BF2D6E2D56B2}"/>
    <cellStyle name="Entrée 2 5 2 4" xfId="4973" xr:uid="{00000000-0005-0000-0000-0000DF1F0000}"/>
    <cellStyle name="Entrée 2 5 2 4 2" xfId="4974" xr:uid="{00000000-0005-0000-0000-0000E01F0000}"/>
    <cellStyle name="Entrée 2 5 2 4 2 2" xfId="12773" xr:uid="{00000000-0005-0000-0000-0000E11F0000}"/>
    <cellStyle name="Entrée 2 5 2 4 2 2 2" xfId="32759" xr:uid="{F33A319F-AB42-4880-A136-DE03FBABEA93}"/>
    <cellStyle name="Entrée 2 5 2 4 2 3" xfId="10454" xr:uid="{00000000-0005-0000-0000-0000E21F0000}"/>
    <cellStyle name="Entrée 2 5 2 4 2 3 2" xfId="30467" xr:uid="{2148A839-CFC7-4558-9076-60E7A45FF3BA}"/>
    <cellStyle name="Entrée 2 5 2 4 2 4" xfId="15769" xr:uid="{00000000-0005-0000-0000-0000E31F0000}"/>
    <cellStyle name="Entrée 2 5 2 4 2 4 2" xfId="35667" xr:uid="{73F85799-6869-4DA7-9040-D6411CBFF727}"/>
    <cellStyle name="Entrée 2 5 2 4 2 5" xfId="15416" xr:uid="{00000000-0005-0000-0000-0000E41F0000}"/>
    <cellStyle name="Entrée 2 5 2 4 2 5 2" xfId="35321" xr:uid="{347F6905-3085-4823-BCF8-66CFABC65EA7}"/>
    <cellStyle name="Entrée 2 5 2 4 2 6" xfId="20362" xr:uid="{00000000-0005-0000-0000-0000E51F0000}"/>
    <cellStyle name="Entrée 2 5 2 4 2 6 2" xfId="40237" xr:uid="{FC2D6754-EDE0-43A2-B869-79938038FA64}"/>
    <cellStyle name="Entrée 2 5 2 4 2 7" xfId="22726" xr:uid="{00000000-0005-0000-0000-0000E61F0000}"/>
    <cellStyle name="Entrée 2 5 2 4 2 7 2" xfId="42597" xr:uid="{6BDFDEE3-70B4-4A5D-90AB-FC0B38DA76A7}"/>
    <cellStyle name="Entrée 2 5 2 4 2 8" xfId="26685" xr:uid="{61764B20-1DE1-41D4-8B6A-DCF2AE4DCAB9}"/>
    <cellStyle name="Entrée 2 5 2 4 3" xfId="12772" xr:uid="{00000000-0005-0000-0000-0000E71F0000}"/>
    <cellStyle name="Entrée 2 5 2 4 3 2" xfId="32758" xr:uid="{B2E41431-EA35-4FA5-896F-9EEC3CEE3AD2}"/>
    <cellStyle name="Entrée 2 5 2 4 4" xfId="10453" xr:uid="{00000000-0005-0000-0000-0000E81F0000}"/>
    <cellStyle name="Entrée 2 5 2 4 4 2" xfId="30466" xr:uid="{7AE97DB3-AC6C-4470-9C4E-D1ED77C4B496}"/>
    <cellStyle name="Entrée 2 5 2 4 5" xfId="17501" xr:uid="{00000000-0005-0000-0000-0000E91F0000}"/>
    <cellStyle name="Entrée 2 5 2 4 5 2" xfId="37386" xr:uid="{003E5F31-CA0A-40C3-B5C4-2EAD04B144B2}"/>
    <cellStyle name="Entrée 2 5 2 4 6" xfId="17596" xr:uid="{00000000-0005-0000-0000-0000EA1F0000}"/>
    <cellStyle name="Entrée 2 5 2 4 6 2" xfId="37481" xr:uid="{7E0B025C-8111-4422-AA59-81A0358FE4F6}"/>
    <cellStyle name="Entrée 2 5 2 4 7" xfId="10552" xr:uid="{00000000-0005-0000-0000-0000EB1F0000}"/>
    <cellStyle name="Entrée 2 5 2 4 7 2" xfId="30564" xr:uid="{743D4165-2ED4-4F7C-B101-BE445EEA31E2}"/>
    <cellStyle name="Entrée 2 5 2 4 8" xfId="24878" xr:uid="{00000000-0005-0000-0000-0000EC1F0000}"/>
    <cellStyle name="Entrée 2 5 2 4 8 2" xfId="44737" xr:uid="{C0EB1610-EA70-45D1-A999-BD001D22AADF}"/>
    <cellStyle name="Entrée 2 5 2 4 9" xfId="26684" xr:uid="{C15C1CE3-6D99-4D68-AFB9-156CEA72B38D}"/>
    <cellStyle name="Entrée 2 5 2 5" xfId="4975" xr:uid="{00000000-0005-0000-0000-0000ED1F0000}"/>
    <cellStyle name="Entrée 2 5 2 5 2" xfId="12774" xr:uid="{00000000-0005-0000-0000-0000EE1F0000}"/>
    <cellStyle name="Entrée 2 5 2 5 2 2" xfId="32760" xr:uid="{A4D76161-CDF4-4894-A8DD-B0AFD4CBFDE3}"/>
    <cellStyle name="Entrée 2 5 2 5 3" xfId="11572" xr:uid="{00000000-0005-0000-0000-0000EF1F0000}"/>
    <cellStyle name="Entrée 2 5 2 5 3 2" xfId="31567" xr:uid="{AD45EF87-2D4A-44C6-9D90-D6A2B71D279F}"/>
    <cellStyle name="Entrée 2 5 2 5 4" xfId="15737" xr:uid="{00000000-0005-0000-0000-0000F01F0000}"/>
    <cellStyle name="Entrée 2 5 2 5 4 2" xfId="35635" xr:uid="{3CB56AA3-5139-48C7-8153-1CD8689E41F4}"/>
    <cellStyle name="Entrée 2 5 2 5 5" xfId="17846" xr:uid="{00000000-0005-0000-0000-0000F11F0000}"/>
    <cellStyle name="Entrée 2 5 2 5 5 2" xfId="37731" xr:uid="{FD76E42E-06EF-46C2-AC79-23A510C2922E}"/>
    <cellStyle name="Entrée 2 5 2 5 6" xfId="15636" xr:uid="{00000000-0005-0000-0000-0000F21F0000}"/>
    <cellStyle name="Entrée 2 5 2 5 6 2" xfId="35538" xr:uid="{364F2980-5A0F-4DB8-8E09-C309C1AE2702}"/>
    <cellStyle name="Entrée 2 5 2 5 7" xfId="23408" xr:uid="{00000000-0005-0000-0000-0000F31F0000}"/>
    <cellStyle name="Entrée 2 5 2 5 7 2" xfId="43271" xr:uid="{CDF1F85C-6CE0-4198-A797-3012A481C4BB}"/>
    <cellStyle name="Entrée 2 5 2 5 8" xfId="26686" xr:uid="{BC176D9E-1E0C-4948-9CA3-4D0F7ECB9E76}"/>
    <cellStyle name="Entrée 2 5 2 6" xfId="10939" xr:uid="{00000000-0005-0000-0000-0000F41F0000}"/>
    <cellStyle name="Entrée 2 5 2 6 2" xfId="30936" xr:uid="{53D4AAA0-24F1-46CF-93B4-AA59E10666FE}"/>
    <cellStyle name="Entrée 2 5 2 7" xfId="3691" xr:uid="{00000000-0005-0000-0000-0000F51F0000}"/>
    <cellStyle name="Entrée 2 5 3" xfId="4976" xr:uid="{00000000-0005-0000-0000-0000F61F0000}"/>
    <cellStyle name="Entrée 2 5 3 2" xfId="4977" xr:uid="{00000000-0005-0000-0000-0000F71F0000}"/>
    <cellStyle name="Entrée 2 5 3 2 2" xfId="12776" xr:uid="{00000000-0005-0000-0000-0000F81F0000}"/>
    <cellStyle name="Entrée 2 5 3 2 2 2" xfId="32762" xr:uid="{95C77824-19C1-432B-B812-98572B6488B0}"/>
    <cellStyle name="Entrée 2 5 3 2 3" xfId="9021" xr:uid="{00000000-0005-0000-0000-0000F91F0000}"/>
    <cellStyle name="Entrée 2 5 3 2 3 2" xfId="29053" xr:uid="{A1F0B12D-259C-401B-B923-43532E9F6BDA}"/>
    <cellStyle name="Entrée 2 5 3 2 4" xfId="16364" xr:uid="{00000000-0005-0000-0000-0000FA1F0000}"/>
    <cellStyle name="Entrée 2 5 3 2 4 2" xfId="36257" xr:uid="{AEDEAFDD-2ED8-485E-A347-879740C89998}"/>
    <cellStyle name="Entrée 2 5 3 2 5" xfId="17224" xr:uid="{00000000-0005-0000-0000-0000FB1F0000}"/>
    <cellStyle name="Entrée 2 5 3 2 5 2" xfId="37115" xr:uid="{6A340380-69C6-416F-A2A3-BDC7A14AFD5E}"/>
    <cellStyle name="Entrée 2 5 3 2 6" xfId="15602" xr:uid="{00000000-0005-0000-0000-0000FC1F0000}"/>
    <cellStyle name="Entrée 2 5 3 2 6 2" xfId="35504" xr:uid="{7913F966-B61C-4DE1-B4F8-61141A3DF6BC}"/>
    <cellStyle name="Entrée 2 5 3 2 7" xfId="23665" xr:uid="{00000000-0005-0000-0000-0000FD1F0000}"/>
    <cellStyle name="Entrée 2 5 3 2 7 2" xfId="43528" xr:uid="{5B3E56B2-F7BE-4013-95B3-74297F88C942}"/>
    <cellStyle name="Entrée 2 5 3 2 8" xfId="26688" xr:uid="{F22292B4-949C-48E4-8C9A-A8F6074F1863}"/>
    <cellStyle name="Entrée 2 5 3 3" xfId="12775" xr:uid="{00000000-0005-0000-0000-0000FE1F0000}"/>
    <cellStyle name="Entrée 2 5 3 3 2" xfId="32761" xr:uid="{53BC0F8E-181F-48F7-B109-46780A7036C8}"/>
    <cellStyle name="Entrée 2 5 3 4" xfId="10455" xr:uid="{00000000-0005-0000-0000-0000FF1F0000}"/>
    <cellStyle name="Entrée 2 5 3 4 2" xfId="30468" xr:uid="{F7770055-EB96-4EF5-B914-009E7F09C4D2}"/>
    <cellStyle name="Entrée 2 5 3 5" xfId="15753" xr:uid="{00000000-0005-0000-0000-000000200000}"/>
    <cellStyle name="Entrée 2 5 3 5 2" xfId="35651" xr:uid="{0D7367F6-73CF-46A0-91EC-7D2F7DD599A5}"/>
    <cellStyle name="Entrée 2 5 3 6" xfId="8509" xr:uid="{00000000-0005-0000-0000-000001200000}"/>
    <cellStyle name="Entrée 2 5 3 6 2" xfId="28574" xr:uid="{7964100A-F06C-4EF7-B514-436353952BB6}"/>
    <cellStyle name="Entrée 2 5 3 7" xfId="17443" xr:uid="{00000000-0005-0000-0000-000002200000}"/>
    <cellStyle name="Entrée 2 5 3 7 2" xfId="37331" xr:uid="{21784793-8098-4BD2-93CB-FE8D851F3036}"/>
    <cellStyle name="Entrée 2 5 3 8" xfId="24879" xr:uid="{00000000-0005-0000-0000-000003200000}"/>
    <cellStyle name="Entrée 2 5 3 8 2" xfId="44738" xr:uid="{5F13E2BA-ACDB-4EF9-AA7D-AC2BCA510585}"/>
    <cellStyle name="Entrée 2 5 3 9" xfId="26687" xr:uid="{3564F089-9173-45DB-8666-73AA11F81AC4}"/>
    <cellStyle name="Entrée 2 5 4" xfId="4978" xr:uid="{00000000-0005-0000-0000-000004200000}"/>
    <cellStyle name="Entrée 2 5 4 2" xfId="4979" xr:uid="{00000000-0005-0000-0000-000005200000}"/>
    <cellStyle name="Entrée 2 5 4 2 2" xfId="12778" xr:uid="{00000000-0005-0000-0000-000006200000}"/>
    <cellStyle name="Entrée 2 5 4 2 2 2" xfId="32764" xr:uid="{27DAB048-AB0A-4575-BB50-84E1FC98CB17}"/>
    <cellStyle name="Entrée 2 5 4 2 3" xfId="9022" xr:uid="{00000000-0005-0000-0000-000007200000}"/>
    <cellStyle name="Entrée 2 5 4 2 3 2" xfId="29054" xr:uid="{EEEA781F-C51E-4CDA-8C3C-AB9587E8C314}"/>
    <cellStyle name="Entrée 2 5 4 2 4" xfId="17142" xr:uid="{00000000-0005-0000-0000-000008200000}"/>
    <cellStyle name="Entrée 2 5 4 2 4 2" xfId="37033" xr:uid="{1363C27C-7DCC-46DF-BA5C-383050C67C7F}"/>
    <cellStyle name="Entrée 2 5 4 2 5" xfId="18271" xr:uid="{00000000-0005-0000-0000-000009200000}"/>
    <cellStyle name="Entrée 2 5 4 2 5 2" xfId="38155" xr:uid="{9B8B97C0-1FEE-46A5-B564-65AF1CE4178E}"/>
    <cellStyle name="Entrée 2 5 4 2 6" xfId="18071" xr:uid="{00000000-0005-0000-0000-00000A200000}"/>
    <cellStyle name="Entrée 2 5 4 2 6 2" xfId="37956" xr:uid="{44BA76C9-A4EF-44D8-A3C7-6D698A0D4357}"/>
    <cellStyle name="Entrée 2 5 4 2 7" xfId="23666" xr:uid="{00000000-0005-0000-0000-00000B200000}"/>
    <cellStyle name="Entrée 2 5 4 2 7 2" xfId="43529" xr:uid="{FFC1189A-737D-46B4-AED7-74C38739B485}"/>
    <cellStyle name="Entrée 2 5 4 2 8" xfId="26690" xr:uid="{580F7B4C-C31B-43C0-9F1F-CF5DE8823F59}"/>
    <cellStyle name="Entrée 2 5 4 3" xfId="12777" xr:uid="{00000000-0005-0000-0000-00000C200000}"/>
    <cellStyle name="Entrée 2 5 4 3 2" xfId="32763" xr:uid="{D35126F6-2145-41F2-916E-03A777E9A3E3}"/>
    <cellStyle name="Entrée 2 5 4 4" xfId="10456" xr:uid="{00000000-0005-0000-0000-00000D200000}"/>
    <cellStyle name="Entrée 2 5 4 4 2" xfId="30469" xr:uid="{6C0F26DB-9B43-41B9-BF3A-15E789AA78D8}"/>
    <cellStyle name="Entrée 2 5 4 5" xfId="11042" xr:uid="{00000000-0005-0000-0000-00000E200000}"/>
    <cellStyle name="Entrée 2 5 4 5 2" xfId="31038" xr:uid="{E9B23895-E5E9-4048-BE06-AFCF63035B2F}"/>
    <cellStyle name="Entrée 2 5 4 6" xfId="20325" xr:uid="{00000000-0005-0000-0000-00000F200000}"/>
    <cellStyle name="Entrée 2 5 4 6 2" xfId="40200" xr:uid="{C7CE77A6-9FA4-4F3A-8657-1088B585673A}"/>
    <cellStyle name="Entrée 2 5 4 7" xfId="15606" xr:uid="{00000000-0005-0000-0000-000010200000}"/>
    <cellStyle name="Entrée 2 5 4 7 2" xfId="35508" xr:uid="{350E5972-6FDE-4F94-BE90-4530510A0B62}"/>
    <cellStyle name="Entrée 2 5 4 8" xfId="24880" xr:uid="{00000000-0005-0000-0000-000011200000}"/>
    <cellStyle name="Entrée 2 5 4 8 2" xfId="44739" xr:uid="{45EA6CAE-180B-48CC-9824-EF83D6F58BAE}"/>
    <cellStyle name="Entrée 2 5 4 9" xfId="26689" xr:uid="{A22EDBB4-DB17-4202-8105-24F6D7CA30FD}"/>
    <cellStyle name="Entrée 2 5 5" xfId="4980" xr:uid="{00000000-0005-0000-0000-000012200000}"/>
    <cellStyle name="Entrée 2 5 5 2" xfId="4981" xr:uid="{00000000-0005-0000-0000-000013200000}"/>
    <cellStyle name="Entrée 2 5 5 2 2" xfId="12780" xr:uid="{00000000-0005-0000-0000-000014200000}"/>
    <cellStyle name="Entrée 2 5 5 2 2 2" xfId="32766" xr:uid="{446FFF5D-E878-4E03-B1FA-19851B0F4A10}"/>
    <cellStyle name="Entrée 2 5 5 2 3" xfId="10458" xr:uid="{00000000-0005-0000-0000-000015200000}"/>
    <cellStyle name="Entrée 2 5 5 2 3 2" xfId="30471" xr:uid="{C6D5CE73-0DB9-459C-A33A-511519BD0BA5}"/>
    <cellStyle name="Entrée 2 5 5 2 4" xfId="18821" xr:uid="{00000000-0005-0000-0000-000016200000}"/>
    <cellStyle name="Entrée 2 5 5 2 4 2" xfId="38704" xr:uid="{5A0765FE-89BF-40F9-9913-5AE954CEE1A8}"/>
    <cellStyle name="Entrée 2 5 5 2 5" xfId="11255" xr:uid="{00000000-0005-0000-0000-000017200000}"/>
    <cellStyle name="Entrée 2 5 5 2 5 2" xfId="31251" xr:uid="{048B0170-CD13-41FD-BB5F-EF5ED3EF26ED}"/>
    <cellStyle name="Entrée 2 5 5 2 6" xfId="17471" xr:uid="{00000000-0005-0000-0000-000018200000}"/>
    <cellStyle name="Entrée 2 5 5 2 6 2" xfId="37358" xr:uid="{D56E1985-C982-451B-8FC8-95552216D973}"/>
    <cellStyle name="Entrée 2 5 5 2 7" xfId="24882" xr:uid="{00000000-0005-0000-0000-000019200000}"/>
    <cellStyle name="Entrée 2 5 5 2 7 2" xfId="44741" xr:uid="{15DB2CEE-DDC5-4365-8100-EEB18433616F}"/>
    <cellStyle name="Entrée 2 5 5 2 8" xfId="26692" xr:uid="{36EBE957-0E39-4F74-9F84-1FA9DE33765F}"/>
    <cellStyle name="Entrée 2 5 5 3" xfId="12779" xr:uid="{00000000-0005-0000-0000-00001A200000}"/>
    <cellStyle name="Entrée 2 5 5 3 2" xfId="32765" xr:uid="{882BA281-D766-4006-9656-C1BDEEC5DBC0}"/>
    <cellStyle name="Entrée 2 5 5 4" xfId="10457" xr:uid="{00000000-0005-0000-0000-00001B200000}"/>
    <cellStyle name="Entrée 2 5 5 4 2" xfId="30470" xr:uid="{AB64146F-4E61-49E3-8CE3-34EF92045504}"/>
    <cellStyle name="Entrée 2 5 5 5" xfId="16752" xr:uid="{00000000-0005-0000-0000-00001C200000}"/>
    <cellStyle name="Entrée 2 5 5 5 2" xfId="36643" xr:uid="{538674B7-0FBC-4A33-987B-B55E435C2194}"/>
    <cellStyle name="Entrée 2 5 5 6" xfId="10991" xr:uid="{00000000-0005-0000-0000-00001D200000}"/>
    <cellStyle name="Entrée 2 5 5 6 2" xfId="30987" xr:uid="{ED442679-1AAF-42E6-BAB4-A8F2B65CCF7A}"/>
    <cellStyle name="Entrée 2 5 5 7" xfId="21719" xr:uid="{00000000-0005-0000-0000-00001E200000}"/>
    <cellStyle name="Entrée 2 5 5 7 2" xfId="41594" xr:uid="{460AD628-2B94-4DB1-9D54-2227BD033338}"/>
    <cellStyle name="Entrée 2 5 5 8" xfId="24881" xr:uid="{00000000-0005-0000-0000-00001F200000}"/>
    <cellStyle name="Entrée 2 5 5 8 2" xfId="44740" xr:uid="{88B66E96-1652-4722-ACCC-41859C9D0007}"/>
    <cellStyle name="Entrée 2 5 5 9" xfId="26691" xr:uid="{032506C9-ED7A-41C7-9305-A3F152AF6B51}"/>
    <cellStyle name="Entrée 2 5 6" xfId="4982" xr:uid="{00000000-0005-0000-0000-000020200000}"/>
    <cellStyle name="Entrée 2 5 6 2" xfId="12781" xr:uid="{00000000-0005-0000-0000-000021200000}"/>
    <cellStyle name="Entrée 2 5 6 2 2" xfId="32767" xr:uid="{6230FE0B-0433-479F-900C-2FE8AB79849C}"/>
    <cellStyle name="Entrée 2 5 6 3" xfId="16286" xr:uid="{00000000-0005-0000-0000-000022200000}"/>
    <cellStyle name="Entrée 2 5 6 3 2" xfId="36179" xr:uid="{78D59B89-EE85-4AA1-AEEE-31681ADB5F2E}"/>
    <cellStyle name="Entrée 2 5 6 4" xfId="15663" xr:uid="{00000000-0005-0000-0000-000023200000}"/>
    <cellStyle name="Entrée 2 5 6 4 2" xfId="35562" xr:uid="{CD464586-8B28-444D-B91C-8A23E7A264A5}"/>
    <cellStyle name="Entrée 2 5 6 5" xfId="15850" xr:uid="{00000000-0005-0000-0000-000024200000}"/>
    <cellStyle name="Entrée 2 5 6 5 2" xfId="35748" xr:uid="{916FA7AD-40B0-42F3-A7E6-1AEBE721A560}"/>
    <cellStyle name="Entrée 2 5 6 6" xfId="16480" xr:uid="{00000000-0005-0000-0000-000025200000}"/>
    <cellStyle name="Entrée 2 5 6 6 2" xfId="36373" xr:uid="{FE48399C-DBB5-4763-8798-0BA030536BF2}"/>
    <cellStyle name="Entrée 2 5 6 7" xfId="24928" xr:uid="{00000000-0005-0000-0000-000026200000}"/>
    <cellStyle name="Entrée 2 5 6 7 2" xfId="44786" xr:uid="{DAD81B77-46AA-4E6C-A82E-8FE914F2A9A0}"/>
    <cellStyle name="Entrée 2 5 6 8" xfId="26693" xr:uid="{42C3B06A-B6F7-485F-9279-6EF5EE8ABBE3}"/>
    <cellStyle name="Entrée 2 5 7" xfId="8732" xr:uid="{00000000-0005-0000-0000-000027200000}"/>
    <cellStyle name="Entrée 2 5 7 2" xfId="28777" xr:uid="{112FEA02-BAE5-4430-9942-43A8DCA299C5}"/>
    <cellStyle name="Entrée 2 6" xfId="2483" xr:uid="{00000000-0005-0000-0000-000028200000}"/>
    <cellStyle name="Entrée 2 6 2" xfId="2670" xr:uid="{00000000-0005-0000-0000-000029200000}"/>
    <cellStyle name="Entrée 2 6 2 2" xfId="4983" xr:uid="{00000000-0005-0000-0000-00002A200000}"/>
    <cellStyle name="Entrée 2 6 2 2 2" xfId="4984" xr:uid="{00000000-0005-0000-0000-00002B200000}"/>
    <cellStyle name="Entrée 2 6 2 2 2 2" xfId="12783" xr:uid="{00000000-0005-0000-0000-00002C200000}"/>
    <cellStyle name="Entrée 2 6 2 2 2 2 2" xfId="32769" xr:uid="{83FFBA4A-D32D-4B00-B8FA-2E1569D955D4}"/>
    <cellStyle name="Entrée 2 6 2 2 2 3" xfId="11573" xr:uid="{00000000-0005-0000-0000-00002D200000}"/>
    <cellStyle name="Entrée 2 6 2 2 2 3 2" xfId="31568" xr:uid="{1FA61AEE-3501-4EA6-B209-3FBBA61ABAFC}"/>
    <cellStyle name="Entrée 2 6 2 2 2 4" xfId="16390" xr:uid="{00000000-0005-0000-0000-00002E200000}"/>
    <cellStyle name="Entrée 2 6 2 2 2 4 2" xfId="36283" xr:uid="{39D11032-C868-475B-B8E7-7E995481A4C1}"/>
    <cellStyle name="Entrée 2 6 2 2 2 5" xfId="10718" xr:uid="{00000000-0005-0000-0000-00002F200000}"/>
    <cellStyle name="Entrée 2 6 2 2 2 5 2" xfId="30724" xr:uid="{2C683469-32EB-4694-B4A9-64B72492E19A}"/>
    <cellStyle name="Entrée 2 6 2 2 2 6" xfId="10324" xr:uid="{00000000-0005-0000-0000-000030200000}"/>
    <cellStyle name="Entrée 2 6 2 2 2 6 2" xfId="30337" xr:uid="{57C1EEA2-95DE-473F-8D67-E32EFCCDA714}"/>
    <cellStyle name="Entrée 2 6 2 2 2 7" xfId="22727" xr:uid="{00000000-0005-0000-0000-000031200000}"/>
    <cellStyle name="Entrée 2 6 2 2 2 7 2" xfId="42598" xr:uid="{A3EA5031-B4F0-4234-BFAD-115987F6AEB7}"/>
    <cellStyle name="Entrée 2 6 2 2 2 8" xfId="26695" xr:uid="{CDB2B96C-1842-49A5-9D25-C0A223738B95}"/>
    <cellStyle name="Entrée 2 6 2 2 3" xfId="12782" xr:uid="{00000000-0005-0000-0000-000032200000}"/>
    <cellStyle name="Entrée 2 6 2 2 3 2" xfId="32768" xr:uid="{31117D19-038C-4A70-B31A-A51702DE53BF}"/>
    <cellStyle name="Entrée 2 6 2 2 4" xfId="10459" xr:uid="{00000000-0005-0000-0000-000033200000}"/>
    <cellStyle name="Entrée 2 6 2 2 4 2" xfId="30472" xr:uid="{079949E6-3555-48CE-8AA4-E40C10918A64}"/>
    <cellStyle name="Entrée 2 6 2 2 5" xfId="16389" xr:uid="{00000000-0005-0000-0000-000034200000}"/>
    <cellStyle name="Entrée 2 6 2 2 5 2" xfId="36282" xr:uid="{EB56D246-50A3-41E3-A38A-554D95689070}"/>
    <cellStyle name="Entrée 2 6 2 2 6" xfId="15422" xr:uid="{00000000-0005-0000-0000-000035200000}"/>
    <cellStyle name="Entrée 2 6 2 2 6 2" xfId="35327" xr:uid="{6C7233E8-B6B5-4D86-843C-0AACE2AC1C40}"/>
    <cellStyle name="Entrée 2 6 2 2 7" xfId="17771" xr:uid="{00000000-0005-0000-0000-000036200000}"/>
    <cellStyle name="Entrée 2 6 2 2 7 2" xfId="37656" xr:uid="{CC794B8D-C7FF-4482-9527-DF6FE07B5544}"/>
    <cellStyle name="Entrée 2 6 2 2 8" xfId="24883" xr:uid="{00000000-0005-0000-0000-000037200000}"/>
    <cellStyle name="Entrée 2 6 2 2 8 2" xfId="44742" xr:uid="{81F366E4-80F8-48A8-8FBB-9C84F20B1F92}"/>
    <cellStyle name="Entrée 2 6 2 2 9" xfId="26694" xr:uid="{8B6A4B3E-667E-4BBC-B79E-4AFB3890582C}"/>
    <cellStyle name="Entrée 2 6 2 3" xfId="4985" xr:uid="{00000000-0005-0000-0000-000038200000}"/>
    <cellStyle name="Entrée 2 6 2 3 2" xfId="4986" xr:uid="{00000000-0005-0000-0000-000039200000}"/>
    <cellStyle name="Entrée 2 6 2 3 2 2" xfId="12785" xr:uid="{00000000-0005-0000-0000-00003A200000}"/>
    <cellStyle name="Entrée 2 6 2 3 2 2 2" xfId="32771" xr:uid="{690BE466-D086-4B73-9AE6-5B231CB61007}"/>
    <cellStyle name="Entrée 2 6 2 3 2 3" xfId="10461" xr:uid="{00000000-0005-0000-0000-00003B200000}"/>
    <cellStyle name="Entrée 2 6 2 3 2 3 2" xfId="30474" xr:uid="{6ED90D8C-18B1-412F-B773-6B49B2FF1C91}"/>
    <cellStyle name="Entrée 2 6 2 3 2 4" xfId="16012" xr:uid="{00000000-0005-0000-0000-00003C200000}"/>
    <cellStyle name="Entrée 2 6 2 3 2 4 2" xfId="35907" xr:uid="{F7DC147A-3CF4-40C3-851A-26F68D4C8F68}"/>
    <cellStyle name="Entrée 2 6 2 3 2 5" xfId="8648" xr:uid="{00000000-0005-0000-0000-00003D200000}"/>
    <cellStyle name="Entrée 2 6 2 3 2 5 2" xfId="28699" xr:uid="{F47D30AD-D0A6-4ECD-AFD6-BF37F6DF518C}"/>
    <cellStyle name="Entrée 2 6 2 3 2 6" xfId="22278" xr:uid="{00000000-0005-0000-0000-00003E200000}"/>
    <cellStyle name="Entrée 2 6 2 3 2 6 2" xfId="42153" xr:uid="{B440FF0D-1731-48A1-B762-4C2A006FE45C}"/>
    <cellStyle name="Entrée 2 6 2 3 2 7" xfId="22729" xr:uid="{00000000-0005-0000-0000-00003F200000}"/>
    <cellStyle name="Entrée 2 6 2 3 2 7 2" xfId="42600" xr:uid="{65F2EC2A-5C4A-44F5-8EC0-BA748E14F25A}"/>
    <cellStyle name="Entrée 2 6 2 3 2 8" xfId="26697" xr:uid="{901A369F-67CB-4B03-9413-23FBE19877F4}"/>
    <cellStyle name="Entrée 2 6 2 3 3" xfId="12784" xr:uid="{00000000-0005-0000-0000-000040200000}"/>
    <cellStyle name="Entrée 2 6 2 3 3 2" xfId="32770" xr:uid="{477C6A82-8DB0-4D1C-9FD3-8DFCEF665281}"/>
    <cellStyle name="Entrée 2 6 2 3 4" xfId="10460" xr:uid="{00000000-0005-0000-0000-000041200000}"/>
    <cellStyle name="Entrée 2 6 2 3 4 2" xfId="30473" xr:uid="{B63649C3-7A1B-4B0C-BB43-F2C5C82A6462}"/>
    <cellStyle name="Entrée 2 6 2 3 5" xfId="13252" xr:uid="{00000000-0005-0000-0000-000042200000}"/>
    <cellStyle name="Entrée 2 6 2 3 5 2" xfId="33227" xr:uid="{4F2BC749-7C27-4BB0-8D1E-6087C4E44463}"/>
    <cellStyle name="Entrée 2 6 2 3 6" xfId="9800" xr:uid="{00000000-0005-0000-0000-000043200000}"/>
    <cellStyle name="Entrée 2 6 2 3 6 2" xfId="29826" xr:uid="{8B572C0F-2AAA-43BA-89BA-6DA5D15DD909}"/>
    <cellStyle name="Entrée 2 6 2 3 7" xfId="22277" xr:uid="{00000000-0005-0000-0000-000044200000}"/>
    <cellStyle name="Entrée 2 6 2 3 7 2" xfId="42152" xr:uid="{703EF865-DCAF-417A-B3F5-86724725830A}"/>
    <cellStyle name="Entrée 2 6 2 3 8" xfId="22728" xr:uid="{00000000-0005-0000-0000-000045200000}"/>
    <cellStyle name="Entrée 2 6 2 3 8 2" xfId="42599" xr:uid="{7CA6E51E-4A51-4171-8E4E-8448ACCD5563}"/>
    <cellStyle name="Entrée 2 6 2 3 9" xfId="26696" xr:uid="{62490057-EA68-41D3-8B15-01FB09F8DFBF}"/>
    <cellStyle name="Entrée 2 6 2 4" xfId="4987" xr:uid="{00000000-0005-0000-0000-000046200000}"/>
    <cellStyle name="Entrée 2 6 2 4 2" xfId="4988" xr:uid="{00000000-0005-0000-0000-000047200000}"/>
    <cellStyle name="Entrée 2 6 2 4 2 2" xfId="12787" xr:uid="{00000000-0005-0000-0000-000048200000}"/>
    <cellStyle name="Entrée 2 6 2 4 2 2 2" xfId="32773" xr:uid="{90182A60-B965-4F34-A68F-261ECE3F41FD}"/>
    <cellStyle name="Entrée 2 6 2 4 2 3" xfId="11574" xr:uid="{00000000-0005-0000-0000-000049200000}"/>
    <cellStyle name="Entrée 2 6 2 4 2 3 2" xfId="31569" xr:uid="{D8996D17-6DFD-46DE-9B9A-4C4F1B8A4A3A}"/>
    <cellStyle name="Entrée 2 6 2 4 2 4" xfId="16122" xr:uid="{00000000-0005-0000-0000-00004A200000}"/>
    <cellStyle name="Entrée 2 6 2 4 2 4 2" xfId="36016" xr:uid="{4EAF969D-9458-4971-854D-CAB0EA7FF63B}"/>
    <cellStyle name="Entrée 2 6 2 4 2 5" xfId="8829" xr:uid="{00000000-0005-0000-0000-00004B200000}"/>
    <cellStyle name="Entrée 2 6 2 4 2 5 2" xfId="28867" xr:uid="{0375A2A3-B62C-48D1-BFD1-21BA0B15CC68}"/>
    <cellStyle name="Entrée 2 6 2 4 2 6" xfId="22279" xr:uid="{00000000-0005-0000-0000-00004C200000}"/>
    <cellStyle name="Entrée 2 6 2 4 2 6 2" xfId="42154" xr:uid="{AF401A43-A973-476C-B534-62E49C17AA6F}"/>
    <cellStyle name="Entrée 2 6 2 4 2 7" xfId="24191" xr:uid="{00000000-0005-0000-0000-00004D200000}"/>
    <cellStyle name="Entrée 2 6 2 4 2 7 2" xfId="44054" xr:uid="{DB2774E9-73A7-410B-93C4-AAFF5A3D8459}"/>
    <cellStyle name="Entrée 2 6 2 4 2 8" xfId="26699" xr:uid="{3F6C5CDB-B983-491A-852F-917872012416}"/>
    <cellStyle name="Entrée 2 6 2 4 3" xfId="12786" xr:uid="{00000000-0005-0000-0000-00004E200000}"/>
    <cellStyle name="Entrée 2 6 2 4 3 2" xfId="32772" xr:uid="{B1A33821-22E4-413D-8F8D-E0D4B51B6E76}"/>
    <cellStyle name="Entrée 2 6 2 4 4" xfId="10462" xr:uid="{00000000-0005-0000-0000-00004F200000}"/>
    <cellStyle name="Entrée 2 6 2 4 4 2" xfId="30475" xr:uid="{EED0476B-C641-4B43-9104-83D3CA79C06D}"/>
    <cellStyle name="Entrée 2 6 2 4 5" xfId="16270" xr:uid="{00000000-0005-0000-0000-000050200000}"/>
    <cellStyle name="Entrée 2 6 2 4 5 2" xfId="36163" xr:uid="{89B4182D-5662-4538-A502-623A9DF78877}"/>
    <cellStyle name="Entrée 2 6 2 4 6" xfId="17689" xr:uid="{00000000-0005-0000-0000-000051200000}"/>
    <cellStyle name="Entrée 2 6 2 4 6 2" xfId="37574" xr:uid="{B71B7585-8880-4201-AFA6-EE6BD4477214}"/>
    <cellStyle name="Entrée 2 6 2 4 7" xfId="19522" xr:uid="{00000000-0005-0000-0000-000052200000}"/>
    <cellStyle name="Entrée 2 6 2 4 7 2" xfId="39399" xr:uid="{23F53530-4FA0-454B-BC9B-AC300C88CE5B}"/>
    <cellStyle name="Entrée 2 6 2 4 8" xfId="24190" xr:uid="{00000000-0005-0000-0000-000053200000}"/>
    <cellStyle name="Entrée 2 6 2 4 8 2" xfId="44053" xr:uid="{97EA75AB-1800-4CC2-9011-6B0DF8C4FB3C}"/>
    <cellStyle name="Entrée 2 6 2 4 9" xfId="26698" xr:uid="{533B0D8D-6B43-4447-BEB5-AC272F092FBF}"/>
    <cellStyle name="Entrée 2 6 2 5" xfId="4989" xr:uid="{00000000-0005-0000-0000-000054200000}"/>
    <cellStyle name="Entrée 2 6 2 5 2" xfId="12788" xr:uid="{00000000-0005-0000-0000-000055200000}"/>
    <cellStyle name="Entrée 2 6 2 5 2 2" xfId="32774" xr:uid="{DA5E39F5-C50F-46C9-8AB9-368DF82442A3}"/>
    <cellStyle name="Entrée 2 6 2 5 3" xfId="9023" xr:uid="{00000000-0005-0000-0000-000056200000}"/>
    <cellStyle name="Entrée 2 6 2 5 3 2" xfId="29055" xr:uid="{F3ED4E90-CD46-4A4C-B7BC-7AE6951BD3D9}"/>
    <cellStyle name="Entrée 2 6 2 5 4" xfId="8658" xr:uid="{00000000-0005-0000-0000-000057200000}"/>
    <cellStyle name="Entrée 2 6 2 5 4 2" xfId="28709" xr:uid="{441F4DFD-28A6-45C0-BCF4-A3C915EF361F}"/>
    <cellStyle name="Entrée 2 6 2 5 5" xfId="11051" xr:uid="{00000000-0005-0000-0000-000058200000}"/>
    <cellStyle name="Entrée 2 6 2 5 5 2" xfId="31047" xr:uid="{03C87733-2026-43FE-9D04-FF04D55230D0}"/>
    <cellStyle name="Entrée 2 6 2 5 6" xfId="22280" xr:uid="{00000000-0005-0000-0000-000059200000}"/>
    <cellStyle name="Entrée 2 6 2 5 6 2" xfId="42155" xr:uid="{930E3DCC-BE9B-4FDA-9256-19A4025EBAC4}"/>
    <cellStyle name="Entrée 2 6 2 5 7" xfId="22633" xr:uid="{00000000-0005-0000-0000-00005A200000}"/>
    <cellStyle name="Entrée 2 6 2 5 7 2" xfId="42504" xr:uid="{AB55B9F6-7A10-4922-8C0D-613F31DD0B32}"/>
    <cellStyle name="Entrée 2 6 2 5 8" xfId="26700" xr:uid="{8A592D74-A461-40ED-A347-3B421F4B86C0}"/>
    <cellStyle name="Entrée 2 6 2 6" xfId="10940" xr:uid="{00000000-0005-0000-0000-00005B200000}"/>
    <cellStyle name="Entrée 2 6 2 6 2" xfId="30937" xr:uid="{1B1E21B6-6AE2-4A0E-9C5E-0CE44B500BE5}"/>
    <cellStyle name="Entrée 2 6 2 7" xfId="3692" xr:uid="{00000000-0005-0000-0000-00005C200000}"/>
    <cellStyle name="Entrée 2 6 3" xfId="4990" xr:uid="{00000000-0005-0000-0000-00005D200000}"/>
    <cellStyle name="Entrée 2 6 3 2" xfId="4991" xr:uid="{00000000-0005-0000-0000-00005E200000}"/>
    <cellStyle name="Entrée 2 6 3 2 2" xfId="12790" xr:uid="{00000000-0005-0000-0000-00005F200000}"/>
    <cellStyle name="Entrée 2 6 3 2 2 2" xfId="32776" xr:uid="{AA493EF1-3B55-482A-BD77-3F76B572CC20}"/>
    <cellStyle name="Entrée 2 6 3 2 3" xfId="10464" xr:uid="{00000000-0005-0000-0000-000060200000}"/>
    <cellStyle name="Entrée 2 6 3 2 3 2" xfId="30477" xr:uid="{35C5C8EF-D9B9-48DA-B710-F68D710FF268}"/>
    <cellStyle name="Entrée 2 6 3 2 4" xfId="15761" xr:uid="{00000000-0005-0000-0000-000061200000}"/>
    <cellStyle name="Entrée 2 6 3 2 4 2" xfId="35659" xr:uid="{4AA872B4-8044-4582-A106-4424741C7A65}"/>
    <cellStyle name="Entrée 2 6 3 2 5" xfId="10288" xr:uid="{00000000-0005-0000-0000-000062200000}"/>
    <cellStyle name="Entrée 2 6 3 2 5 2" xfId="30301" xr:uid="{B60842A8-FEF7-4BD5-BE3E-3C260B95A1E7}"/>
    <cellStyle name="Entrée 2 6 3 2 6" xfId="20351" xr:uid="{00000000-0005-0000-0000-000063200000}"/>
    <cellStyle name="Entrée 2 6 3 2 6 2" xfId="40226" xr:uid="{D66F4B8C-E44C-4589-ABEE-F8F8B815D373}"/>
    <cellStyle name="Entrée 2 6 3 2 7" xfId="24192" xr:uid="{00000000-0005-0000-0000-000064200000}"/>
    <cellStyle name="Entrée 2 6 3 2 7 2" xfId="44055" xr:uid="{4074F047-459A-42A2-A6BB-BD0F3C3A16CA}"/>
    <cellStyle name="Entrée 2 6 3 2 8" xfId="26702" xr:uid="{2E123A8E-75FD-409B-8383-DC7B321C71E3}"/>
    <cellStyle name="Entrée 2 6 3 3" xfId="12789" xr:uid="{00000000-0005-0000-0000-000065200000}"/>
    <cellStyle name="Entrée 2 6 3 3 2" xfId="32775" xr:uid="{A1B4E537-BFD1-4628-9CB0-E6BC35DD2117}"/>
    <cellStyle name="Entrée 2 6 3 4" xfId="10463" xr:uid="{00000000-0005-0000-0000-000066200000}"/>
    <cellStyle name="Entrée 2 6 3 4 2" xfId="30476" xr:uid="{E5D780AE-3C7B-4540-A5E7-10B702DBA008}"/>
    <cellStyle name="Entrée 2 6 3 5" xfId="15933" xr:uid="{00000000-0005-0000-0000-000067200000}"/>
    <cellStyle name="Entrée 2 6 3 5 2" xfId="35829" xr:uid="{64FCD534-11D5-4029-BC88-9C38F281D146}"/>
    <cellStyle name="Entrée 2 6 3 6" xfId="15268" xr:uid="{00000000-0005-0000-0000-000068200000}"/>
    <cellStyle name="Entrée 2 6 3 6 2" xfId="35179" xr:uid="{3BA2E725-6768-4AAA-A308-505D2AA6C573}"/>
    <cellStyle name="Entrée 2 6 3 7" xfId="22281" xr:uid="{00000000-0005-0000-0000-000069200000}"/>
    <cellStyle name="Entrée 2 6 3 7 2" xfId="42156" xr:uid="{9B488B7B-E117-424F-BA92-EB8FC4B26579}"/>
    <cellStyle name="Entrée 2 6 3 8" xfId="16757" xr:uid="{00000000-0005-0000-0000-00006A200000}"/>
    <cellStyle name="Entrée 2 6 3 8 2" xfId="36648" xr:uid="{48F75BDB-2696-4D93-B764-67E3C74EA780}"/>
    <cellStyle name="Entrée 2 6 3 9" xfId="26701" xr:uid="{FE0E5926-8625-4FD4-89F6-4EBBCDA77B48}"/>
    <cellStyle name="Entrée 2 6 4" xfId="4992" xr:uid="{00000000-0005-0000-0000-00006B200000}"/>
    <cellStyle name="Entrée 2 6 4 2" xfId="4993" xr:uid="{00000000-0005-0000-0000-00006C200000}"/>
    <cellStyle name="Entrée 2 6 4 2 2" xfId="12792" xr:uid="{00000000-0005-0000-0000-00006D200000}"/>
    <cellStyle name="Entrée 2 6 4 2 2 2" xfId="32778" xr:uid="{B0C191FA-560E-4C7F-996A-E9B955851553}"/>
    <cellStyle name="Entrée 2 6 4 2 3" xfId="10466" xr:uid="{00000000-0005-0000-0000-00006E200000}"/>
    <cellStyle name="Entrée 2 6 4 2 3 2" xfId="30479" xr:uid="{73F59A07-6BCA-46C0-8A77-B36B77FC3BC8}"/>
    <cellStyle name="Entrée 2 6 4 2 4" xfId="8767" xr:uid="{00000000-0005-0000-0000-00006F200000}"/>
    <cellStyle name="Entrée 2 6 4 2 4 2" xfId="28809" xr:uid="{1DEB7D33-9E34-47D1-81DE-D4AD8E01D6AB}"/>
    <cellStyle name="Entrée 2 6 4 2 5" xfId="8508" xr:uid="{00000000-0005-0000-0000-000070200000}"/>
    <cellStyle name="Entrée 2 6 4 2 5 2" xfId="28573" xr:uid="{D999F847-FD5B-49B4-95B4-A22613F920C0}"/>
    <cellStyle name="Entrée 2 6 4 2 6" xfId="10978" xr:uid="{00000000-0005-0000-0000-000071200000}"/>
    <cellStyle name="Entrée 2 6 4 2 6 2" xfId="30974" xr:uid="{2C0025FC-089A-4C66-8F1E-865505D2BE61}"/>
    <cellStyle name="Entrée 2 6 4 2 7" xfId="24884" xr:uid="{00000000-0005-0000-0000-000072200000}"/>
    <cellStyle name="Entrée 2 6 4 2 7 2" xfId="44743" xr:uid="{9397E5C2-5656-4BBC-8C66-48ADE57779EF}"/>
    <cellStyle name="Entrée 2 6 4 2 8" xfId="26704" xr:uid="{0DA700D8-D874-4C7A-9C79-22716102F3CE}"/>
    <cellStyle name="Entrée 2 6 4 3" xfId="12791" xr:uid="{00000000-0005-0000-0000-000073200000}"/>
    <cellStyle name="Entrée 2 6 4 3 2" xfId="32777" xr:uid="{A1E0E73D-9957-48E8-BA38-55944FA69A2C}"/>
    <cellStyle name="Entrée 2 6 4 4" xfId="10465" xr:uid="{00000000-0005-0000-0000-000074200000}"/>
    <cellStyle name="Entrée 2 6 4 4 2" xfId="30478" xr:uid="{71016CA3-A816-4D85-A308-130C83435B74}"/>
    <cellStyle name="Entrée 2 6 4 5" xfId="12844" xr:uid="{00000000-0005-0000-0000-000075200000}"/>
    <cellStyle name="Entrée 2 6 4 5 2" xfId="32829" xr:uid="{9274DB56-3E48-425C-97BF-5A655CB45E29}"/>
    <cellStyle name="Entrée 2 6 4 6" xfId="10962" xr:uid="{00000000-0005-0000-0000-000076200000}"/>
    <cellStyle name="Entrée 2 6 4 6 2" xfId="30959" xr:uid="{C71FF88E-BF8D-467B-B0E5-ED773EDB519E}"/>
    <cellStyle name="Entrée 2 6 4 7" xfId="21720" xr:uid="{00000000-0005-0000-0000-000077200000}"/>
    <cellStyle name="Entrée 2 6 4 7 2" xfId="41595" xr:uid="{32F9B7B4-B620-44B8-B7C3-DAA114E6189E}"/>
    <cellStyle name="Entrée 2 6 4 8" xfId="24193" xr:uid="{00000000-0005-0000-0000-000078200000}"/>
    <cellStyle name="Entrée 2 6 4 8 2" xfId="44056" xr:uid="{00CFA059-B0C7-4416-97D9-A952DFCF34D3}"/>
    <cellStyle name="Entrée 2 6 4 9" xfId="26703" xr:uid="{45FD3AD1-A9EF-43FB-9686-8C4C9BD7BEF2}"/>
    <cellStyle name="Entrée 2 6 5" xfId="4994" xr:uid="{00000000-0005-0000-0000-000079200000}"/>
    <cellStyle name="Entrée 2 6 5 2" xfId="4995" xr:uid="{00000000-0005-0000-0000-00007A200000}"/>
    <cellStyle name="Entrée 2 6 5 2 2" xfId="12794" xr:uid="{00000000-0005-0000-0000-00007B200000}"/>
    <cellStyle name="Entrée 2 6 5 2 2 2" xfId="32780" xr:uid="{330CFA3A-47AF-484C-9CE8-DAE150D87195}"/>
    <cellStyle name="Entrée 2 6 5 2 3" xfId="10467" xr:uid="{00000000-0005-0000-0000-00007C200000}"/>
    <cellStyle name="Entrée 2 6 5 2 3 2" xfId="30480" xr:uid="{8BB490C0-45FC-4906-AA3B-761B43AC0E31}"/>
    <cellStyle name="Entrée 2 6 5 2 4" xfId="8766" xr:uid="{00000000-0005-0000-0000-00007D200000}"/>
    <cellStyle name="Entrée 2 6 5 2 4 2" xfId="28808" xr:uid="{E0FB5299-46B1-417F-923F-5A16932B8715}"/>
    <cellStyle name="Entrée 2 6 5 2 5" xfId="9454" xr:uid="{00000000-0005-0000-0000-00007E200000}"/>
    <cellStyle name="Entrée 2 6 5 2 5 2" xfId="29480" xr:uid="{889C2043-A8FC-458E-8E27-44C126129024}"/>
    <cellStyle name="Entrée 2 6 5 2 6" xfId="15912" xr:uid="{00000000-0005-0000-0000-00007F200000}"/>
    <cellStyle name="Entrée 2 6 5 2 6 2" xfId="35808" xr:uid="{5DB650D1-242E-4950-9F98-B0D10A4910AF}"/>
    <cellStyle name="Entrée 2 6 5 2 7" xfId="24885" xr:uid="{00000000-0005-0000-0000-000080200000}"/>
    <cellStyle name="Entrée 2 6 5 2 7 2" xfId="44744" xr:uid="{D3E10E90-87F9-4DC1-83FD-ED818BA9D5A4}"/>
    <cellStyle name="Entrée 2 6 5 2 8" xfId="26706" xr:uid="{80D5622F-A42E-40B9-9E7B-01B5C73B19D5}"/>
    <cellStyle name="Entrée 2 6 5 3" xfId="12793" xr:uid="{00000000-0005-0000-0000-000081200000}"/>
    <cellStyle name="Entrée 2 6 5 3 2" xfId="32779" xr:uid="{C232B43E-A005-4CBE-9D90-803BA50803DA}"/>
    <cellStyle name="Entrée 2 6 5 4" xfId="16285" xr:uid="{00000000-0005-0000-0000-000082200000}"/>
    <cellStyle name="Entrée 2 6 5 4 2" xfId="36178" xr:uid="{149582CF-B5B4-43C9-9340-15324E32F79D}"/>
    <cellStyle name="Entrée 2 6 5 5" xfId="19038" xr:uid="{00000000-0005-0000-0000-000083200000}"/>
    <cellStyle name="Entrée 2 6 5 5 2" xfId="38920" xr:uid="{CBD4EDC9-AF86-4545-9794-D06BD017B012}"/>
    <cellStyle name="Entrée 2 6 5 6" xfId="9204" xr:uid="{00000000-0005-0000-0000-000084200000}"/>
    <cellStyle name="Entrée 2 6 5 6 2" xfId="29234" xr:uid="{D5B1AA2F-2C92-43A5-A53C-446DEF16681D}"/>
    <cellStyle name="Entrée 2 6 5 7" xfId="22282" xr:uid="{00000000-0005-0000-0000-000085200000}"/>
    <cellStyle name="Entrée 2 6 5 7 2" xfId="42157" xr:uid="{86F2B739-BC83-491E-8E32-EE1F421841A1}"/>
    <cellStyle name="Entrée 2 6 5 8" xfId="24934" xr:uid="{00000000-0005-0000-0000-000086200000}"/>
    <cellStyle name="Entrée 2 6 5 8 2" xfId="44792" xr:uid="{C8C08357-BABB-4621-B2E8-4DE527E7C4E1}"/>
    <cellStyle name="Entrée 2 6 5 9" xfId="26705" xr:uid="{DB694D38-6291-4BEE-BD3E-9DA491DEBC9C}"/>
    <cellStyle name="Entrée 2 6 6" xfId="4996" xr:uid="{00000000-0005-0000-0000-000087200000}"/>
    <cellStyle name="Entrée 2 6 6 2" xfId="12795" xr:uid="{00000000-0005-0000-0000-000088200000}"/>
    <cellStyle name="Entrée 2 6 6 2 2" xfId="32781" xr:uid="{96F747D0-6A30-4F2D-B4E0-E2FAF2F72352}"/>
    <cellStyle name="Entrée 2 6 6 3" xfId="11575" xr:uid="{00000000-0005-0000-0000-000089200000}"/>
    <cellStyle name="Entrée 2 6 6 3 2" xfId="31570" xr:uid="{DF562219-6D30-4E94-BE72-D3E9E999FD02}"/>
    <cellStyle name="Entrée 2 6 6 4" xfId="8765" xr:uid="{00000000-0005-0000-0000-00008A200000}"/>
    <cellStyle name="Entrée 2 6 6 4 2" xfId="28807" xr:uid="{C992EA6A-6566-4FDD-BBB7-D61A75A4C300}"/>
    <cellStyle name="Entrée 2 6 6 5" xfId="13122" xr:uid="{00000000-0005-0000-0000-00008B200000}"/>
    <cellStyle name="Entrée 2 6 6 5 2" xfId="33097" xr:uid="{7B40828C-FD58-4A1A-82F7-2B2230133BF2}"/>
    <cellStyle name="Entrée 2 6 6 6" xfId="19070" xr:uid="{00000000-0005-0000-0000-00008C200000}"/>
    <cellStyle name="Entrée 2 6 6 6 2" xfId="38951" xr:uid="{E914C9EF-E633-48A0-8BAE-C73855E6FE94}"/>
    <cellStyle name="Entrée 2 6 6 7" xfId="24886" xr:uid="{00000000-0005-0000-0000-00008D200000}"/>
    <cellStyle name="Entrée 2 6 6 7 2" xfId="44745" xr:uid="{4936A102-FC5A-45B5-B932-3A4B90575551}"/>
    <cellStyle name="Entrée 2 6 6 8" xfId="26707" xr:uid="{9DD72454-3798-4275-833B-1CAF3F12877F}"/>
    <cellStyle name="Entrée 2 6 7" xfId="10758" xr:uid="{00000000-0005-0000-0000-00008E200000}"/>
    <cellStyle name="Entrée 2 6 7 2" xfId="30759" xr:uid="{6CF3047B-DECA-420F-9989-F9ADF8786B28}"/>
    <cellStyle name="Entrée 2 7" xfId="2461" xr:uid="{00000000-0005-0000-0000-00008F200000}"/>
    <cellStyle name="Entrée 2 7 2" xfId="2671" xr:uid="{00000000-0005-0000-0000-000090200000}"/>
    <cellStyle name="Entrée 2 7 2 2" xfId="4997" xr:uid="{00000000-0005-0000-0000-000091200000}"/>
    <cellStyle name="Entrée 2 7 2 2 2" xfId="4998" xr:uid="{00000000-0005-0000-0000-000092200000}"/>
    <cellStyle name="Entrée 2 7 2 2 2 2" xfId="12797" xr:uid="{00000000-0005-0000-0000-000093200000}"/>
    <cellStyle name="Entrée 2 7 2 2 2 2 2" xfId="32783" xr:uid="{079308E6-9A17-4986-96BE-0888BBFFD4E8}"/>
    <cellStyle name="Entrée 2 7 2 2 2 3" xfId="9024" xr:uid="{00000000-0005-0000-0000-000094200000}"/>
    <cellStyle name="Entrée 2 7 2 2 2 3 2" xfId="29056" xr:uid="{493B6128-0D1F-4A99-85F4-4E4097BA1F7E}"/>
    <cellStyle name="Entrée 2 7 2 2 2 4" xfId="17798" xr:uid="{00000000-0005-0000-0000-000095200000}"/>
    <cellStyle name="Entrée 2 7 2 2 2 4 2" xfId="37683" xr:uid="{DB08F34F-B8AA-4429-8212-95BE52B6D9A6}"/>
    <cellStyle name="Entrée 2 7 2 2 2 5" xfId="8748" xr:uid="{00000000-0005-0000-0000-000096200000}"/>
    <cellStyle name="Entrée 2 7 2 2 2 5 2" xfId="28792" xr:uid="{FDEAAE73-3CEA-4ED1-98E9-DD8F145B816C}"/>
    <cellStyle name="Entrée 2 7 2 2 2 6" xfId="19717" xr:uid="{00000000-0005-0000-0000-000097200000}"/>
    <cellStyle name="Entrée 2 7 2 2 2 6 2" xfId="39594" xr:uid="{4A6539F0-C211-4662-A965-EF8DCC1E94B2}"/>
    <cellStyle name="Entrée 2 7 2 2 2 7" xfId="23668" xr:uid="{00000000-0005-0000-0000-000098200000}"/>
    <cellStyle name="Entrée 2 7 2 2 2 7 2" xfId="43531" xr:uid="{DF292ACC-D727-4CCF-9A57-71DDC0AE2F94}"/>
    <cellStyle name="Entrée 2 7 2 2 2 8" xfId="26709" xr:uid="{728577C6-C9B6-4F88-99D0-D89818432D8F}"/>
    <cellStyle name="Entrée 2 7 2 2 3" xfId="12796" xr:uid="{00000000-0005-0000-0000-000099200000}"/>
    <cellStyle name="Entrée 2 7 2 2 3 2" xfId="32782" xr:uid="{40205499-D18F-4F9B-8835-E436BA557D8D}"/>
    <cellStyle name="Entrée 2 7 2 2 4" xfId="10468" xr:uid="{00000000-0005-0000-0000-00009A200000}"/>
    <cellStyle name="Entrée 2 7 2 2 4 2" xfId="30481" xr:uid="{126D8D73-945F-40D9-9C07-4D0E2ED9A79B}"/>
    <cellStyle name="Entrée 2 7 2 2 5" xfId="16391" xr:uid="{00000000-0005-0000-0000-00009B200000}"/>
    <cellStyle name="Entrée 2 7 2 2 5 2" xfId="36284" xr:uid="{9A1166BE-3EBC-4B2A-8285-13ECD4CC969D}"/>
    <cellStyle name="Entrée 2 7 2 2 6" xfId="9242" xr:uid="{00000000-0005-0000-0000-00009C200000}"/>
    <cellStyle name="Entrée 2 7 2 2 6 2" xfId="29270" xr:uid="{6F0784CA-8C13-40D6-8031-79891F544D7D}"/>
    <cellStyle name="Entrée 2 7 2 2 7" xfId="22283" xr:uid="{00000000-0005-0000-0000-00009D200000}"/>
    <cellStyle name="Entrée 2 7 2 2 7 2" xfId="42158" xr:uid="{5950A650-8D43-4FC1-B4B7-7DA1373A674C}"/>
    <cellStyle name="Entrée 2 7 2 2 8" xfId="24887" xr:uid="{00000000-0005-0000-0000-00009E200000}"/>
    <cellStyle name="Entrée 2 7 2 2 8 2" xfId="44746" xr:uid="{DA015B7F-16A0-4C3E-BAF3-1577C8B371D3}"/>
    <cellStyle name="Entrée 2 7 2 2 9" xfId="26708" xr:uid="{DD74A5C0-8FEE-4A4A-BF39-3EFAA5D45197}"/>
    <cellStyle name="Entrée 2 7 2 3" xfId="4999" xr:uid="{00000000-0005-0000-0000-00009F200000}"/>
    <cellStyle name="Entrée 2 7 2 3 2" xfId="5000" xr:uid="{00000000-0005-0000-0000-0000A0200000}"/>
    <cellStyle name="Entrée 2 7 2 3 2 2" xfId="12799" xr:uid="{00000000-0005-0000-0000-0000A1200000}"/>
    <cellStyle name="Entrée 2 7 2 3 2 2 2" xfId="32785" xr:uid="{ACF5C8F2-9F62-4966-88DA-87F6706FDBD1}"/>
    <cellStyle name="Entrée 2 7 2 3 2 3" xfId="10470" xr:uid="{00000000-0005-0000-0000-0000A2200000}"/>
    <cellStyle name="Entrée 2 7 2 3 2 3 2" xfId="30483" xr:uid="{960218CB-E9D3-46E9-9866-EB1309B4E82F}"/>
    <cellStyle name="Entrée 2 7 2 3 2 4" xfId="10689" xr:uid="{00000000-0005-0000-0000-0000A3200000}"/>
    <cellStyle name="Entrée 2 7 2 3 2 4 2" xfId="30697" xr:uid="{E8CBF119-11D4-416D-87A2-8211399A76D0}"/>
    <cellStyle name="Entrée 2 7 2 3 2 5" xfId="9842" xr:uid="{00000000-0005-0000-0000-0000A4200000}"/>
    <cellStyle name="Entrée 2 7 2 3 2 5 2" xfId="29867" xr:uid="{DA77A93C-2B02-4B4C-9768-EED470D90851}"/>
    <cellStyle name="Entrée 2 7 2 3 2 6" xfId="13266" xr:uid="{00000000-0005-0000-0000-0000A5200000}"/>
    <cellStyle name="Entrée 2 7 2 3 2 6 2" xfId="33241" xr:uid="{7E32F226-A6FA-40D1-9AB6-5549C7D1C089}"/>
    <cellStyle name="Entrée 2 7 2 3 2 7" xfId="22730" xr:uid="{00000000-0005-0000-0000-0000A6200000}"/>
    <cellStyle name="Entrée 2 7 2 3 2 7 2" xfId="42601" xr:uid="{80D22D3F-3D43-4BA7-9160-D45A240BF8A4}"/>
    <cellStyle name="Entrée 2 7 2 3 2 8" xfId="26711" xr:uid="{49EC4E4F-2553-45EC-B7B9-86BFC2EF3A24}"/>
    <cellStyle name="Entrée 2 7 2 3 3" xfId="12798" xr:uid="{00000000-0005-0000-0000-0000A7200000}"/>
    <cellStyle name="Entrée 2 7 2 3 3 2" xfId="32784" xr:uid="{9BCBD9F3-CEC0-4F2C-9D38-62B9D1377AEA}"/>
    <cellStyle name="Entrée 2 7 2 3 4" xfId="10469" xr:uid="{00000000-0005-0000-0000-0000A8200000}"/>
    <cellStyle name="Entrée 2 7 2 3 4 2" xfId="30482" xr:uid="{997508FE-E58A-49C2-BC23-802AEA9E594D}"/>
    <cellStyle name="Entrée 2 7 2 3 5" xfId="16392" xr:uid="{00000000-0005-0000-0000-0000A9200000}"/>
    <cellStyle name="Entrée 2 7 2 3 5 2" xfId="36285" xr:uid="{975B8A97-39B5-4A1C-92C3-119F70507627}"/>
    <cellStyle name="Entrée 2 7 2 3 6" xfId="17936" xr:uid="{00000000-0005-0000-0000-0000AA200000}"/>
    <cellStyle name="Entrée 2 7 2 3 6 2" xfId="37821" xr:uid="{86EF0847-61C2-4927-BD58-1172BB347DCA}"/>
    <cellStyle name="Entrée 2 7 2 3 7" xfId="18592" xr:uid="{00000000-0005-0000-0000-0000AB200000}"/>
    <cellStyle name="Entrée 2 7 2 3 7 2" xfId="38475" xr:uid="{6C658D23-2C71-496F-9657-FF68287CF04C}"/>
    <cellStyle name="Entrée 2 7 2 3 8" xfId="24888" xr:uid="{00000000-0005-0000-0000-0000AC200000}"/>
    <cellStyle name="Entrée 2 7 2 3 8 2" xfId="44747" xr:uid="{5AC6A5B8-063E-418A-A86B-01DAD76FF4FA}"/>
    <cellStyle name="Entrée 2 7 2 3 9" xfId="26710" xr:uid="{008B392E-4FCF-470E-967D-71E9BB6E7CB4}"/>
    <cellStyle name="Entrée 2 7 2 4" xfId="5001" xr:uid="{00000000-0005-0000-0000-0000AD200000}"/>
    <cellStyle name="Entrée 2 7 2 4 2" xfId="5002" xr:uid="{00000000-0005-0000-0000-0000AE200000}"/>
    <cellStyle name="Entrée 2 7 2 4 2 2" xfId="12801" xr:uid="{00000000-0005-0000-0000-0000AF200000}"/>
    <cellStyle name="Entrée 2 7 2 4 2 2 2" xfId="32787" xr:uid="{47210CD5-ACBE-4526-B7F6-C76214DE8E68}"/>
    <cellStyle name="Entrée 2 7 2 4 2 3" xfId="10471" xr:uid="{00000000-0005-0000-0000-0000B0200000}"/>
    <cellStyle name="Entrée 2 7 2 4 2 3 2" xfId="30484" xr:uid="{907D467D-F6A8-45E1-A525-31399C946B64}"/>
    <cellStyle name="Entrée 2 7 2 4 2 4" xfId="20080" xr:uid="{00000000-0005-0000-0000-0000B1200000}"/>
    <cellStyle name="Entrée 2 7 2 4 2 4 2" xfId="39956" xr:uid="{9F9E90F4-0029-4FAD-9597-D513094C3FBE}"/>
    <cellStyle name="Entrée 2 7 2 4 2 5" xfId="17569" xr:uid="{00000000-0005-0000-0000-0000B2200000}"/>
    <cellStyle name="Entrée 2 7 2 4 2 5 2" xfId="37454" xr:uid="{9EEEAB96-D2EA-433C-A254-6EB5D3BFCC88}"/>
    <cellStyle name="Entrée 2 7 2 4 2 6" xfId="17071" xr:uid="{00000000-0005-0000-0000-0000B3200000}"/>
    <cellStyle name="Entrée 2 7 2 4 2 6 2" xfId="36962" xr:uid="{79C3322B-DC9C-44BB-BADC-F763178BE1D8}"/>
    <cellStyle name="Entrée 2 7 2 4 2 7" xfId="24889" xr:uid="{00000000-0005-0000-0000-0000B4200000}"/>
    <cellStyle name="Entrée 2 7 2 4 2 7 2" xfId="44748" xr:uid="{5AB72AD9-F84A-4482-B5DF-D18ED58C3BEC}"/>
    <cellStyle name="Entrée 2 7 2 4 2 8" xfId="26713" xr:uid="{4C7AFD7C-19EB-468F-A872-F6FA7F24C4D2}"/>
    <cellStyle name="Entrée 2 7 2 4 3" xfId="12800" xr:uid="{00000000-0005-0000-0000-0000B5200000}"/>
    <cellStyle name="Entrée 2 7 2 4 3 2" xfId="32786" xr:uid="{30FB85DC-74F9-4C21-BE15-232609629BE9}"/>
    <cellStyle name="Entrée 2 7 2 4 4" xfId="11576" xr:uid="{00000000-0005-0000-0000-0000B6200000}"/>
    <cellStyle name="Entrée 2 7 2 4 4 2" xfId="31571" xr:uid="{56C86089-6745-4D85-9A73-C79CD558EEE7}"/>
    <cellStyle name="Entrée 2 7 2 4 5" xfId="10232" xr:uid="{00000000-0005-0000-0000-0000B7200000}"/>
    <cellStyle name="Entrée 2 7 2 4 5 2" xfId="30245" xr:uid="{0637482A-42B6-42BE-BFB4-9399C7263708}"/>
    <cellStyle name="Entrée 2 7 2 4 6" xfId="19072" xr:uid="{00000000-0005-0000-0000-0000B8200000}"/>
    <cellStyle name="Entrée 2 7 2 4 6 2" xfId="38953" xr:uid="{97A32B0B-B907-4F4F-899A-663D67B657C8}"/>
    <cellStyle name="Entrée 2 7 2 4 7" xfId="20318" xr:uid="{00000000-0005-0000-0000-0000B9200000}"/>
    <cellStyle name="Entrée 2 7 2 4 7 2" xfId="40193" xr:uid="{7E8C2851-E64D-4605-9D7A-5890A3771A0C}"/>
    <cellStyle name="Entrée 2 7 2 4 8" xfId="22731" xr:uid="{00000000-0005-0000-0000-0000BA200000}"/>
    <cellStyle name="Entrée 2 7 2 4 8 2" xfId="42602" xr:uid="{04C19805-3028-42B5-BEA7-3D10F3422C02}"/>
    <cellStyle name="Entrée 2 7 2 4 9" xfId="26712" xr:uid="{00A9D96F-3337-4B19-AFCC-FD15383D984A}"/>
    <cellStyle name="Entrée 2 7 2 5" xfId="5003" xr:uid="{00000000-0005-0000-0000-0000BB200000}"/>
    <cellStyle name="Entrée 2 7 2 5 2" xfId="12802" xr:uid="{00000000-0005-0000-0000-0000BC200000}"/>
    <cellStyle name="Entrée 2 7 2 5 2 2" xfId="32788" xr:uid="{C2C9443B-4685-4202-B146-9B2BCFE54F5A}"/>
    <cellStyle name="Entrée 2 7 2 5 3" xfId="10472" xr:uid="{00000000-0005-0000-0000-0000BD200000}"/>
    <cellStyle name="Entrée 2 7 2 5 3 2" xfId="30485" xr:uid="{148A9EA3-5D94-442C-8DAF-EDD4D1E9D60E}"/>
    <cellStyle name="Entrée 2 7 2 5 4" xfId="9206" xr:uid="{00000000-0005-0000-0000-0000BE200000}"/>
    <cellStyle name="Entrée 2 7 2 5 4 2" xfId="29236" xr:uid="{915A7300-2790-48F2-9331-62FC2A84BD1C}"/>
    <cellStyle name="Entrée 2 7 2 5 5" xfId="20330" xr:uid="{00000000-0005-0000-0000-0000BF200000}"/>
    <cellStyle name="Entrée 2 7 2 5 5 2" xfId="40205" xr:uid="{EAD8F860-9DD8-4B5F-B73F-4C9D7E6BBC4F}"/>
    <cellStyle name="Entrée 2 7 2 5 6" xfId="19235" xr:uid="{00000000-0005-0000-0000-0000C0200000}"/>
    <cellStyle name="Entrée 2 7 2 5 6 2" xfId="39113" xr:uid="{0BF0BE4C-33C8-4581-B16F-F4CDB526A670}"/>
    <cellStyle name="Entrée 2 7 2 5 7" xfId="24890" xr:uid="{00000000-0005-0000-0000-0000C1200000}"/>
    <cellStyle name="Entrée 2 7 2 5 7 2" xfId="44749" xr:uid="{73F10B61-D357-4426-9DC0-6F09FD858BC7}"/>
    <cellStyle name="Entrée 2 7 2 5 8" xfId="26714" xr:uid="{CC1F004A-51EA-4B2F-99A1-462CE92BCC5E}"/>
    <cellStyle name="Entrée 2 7 2 6" xfId="10941" xr:uid="{00000000-0005-0000-0000-0000C2200000}"/>
    <cellStyle name="Entrée 2 7 2 6 2" xfId="30938" xr:uid="{320F8F6D-464E-441D-8840-3E7508B4BCB6}"/>
    <cellStyle name="Entrée 2 7 2 7" xfId="3693" xr:uid="{00000000-0005-0000-0000-0000C3200000}"/>
    <cellStyle name="Entrée 2 7 3" xfId="5004" xr:uid="{00000000-0005-0000-0000-0000C4200000}"/>
    <cellStyle name="Entrée 2 7 3 2" xfId="5005" xr:uid="{00000000-0005-0000-0000-0000C5200000}"/>
    <cellStyle name="Entrée 2 7 3 2 2" xfId="12804" xr:uid="{00000000-0005-0000-0000-0000C6200000}"/>
    <cellStyle name="Entrée 2 7 3 2 2 2" xfId="32790" xr:uid="{02405D96-7FE2-4786-91DB-FDA48F40EAFA}"/>
    <cellStyle name="Entrée 2 7 3 2 3" xfId="10473" xr:uid="{00000000-0005-0000-0000-0000C7200000}"/>
    <cellStyle name="Entrée 2 7 3 2 3 2" xfId="30486" xr:uid="{627BD1A1-A989-4E5D-B306-4EC5D2DA61C1}"/>
    <cellStyle name="Entrée 2 7 3 2 4" xfId="15749" xr:uid="{00000000-0005-0000-0000-0000C8200000}"/>
    <cellStyle name="Entrée 2 7 3 2 4 2" xfId="35647" xr:uid="{69B426F6-3F5B-4E4F-A536-0614E3C398DF}"/>
    <cellStyle name="Entrée 2 7 3 2 5" xfId="11315" xr:uid="{00000000-0005-0000-0000-0000C9200000}"/>
    <cellStyle name="Entrée 2 7 3 2 5 2" xfId="31311" xr:uid="{A2BDAF2F-0C84-40F2-9918-F15CA46F6FC9}"/>
    <cellStyle name="Entrée 2 7 3 2 6" xfId="9295" xr:uid="{00000000-0005-0000-0000-0000CA200000}"/>
    <cellStyle name="Entrée 2 7 3 2 6 2" xfId="29322" xr:uid="{7002CCB6-AEFA-40AF-82B1-2F048D1C3D3C}"/>
    <cellStyle name="Entrée 2 7 3 2 7" xfId="24891" xr:uid="{00000000-0005-0000-0000-0000CB200000}"/>
    <cellStyle name="Entrée 2 7 3 2 7 2" xfId="44750" xr:uid="{059846AA-CC71-40A1-A9A5-1FB315106C1F}"/>
    <cellStyle name="Entrée 2 7 3 2 8" xfId="26716" xr:uid="{3289C517-3B08-489B-8B56-02AB7BBC2223}"/>
    <cellStyle name="Entrée 2 7 3 3" xfId="12803" xr:uid="{00000000-0005-0000-0000-0000CC200000}"/>
    <cellStyle name="Entrée 2 7 3 3 2" xfId="32789" xr:uid="{185115E6-9A8E-4BE1-BB81-269BC81AB474}"/>
    <cellStyle name="Entrée 2 7 3 4" xfId="11220" xr:uid="{00000000-0005-0000-0000-0000CD200000}"/>
    <cellStyle name="Entrée 2 7 3 4 2" xfId="31216" xr:uid="{F5006CB9-98B1-4058-87FA-A33E810369FE}"/>
    <cellStyle name="Entrée 2 7 3 5" xfId="11032" xr:uid="{00000000-0005-0000-0000-0000CE200000}"/>
    <cellStyle name="Entrée 2 7 3 5 2" xfId="31028" xr:uid="{84B615B8-8AAB-456F-BC96-CCFCA0CD2FA9}"/>
    <cellStyle name="Entrée 2 7 3 6" xfId="18881" xr:uid="{00000000-0005-0000-0000-0000CF200000}"/>
    <cellStyle name="Entrée 2 7 3 6 2" xfId="38764" xr:uid="{9A5751DB-4787-4A22-A42D-E74EE41C8850}"/>
    <cellStyle name="Entrée 2 7 3 7" xfId="16517" xr:uid="{00000000-0005-0000-0000-0000D0200000}"/>
    <cellStyle name="Entrée 2 7 3 7 2" xfId="36410" xr:uid="{E7D47E78-1048-4C22-B05F-4656D67CA8D0}"/>
    <cellStyle name="Entrée 2 7 3 8" xfId="17253" xr:uid="{00000000-0005-0000-0000-0000D1200000}"/>
    <cellStyle name="Entrée 2 7 3 8 2" xfId="37142" xr:uid="{43EAA886-9C7D-4AA5-B885-659EBE1D892F}"/>
    <cellStyle name="Entrée 2 7 3 9" xfId="26715" xr:uid="{CDE85DAE-970F-4D4C-9490-551797D7C0B1}"/>
    <cellStyle name="Entrée 2 7 4" xfId="5006" xr:uid="{00000000-0005-0000-0000-0000D2200000}"/>
    <cellStyle name="Entrée 2 7 4 2" xfId="5007" xr:uid="{00000000-0005-0000-0000-0000D3200000}"/>
    <cellStyle name="Entrée 2 7 4 2 2" xfId="12806" xr:uid="{00000000-0005-0000-0000-0000D4200000}"/>
    <cellStyle name="Entrée 2 7 4 2 2 2" xfId="32792" xr:uid="{2E91AA68-27F7-43E4-AFEC-823E7B646755}"/>
    <cellStyle name="Entrée 2 7 4 2 3" xfId="10475" xr:uid="{00000000-0005-0000-0000-0000D5200000}"/>
    <cellStyle name="Entrée 2 7 4 2 3 2" xfId="30488" xr:uid="{478E25BD-9D07-426D-8A58-C14F5A4A0C1E}"/>
    <cellStyle name="Entrée 2 7 4 2 4" xfId="11239" xr:uid="{00000000-0005-0000-0000-0000D6200000}"/>
    <cellStyle name="Entrée 2 7 4 2 4 2" xfId="31235" xr:uid="{2B7A5A89-80DB-44CA-BBB3-861B9E79A2EE}"/>
    <cellStyle name="Entrée 2 7 4 2 5" xfId="17275" xr:uid="{00000000-0005-0000-0000-0000D7200000}"/>
    <cellStyle name="Entrée 2 7 4 2 5 2" xfId="37164" xr:uid="{7FC17A5B-0B70-48F0-BE1B-253ED6E98B9D}"/>
    <cellStyle name="Entrée 2 7 4 2 6" xfId="23406" xr:uid="{00000000-0005-0000-0000-0000D8200000}"/>
    <cellStyle name="Entrée 2 7 4 2 6 2" xfId="43269" xr:uid="{5EF9D8CF-D5D9-4AE1-9ECF-9A4AFBB43B13}"/>
    <cellStyle name="Entrée 2 7 4 2 7" xfId="24893" xr:uid="{00000000-0005-0000-0000-0000D9200000}"/>
    <cellStyle name="Entrée 2 7 4 2 7 2" xfId="44752" xr:uid="{65F3E774-DD91-451A-99DA-BB9681303084}"/>
    <cellStyle name="Entrée 2 7 4 2 8" xfId="26718" xr:uid="{9324E718-3BA3-4BDE-A940-3569CB2A358B}"/>
    <cellStyle name="Entrée 2 7 4 3" xfId="12805" xr:uid="{00000000-0005-0000-0000-0000DA200000}"/>
    <cellStyle name="Entrée 2 7 4 3 2" xfId="32791" xr:uid="{E240DA3E-4D6B-41C7-9470-54850DA5819F}"/>
    <cellStyle name="Entrée 2 7 4 4" xfId="10474" xr:uid="{00000000-0005-0000-0000-0000DB200000}"/>
    <cellStyle name="Entrée 2 7 4 4 2" xfId="30487" xr:uid="{9D218CF0-B80F-4AB5-A601-27C21318CE7B}"/>
    <cellStyle name="Entrée 2 7 4 5" xfId="17345" xr:uid="{00000000-0005-0000-0000-0000DC200000}"/>
    <cellStyle name="Entrée 2 7 4 5 2" xfId="37234" xr:uid="{16A0A678-731A-401E-A4B8-3EF0C5B3DF81}"/>
    <cellStyle name="Entrée 2 7 4 6" xfId="16017" xr:uid="{00000000-0005-0000-0000-0000DD200000}"/>
    <cellStyle name="Entrée 2 7 4 6 2" xfId="35912" xr:uid="{02C20711-6ECE-492C-A18E-710FF1C3CA32}"/>
    <cellStyle name="Entrée 2 7 4 7" xfId="8548" xr:uid="{00000000-0005-0000-0000-0000DE200000}"/>
    <cellStyle name="Entrée 2 7 4 7 2" xfId="28601" xr:uid="{14EB57B5-3F31-4F37-A47F-A1DEAC5615BC}"/>
    <cellStyle name="Entrée 2 7 4 8" xfId="24892" xr:uid="{00000000-0005-0000-0000-0000DF200000}"/>
    <cellStyle name="Entrée 2 7 4 8 2" xfId="44751" xr:uid="{54BF5054-1348-43CE-A681-8EA30FC067AC}"/>
    <cellStyle name="Entrée 2 7 4 9" xfId="26717" xr:uid="{A596B7B7-43E9-4891-965D-7BB225CF849E}"/>
    <cellStyle name="Entrée 2 7 5" xfId="5008" xr:uid="{00000000-0005-0000-0000-0000E0200000}"/>
    <cellStyle name="Entrée 2 7 5 2" xfId="5009" xr:uid="{00000000-0005-0000-0000-0000E1200000}"/>
    <cellStyle name="Entrée 2 7 5 2 2" xfId="12808" xr:uid="{00000000-0005-0000-0000-0000E2200000}"/>
    <cellStyle name="Entrée 2 7 5 2 2 2" xfId="32794" xr:uid="{829629B9-481C-4637-8089-25AF6BC91C25}"/>
    <cellStyle name="Entrée 2 7 5 2 3" xfId="18417" xr:uid="{00000000-0005-0000-0000-0000E3200000}"/>
    <cellStyle name="Entrée 2 7 5 2 3 2" xfId="38300" xr:uid="{7251FE8A-4832-4046-A5EA-E7956FD16433}"/>
    <cellStyle name="Entrée 2 7 5 2 4" xfId="17377" xr:uid="{00000000-0005-0000-0000-0000E4200000}"/>
    <cellStyle name="Entrée 2 7 5 2 4 2" xfId="37266" xr:uid="{42214572-8BD9-4597-ADF1-4ACD00F5A8A4}"/>
    <cellStyle name="Entrée 2 7 5 2 5" xfId="9258" xr:uid="{00000000-0005-0000-0000-0000E5200000}"/>
    <cellStyle name="Entrée 2 7 5 2 5 2" xfId="29286" xr:uid="{AA9A82AF-F619-4895-BC5E-D3C246CBC863}"/>
    <cellStyle name="Entrée 2 7 5 2 6" xfId="22966" xr:uid="{00000000-0005-0000-0000-0000E6200000}"/>
    <cellStyle name="Entrée 2 7 5 2 6 2" xfId="42832" xr:uid="{CB1756F4-2760-4433-B33C-016F6D1BB870}"/>
    <cellStyle name="Entrée 2 7 5 2 7" xfId="24672" xr:uid="{00000000-0005-0000-0000-0000E7200000}"/>
    <cellStyle name="Entrée 2 7 5 2 7 2" xfId="44532" xr:uid="{24CDCD4C-60BF-4FEC-8EEC-E493ACD52412}"/>
    <cellStyle name="Entrée 2 7 5 2 8" xfId="26720" xr:uid="{9B8D95B2-EB1E-4B2D-A927-219B69350272}"/>
    <cellStyle name="Entrée 2 7 5 3" xfId="12807" xr:uid="{00000000-0005-0000-0000-0000E8200000}"/>
    <cellStyle name="Entrée 2 7 5 3 2" xfId="32793" xr:uid="{5E910D1F-51FC-424E-B628-83DE49B00707}"/>
    <cellStyle name="Entrée 2 7 5 4" xfId="10476" xr:uid="{00000000-0005-0000-0000-0000E9200000}"/>
    <cellStyle name="Entrée 2 7 5 4 2" xfId="30489" xr:uid="{D58158F1-0745-4B85-BE3E-8525870BA6EE}"/>
    <cellStyle name="Entrée 2 7 5 5" xfId="15697" xr:uid="{00000000-0005-0000-0000-0000EA200000}"/>
    <cellStyle name="Entrée 2 7 5 5 2" xfId="35596" xr:uid="{B426B30F-0164-493A-BEBB-338A74BD889B}"/>
    <cellStyle name="Entrée 2 7 5 6" xfId="8739" xr:uid="{00000000-0005-0000-0000-0000EB200000}"/>
    <cellStyle name="Entrée 2 7 5 6 2" xfId="28783" xr:uid="{7E7D304A-0633-4AFA-9E18-C5751D0B2CFE}"/>
    <cellStyle name="Entrée 2 7 5 7" xfId="22388" xr:uid="{00000000-0005-0000-0000-0000EC200000}"/>
    <cellStyle name="Entrée 2 7 5 7 2" xfId="42262" xr:uid="{87A91654-1D18-4317-BD55-EF1F61D32686}"/>
    <cellStyle name="Entrée 2 7 5 8" xfId="24455" xr:uid="{00000000-0005-0000-0000-0000ED200000}"/>
    <cellStyle name="Entrée 2 7 5 8 2" xfId="44315" xr:uid="{DC530684-5DD7-4020-8C3B-ED500F97B1E0}"/>
    <cellStyle name="Entrée 2 7 5 9" xfId="26719" xr:uid="{834ECB81-3F85-45BF-B042-26CE6B852A20}"/>
    <cellStyle name="Entrée 2 7 6" xfId="5010" xr:uid="{00000000-0005-0000-0000-0000EE200000}"/>
    <cellStyle name="Entrée 2 7 6 2" xfId="12809" xr:uid="{00000000-0005-0000-0000-0000EF200000}"/>
    <cellStyle name="Entrée 2 7 6 2 2" xfId="32795" xr:uid="{AA15A369-8423-485C-A498-777306A321BB}"/>
    <cellStyle name="Entrée 2 7 6 3" xfId="16080" xr:uid="{00000000-0005-0000-0000-0000F0200000}"/>
    <cellStyle name="Entrée 2 7 6 3 2" xfId="35974" xr:uid="{EFDA57D9-57F3-408D-9A66-64ACF14F81AC}"/>
    <cellStyle name="Entrée 2 7 6 4" xfId="18078" xr:uid="{00000000-0005-0000-0000-0000F1200000}"/>
    <cellStyle name="Entrée 2 7 6 4 2" xfId="37963" xr:uid="{42A863D8-0DE7-44C8-8454-3C2D6FB7112F}"/>
    <cellStyle name="Entrée 2 7 6 5" xfId="17715" xr:uid="{00000000-0005-0000-0000-0000F2200000}"/>
    <cellStyle name="Entrée 2 7 6 5 2" xfId="37600" xr:uid="{8F58497D-DD9C-46B0-B0BF-19BF8B9805EE}"/>
    <cellStyle name="Entrée 2 7 6 6" xfId="23405" xr:uid="{00000000-0005-0000-0000-0000F3200000}"/>
    <cellStyle name="Entrée 2 7 6 6 2" xfId="43268" xr:uid="{2606440E-103E-45FC-BB0E-2DB185A68A1E}"/>
    <cellStyle name="Entrée 2 7 6 7" xfId="24431" xr:uid="{00000000-0005-0000-0000-0000F4200000}"/>
    <cellStyle name="Entrée 2 7 6 7 2" xfId="44292" xr:uid="{5D29EBB2-84D1-41D3-93C2-1E7028923EE5}"/>
    <cellStyle name="Entrée 2 7 6 8" xfId="26721" xr:uid="{AA5FC5DD-04D9-4B25-9A54-6AF6849D2828}"/>
    <cellStyle name="Entrée 2 7 7" xfId="10736" xr:uid="{00000000-0005-0000-0000-0000F5200000}"/>
    <cellStyle name="Entrée 2 7 7 2" xfId="30738" xr:uid="{2E370BC8-259D-4261-A8F9-6DEA47BCB43E}"/>
    <cellStyle name="Entrée 2 8" xfId="2672" xr:uid="{00000000-0005-0000-0000-0000F6200000}"/>
    <cellStyle name="Entrée 2 8 2" xfId="5011" xr:uid="{00000000-0005-0000-0000-0000F7200000}"/>
    <cellStyle name="Entrée 2 8 2 2" xfId="5012" xr:uid="{00000000-0005-0000-0000-0000F8200000}"/>
    <cellStyle name="Entrée 2 8 2 2 2" xfId="12811" xr:uid="{00000000-0005-0000-0000-0000F9200000}"/>
    <cellStyle name="Entrée 2 8 2 2 2 2" xfId="32797" xr:uid="{793A1467-3DE4-44A4-99BE-5587A66C9FD3}"/>
    <cellStyle name="Entrée 2 8 2 2 3" xfId="18416" xr:uid="{00000000-0005-0000-0000-0000FA200000}"/>
    <cellStyle name="Entrée 2 8 2 2 3 2" xfId="38299" xr:uid="{3107D6AC-3E27-4677-A60A-07DFEF9E854C}"/>
    <cellStyle name="Entrée 2 8 2 2 4" xfId="20344" xr:uid="{00000000-0005-0000-0000-0000FB200000}"/>
    <cellStyle name="Entrée 2 8 2 2 4 2" xfId="40219" xr:uid="{CA17BDF6-FEE5-4B9A-A54A-85E0C647A137}"/>
    <cellStyle name="Entrée 2 8 2 2 5" xfId="19601" xr:uid="{00000000-0005-0000-0000-0000FC200000}"/>
    <cellStyle name="Entrée 2 8 2 2 5 2" xfId="39478" xr:uid="{EBBA3550-6DDA-4CE0-A825-32B2AF8CEB2B}"/>
    <cellStyle name="Entrée 2 8 2 2 6" xfId="12274" xr:uid="{00000000-0005-0000-0000-0000FD200000}"/>
    <cellStyle name="Entrée 2 8 2 2 6 2" xfId="32261" xr:uid="{EF8F983F-1309-4959-8D61-A67F9C76628C}"/>
    <cellStyle name="Entrée 2 8 2 2 7" xfId="24673" xr:uid="{00000000-0005-0000-0000-0000FE200000}"/>
    <cellStyle name="Entrée 2 8 2 2 7 2" xfId="44533" xr:uid="{CBF9F73A-B6EE-437D-A00C-7B9D0FFFC584}"/>
    <cellStyle name="Entrée 2 8 2 2 8" xfId="26723" xr:uid="{E87C3662-2A0F-40E9-85F8-5EFB6CD1F4A5}"/>
    <cellStyle name="Entrée 2 8 2 3" xfId="12810" xr:uid="{00000000-0005-0000-0000-0000FF200000}"/>
    <cellStyle name="Entrée 2 8 2 3 2" xfId="32796" xr:uid="{F3A7DD22-06B9-4525-88EC-EF4066544ED3}"/>
    <cellStyle name="Entrée 2 8 2 4" xfId="17520" xr:uid="{00000000-0005-0000-0000-000000210000}"/>
    <cellStyle name="Entrée 2 8 2 4 2" xfId="37405" xr:uid="{C50B1C75-3777-4804-B504-6FE04FE96E94}"/>
    <cellStyle name="Entrée 2 8 2 5" xfId="9025" xr:uid="{00000000-0005-0000-0000-000001210000}"/>
    <cellStyle name="Entrée 2 8 2 5 2" xfId="29057" xr:uid="{61BCBF5A-844C-4955-86F4-6BCF839B7A2D}"/>
    <cellStyle name="Entrée 2 8 2 6" xfId="15711" xr:uid="{00000000-0005-0000-0000-000002210000}"/>
    <cellStyle name="Entrée 2 8 2 6 2" xfId="35610" xr:uid="{951CF5CA-E0AF-4537-A625-99E7AF2944F2}"/>
    <cellStyle name="Entrée 2 8 2 7" xfId="8703" xr:uid="{00000000-0005-0000-0000-000003210000}"/>
    <cellStyle name="Entrée 2 8 2 7 2" xfId="28750" xr:uid="{9C8A6B9A-ACAB-4674-888F-06A50D596702}"/>
    <cellStyle name="Entrée 2 8 2 8" xfId="22929" xr:uid="{00000000-0005-0000-0000-000004210000}"/>
    <cellStyle name="Entrée 2 8 2 8 2" xfId="42800" xr:uid="{E9B6FEBE-4A93-4FDB-96AA-B6D1F0BB99EE}"/>
    <cellStyle name="Entrée 2 8 2 9" xfId="26722" xr:uid="{FCB8CB7E-DF06-4DA2-832B-4FE578EF0F8C}"/>
    <cellStyle name="Entrée 2 8 3" xfId="5013" xr:uid="{00000000-0005-0000-0000-000005210000}"/>
    <cellStyle name="Entrée 2 8 3 2" xfId="5014" xr:uid="{00000000-0005-0000-0000-000006210000}"/>
    <cellStyle name="Entrée 2 8 3 2 2" xfId="12813" xr:uid="{00000000-0005-0000-0000-000007210000}"/>
    <cellStyle name="Entrée 2 8 3 2 2 2" xfId="32799" xr:uid="{A00C9EB9-DBDF-47CB-B02F-9BF380912C58}"/>
    <cellStyle name="Entrée 2 8 3 2 3" xfId="16082" xr:uid="{00000000-0005-0000-0000-000008210000}"/>
    <cellStyle name="Entrée 2 8 3 2 3 2" xfId="35976" xr:uid="{7D08E930-B30A-4C6E-BE52-3819D552D944}"/>
    <cellStyle name="Entrée 2 8 3 2 4" xfId="19802" xr:uid="{00000000-0005-0000-0000-000009210000}"/>
    <cellStyle name="Entrée 2 8 3 2 4 2" xfId="39679" xr:uid="{A93DE766-B667-4488-9070-5066B5B34767}"/>
    <cellStyle name="Entrée 2 8 3 2 5" xfId="10251" xr:uid="{00000000-0005-0000-0000-00000A210000}"/>
    <cellStyle name="Entrée 2 8 3 2 5 2" xfId="30264" xr:uid="{E1BE5F26-5B1C-437A-883A-DE71EA1B3A7A}"/>
    <cellStyle name="Entrée 2 8 3 2 6" xfId="21721" xr:uid="{00000000-0005-0000-0000-00000B210000}"/>
    <cellStyle name="Entrée 2 8 3 2 6 2" xfId="41596" xr:uid="{E6AEB6A1-5D80-49FF-8798-680BA5A0C712}"/>
    <cellStyle name="Entrée 2 8 3 2 7" xfId="23121" xr:uid="{00000000-0005-0000-0000-00000C210000}"/>
    <cellStyle name="Entrée 2 8 3 2 7 2" xfId="42986" xr:uid="{C0B31CA7-8C50-47AB-85CA-957DC22ACA96}"/>
    <cellStyle name="Entrée 2 8 3 2 8" xfId="26725" xr:uid="{58825C2D-9814-4AB2-B861-F837697A2821}"/>
    <cellStyle name="Entrée 2 8 3 3" xfId="12812" xr:uid="{00000000-0005-0000-0000-00000D210000}"/>
    <cellStyle name="Entrée 2 8 3 3 2" xfId="32798" xr:uid="{690372CA-F224-4F96-83DE-C105D06673A6}"/>
    <cellStyle name="Entrée 2 8 3 4" xfId="16081" xr:uid="{00000000-0005-0000-0000-00000E210000}"/>
    <cellStyle name="Entrée 2 8 3 4 2" xfId="35975" xr:uid="{4A51B71A-19AD-449F-AF4F-D67B4ADC2D82}"/>
    <cellStyle name="Entrée 2 8 3 5" xfId="16835" xr:uid="{00000000-0005-0000-0000-00000F210000}"/>
    <cellStyle name="Entrée 2 8 3 5 2" xfId="36726" xr:uid="{F260AB0C-2F16-40C2-ACBD-947EBAB0B63D}"/>
    <cellStyle name="Entrée 2 8 3 6" xfId="20277" xr:uid="{00000000-0005-0000-0000-000010210000}"/>
    <cellStyle name="Entrée 2 8 3 6 2" xfId="40153" xr:uid="{3C1B991A-CDF4-4E5F-9783-012009254D7F}"/>
    <cellStyle name="Entrée 2 8 3 7" xfId="15882" xr:uid="{00000000-0005-0000-0000-000011210000}"/>
    <cellStyle name="Entrée 2 8 3 7 2" xfId="35779" xr:uid="{72379F59-7CD1-47E3-A422-2D8DFF0BA46B}"/>
    <cellStyle name="Entrée 2 8 3 8" xfId="18358" xr:uid="{00000000-0005-0000-0000-000012210000}"/>
    <cellStyle name="Entrée 2 8 3 8 2" xfId="38242" xr:uid="{6AA8A1FC-D21F-45F3-AE30-6ABC62D61865}"/>
    <cellStyle name="Entrée 2 8 3 9" xfId="26724" xr:uid="{D8EC16BD-FD4E-4511-AA68-CFC3E21A83B3}"/>
    <cellStyle name="Entrée 2 8 4" xfId="5015" xr:uid="{00000000-0005-0000-0000-000013210000}"/>
    <cellStyle name="Entrée 2 8 4 2" xfId="5016" xr:uid="{00000000-0005-0000-0000-000014210000}"/>
    <cellStyle name="Entrée 2 8 4 2 2" xfId="12815" xr:uid="{00000000-0005-0000-0000-000015210000}"/>
    <cellStyle name="Entrée 2 8 4 2 2 2" xfId="32801" xr:uid="{FB4EC7DF-2965-4D23-8785-CB17327CAC76}"/>
    <cellStyle name="Entrée 2 8 4 2 3" xfId="16284" xr:uid="{00000000-0005-0000-0000-000016210000}"/>
    <cellStyle name="Entrée 2 8 4 2 3 2" xfId="36177" xr:uid="{53FA8586-3EB3-4A10-A47B-8F5722405522}"/>
    <cellStyle name="Entrée 2 8 4 2 4" xfId="19039" xr:uid="{00000000-0005-0000-0000-000017210000}"/>
    <cellStyle name="Entrée 2 8 4 2 4 2" xfId="38921" xr:uid="{27D17C49-8EC6-4C25-A8B7-1D09C60CD01A}"/>
    <cellStyle name="Entrée 2 8 4 2 5" xfId="8757" xr:uid="{00000000-0005-0000-0000-000018210000}"/>
    <cellStyle name="Entrée 2 8 4 2 5 2" xfId="28800" xr:uid="{9B6E80C6-1FB0-4CDA-A377-976314555688}"/>
    <cellStyle name="Entrée 2 8 4 2 6" xfId="21723" xr:uid="{00000000-0005-0000-0000-000019210000}"/>
    <cellStyle name="Entrée 2 8 4 2 6 2" xfId="41598" xr:uid="{4EAAF6F0-3E74-47E9-A20D-46D8D90D33CC}"/>
    <cellStyle name="Entrée 2 8 4 2 7" xfId="24932" xr:uid="{00000000-0005-0000-0000-00001A210000}"/>
    <cellStyle name="Entrée 2 8 4 2 7 2" xfId="44790" xr:uid="{CE12FA5E-49D0-4971-B9C8-0856012FE875}"/>
    <cellStyle name="Entrée 2 8 4 2 8" xfId="26727" xr:uid="{DE357E51-41D2-44AE-9723-2E4702D1DC33}"/>
    <cellStyle name="Entrée 2 8 4 3" xfId="12814" xr:uid="{00000000-0005-0000-0000-00001B210000}"/>
    <cellStyle name="Entrée 2 8 4 3 2" xfId="32800" xr:uid="{B79CCF81-337F-4A70-85BE-5ACB30A762B0}"/>
    <cellStyle name="Entrée 2 8 4 4" xfId="10477" xr:uid="{00000000-0005-0000-0000-00001C210000}"/>
    <cellStyle name="Entrée 2 8 4 4 2" xfId="30490" xr:uid="{E964B1E7-59FD-47BE-B997-C14A64A604EB}"/>
    <cellStyle name="Entrée 2 8 4 5" xfId="15739" xr:uid="{00000000-0005-0000-0000-00001D210000}"/>
    <cellStyle name="Entrée 2 8 4 5 2" xfId="35637" xr:uid="{A2C36D4B-8340-4500-8577-2A8E1BFAD022}"/>
    <cellStyle name="Entrée 2 8 4 6" xfId="13123" xr:uid="{00000000-0005-0000-0000-00001E210000}"/>
    <cellStyle name="Entrée 2 8 4 6 2" xfId="33098" xr:uid="{B474C9CA-882D-4C10-A25A-9D377C075DB0}"/>
    <cellStyle name="Entrée 2 8 4 7" xfId="21722" xr:uid="{00000000-0005-0000-0000-00001F210000}"/>
    <cellStyle name="Entrée 2 8 4 7 2" xfId="41597" xr:uid="{C2836C77-B22D-4B57-86F0-69F64398951D}"/>
    <cellStyle name="Entrée 2 8 4 8" xfId="24894" xr:uid="{00000000-0005-0000-0000-000020210000}"/>
    <cellStyle name="Entrée 2 8 4 8 2" xfId="44753" xr:uid="{34273F7C-E1D7-4B4A-8C11-6AF29D1F83E0}"/>
    <cellStyle name="Entrée 2 8 4 9" xfId="26726" xr:uid="{1CDE9EE0-7E0E-4CDD-88B0-3C6C547DF38D}"/>
    <cellStyle name="Entrée 2 8 5" xfId="5017" xr:uid="{00000000-0005-0000-0000-000021210000}"/>
    <cellStyle name="Entrée 2 8 5 2" xfId="12816" xr:uid="{00000000-0005-0000-0000-000022210000}"/>
    <cellStyle name="Entrée 2 8 5 2 2" xfId="32802" xr:uid="{7F161EF9-AA93-4FCF-83CD-F62DF1B4E6CA}"/>
    <cellStyle name="Entrée 2 8 5 3" xfId="16283" xr:uid="{00000000-0005-0000-0000-000023210000}"/>
    <cellStyle name="Entrée 2 8 5 3 2" xfId="36176" xr:uid="{8C92EA43-1620-416D-83AA-D2F31FF1A2E2}"/>
    <cellStyle name="Entrée 2 8 5 4" xfId="15425" xr:uid="{00000000-0005-0000-0000-000024210000}"/>
    <cellStyle name="Entrée 2 8 5 4 2" xfId="35330" xr:uid="{1531A094-753A-4228-AD52-3F71F8782C75}"/>
    <cellStyle name="Entrée 2 8 5 5" xfId="19693" xr:uid="{00000000-0005-0000-0000-000025210000}"/>
    <cellStyle name="Entrée 2 8 5 5 2" xfId="39570" xr:uid="{949D0F32-FFC9-4B83-ABD3-2D900034BFD6}"/>
    <cellStyle name="Entrée 2 8 5 6" xfId="21724" xr:uid="{00000000-0005-0000-0000-000026210000}"/>
    <cellStyle name="Entrée 2 8 5 6 2" xfId="41599" xr:uid="{7333AEF9-7950-4100-AE8D-F04F38EF26AE}"/>
    <cellStyle name="Entrée 2 8 5 7" xfId="24937" xr:uid="{00000000-0005-0000-0000-000027210000}"/>
    <cellStyle name="Entrée 2 8 5 7 2" xfId="44795" xr:uid="{AD3CF38A-0868-4550-B64F-D3237C097514}"/>
    <cellStyle name="Entrée 2 8 5 8" xfId="26728" xr:uid="{3D9127C3-D63B-4C4B-92A8-877CB55BE3E1}"/>
    <cellStyle name="Entrée 2 8 6" xfId="10942" xr:uid="{00000000-0005-0000-0000-000028210000}"/>
    <cellStyle name="Entrée 2 8 6 2" xfId="30939" xr:uid="{E5CD6E50-2D56-4E5C-A8B6-0847074B065B}"/>
    <cellStyle name="Entrée 2 8 7" xfId="3694" xr:uid="{00000000-0005-0000-0000-000029210000}"/>
    <cellStyle name="Entrée 2 9" xfId="5018" xr:uid="{00000000-0005-0000-0000-00002A210000}"/>
    <cellStyle name="Entrée 2 9 2" xfId="5019" xr:uid="{00000000-0005-0000-0000-00002B210000}"/>
    <cellStyle name="Entrée 2 9 2 2" xfId="12818" xr:uid="{00000000-0005-0000-0000-00002C210000}"/>
    <cellStyle name="Entrée 2 9 2 2 2" xfId="32804" xr:uid="{7BAAA56D-662D-4D02-96FA-EDFDA6D1FD52}"/>
    <cellStyle name="Entrée 2 9 2 3" xfId="16281" xr:uid="{00000000-0005-0000-0000-00002D210000}"/>
    <cellStyle name="Entrée 2 9 2 3 2" xfId="36174" xr:uid="{A61381C2-6ECE-4327-ABAC-218CC7C1CAFF}"/>
    <cellStyle name="Entrée 2 9 2 4" xfId="15430" xr:uid="{00000000-0005-0000-0000-00002E210000}"/>
    <cellStyle name="Entrée 2 9 2 4 2" xfId="35335" xr:uid="{3EAD9291-2E66-4EFB-811B-DC409C5AAA2E}"/>
    <cellStyle name="Entrée 2 9 2 5" xfId="17536" xr:uid="{00000000-0005-0000-0000-00002F210000}"/>
    <cellStyle name="Entrée 2 9 2 5 2" xfId="37421" xr:uid="{469890BE-4049-47F4-9390-5505408AE054}"/>
    <cellStyle name="Entrée 2 9 2 6" xfId="8629" xr:uid="{00000000-0005-0000-0000-000030210000}"/>
    <cellStyle name="Entrée 2 9 2 6 2" xfId="28681" xr:uid="{F3CD8B33-CAF6-4DFB-B5C8-C286022D02C6}"/>
    <cellStyle name="Entrée 2 9 2 7" xfId="24935" xr:uid="{00000000-0005-0000-0000-000031210000}"/>
    <cellStyle name="Entrée 2 9 2 7 2" xfId="44793" xr:uid="{ACFCB393-7609-4413-87BD-D91FA0E286DC}"/>
    <cellStyle name="Entrée 2 9 2 8" xfId="26730" xr:uid="{8D41CF30-6C21-4576-A7D3-A57463AFFCD6}"/>
    <cellStyle name="Entrée 2 9 3" xfId="12817" xr:uid="{00000000-0005-0000-0000-000032210000}"/>
    <cellStyle name="Entrée 2 9 3 2" xfId="32803" xr:uid="{592F848E-3D80-47EC-AAA5-6B948196C750}"/>
    <cellStyle name="Entrée 2 9 4" xfId="16282" xr:uid="{00000000-0005-0000-0000-000033210000}"/>
    <cellStyle name="Entrée 2 9 4 2" xfId="36175" xr:uid="{ABC5A446-1FDB-4498-8AEE-FC02A2DDF349}"/>
    <cellStyle name="Entrée 2 9 5" xfId="8744" xr:uid="{00000000-0005-0000-0000-000034210000}"/>
    <cellStyle name="Entrée 2 9 5 2" xfId="28788" xr:uid="{A6ECC567-9775-413C-B1FC-F7A1853A3FC6}"/>
    <cellStyle name="Entrée 2 9 6" xfId="15712" xr:uid="{00000000-0005-0000-0000-000035210000}"/>
    <cellStyle name="Entrée 2 9 6 2" xfId="35611" xr:uid="{96F20DA5-45FC-459F-87A1-8DB2BFA99F81}"/>
    <cellStyle name="Entrée 2 9 7" xfId="8792" xr:uid="{00000000-0005-0000-0000-000036210000}"/>
    <cellStyle name="Entrée 2 9 7 2" xfId="28833" xr:uid="{02BA0126-5369-46A5-85A6-2D573AA19593}"/>
    <cellStyle name="Entrée 2 9 8" xfId="24929" xr:uid="{00000000-0005-0000-0000-000037210000}"/>
    <cellStyle name="Entrée 2 9 8 2" xfId="44787" xr:uid="{6C606E0B-24C0-4FEC-89A1-7DFAC159FFDC}"/>
    <cellStyle name="Entrée 2 9 9" xfId="26729" xr:uid="{4224A027-A8E6-4720-8FD2-065C1A59C8AC}"/>
    <cellStyle name="Entrée 3" xfId="6928" xr:uid="{00000000-0005-0000-0000-000038210000}"/>
    <cellStyle name="Entrée 3 2" xfId="7686" xr:uid="{00000000-0005-0000-0000-000039210000}"/>
    <cellStyle name="Entrée 3 2 2" xfId="18097" xr:uid="{00000000-0005-0000-0000-00003A210000}"/>
    <cellStyle name="Entrée 3 2 2 2" xfId="37982" xr:uid="{F5255AE9-72A9-4754-8BBF-1EE0EA2264C8}"/>
    <cellStyle name="Entrée 3 2 3" xfId="17835" xr:uid="{00000000-0005-0000-0000-00003B210000}"/>
    <cellStyle name="Entrée 3 2 3 2" xfId="37720" xr:uid="{D15A2EBE-7A3D-49DE-BDDD-EDCA78F51474}"/>
    <cellStyle name="Entrée 3 2 4" xfId="22248" xr:uid="{00000000-0005-0000-0000-00003C210000}"/>
    <cellStyle name="Entrée 3 2 4 2" xfId="42123" xr:uid="{0E03B52D-6F11-4CC2-8783-6F0BDCECD408}"/>
    <cellStyle name="Entrée 3 2 5" xfId="23194" xr:uid="{00000000-0005-0000-0000-00003D210000}"/>
    <cellStyle name="Entrée 3 2 5 2" xfId="43058" xr:uid="{55763C4F-E36F-4965-BCC6-40A6A1A54FD1}"/>
    <cellStyle name="Entrée 3 2 6" xfId="23139" xr:uid="{00000000-0005-0000-0000-00003E210000}"/>
    <cellStyle name="Entrée 3 2 6 2" xfId="43004" xr:uid="{0885521E-49D6-483E-977E-F6E110AF41B2}"/>
    <cellStyle name="Entrée 3 2 7" xfId="28494" xr:uid="{A2C580DC-92EC-4254-A1A9-4053B1FEDACF}"/>
    <cellStyle name="Entrée 3 3" xfId="7687" xr:uid="{00000000-0005-0000-0000-00003F210000}"/>
    <cellStyle name="Entrée 3 3 2" xfId="18096" xr:uid="{00000000-0005-0000-0000-000040210000}"/>
    <cellStyle name="Entrée 3 3 2 2" xfId="37981" xr:uid="{1B20ADC2-A43C-43D6-9907-6FEFFACA3E7D}"/>
    <cellStyle name="Entrée 3 3 3" xfId="19480" xr:uid="{00000000-0005-0000-0000-000041210000}"/>
    <cellStyle name="Entrée 3 3 3 2" xfId="39358" xr:uid="{73404A78-F3D1-45E3-8954-6C0D6BF51B71}"/>
    <cellStyle name="Entrée 3 3 4" xfId="22249" xr:uid="{00000000-0005-0000-0000-000042210000}"/>
    <cellStyle name="Entrée 3 3 4 2" xfId="42124" xr:uid="{7D0A2028-6C3D-49E2-A915-2D5DD50F09FD}"/>
    <cellStyle name="Entrée 3 3 5" xfId="21677" xr:uid="{00000000-0005-0000-0000-000043210000}"/>
    <cellStyle name="Entrée 3 3 5 2" xfId="41552" xr:uid="{65FDBEFF-FAA5-4A24-943B-CB676866CE86}"/>
    <cellStyle name="Entrée 3 3 6" xfId="23131" xr:uid="{00000000-0005-0000-0000-000044210000}"/>
    <cellStyle name="Entrée 3 3 6 2" xfId="42996" xr:uid="{CE4758E6-6435-4117-BED1-0C23253FC004}"/>
    <cellStyle name="Entrée 3 3 7" xfId="28495" xr:uid="{2FF8506D-C0A8-4695-AA1F-12DA6CC4B2F6}"/>
    <cellStyle name="Entrée 3 4" xfId="7688" xr:uid="{00000000-0005-0000-0000-000045210000}"/>
    <cellStyle name="Entrée 3 4 2" xfId="18095" xr:uid="{00000000-0005-0000-0000-000046210000}"/>
    <cellStyle name="Entrée 3 4 2 2" xfId="37980" xr:uid="{E0EBA3F1-3D7B-4FC6-9727-C97515502240}"/>
    <cellStyle name="Entrée 3 4 3" xfId="18936" xr:uid="{00000000-0005-0000-0000-000047210000}"/>
    <cellStyle name="Entrée 3 4 3 2" xfId="38819" xr:uid="{BB19540B-F969-4825-B9F0-9817A873B2B9}"/>
    <cellStyle name="Entrée 3 4 4" xfId="22250" xr:uid="{00000000-0005-0000-0000-000048210000}"/>
    <cellStyle name="Entrée 3 4 4 2" xfId="42125" xr:uid="{34333BEC-BF4B-443F-8E5C-FFFD609E157F}"/>
    <cellStyle name="Entrée 3 4 5" xfId="21678" xr:uid="{00000000-0005-0000-0000-000049210000}"/>
    <cellStyle name="Entrée 3 4 5 2" xfId="41553" xr:uid="{7A63ED2D-45AF-4166-9C9A-213EFEE17F26}"/>
    <cellStyle name="Entrée 3 4 6" xfId="23141" xr:uid="{00000000-0005-0000-0000-00004A210000}"/>
    <cellStyle name="Entrée 3 4 6 2" xfId="43006" xr:uid="{2AFAEE87-44DE-427A-A885-B84A9DAE6642}"/>
    <cellStyle name="Entrée 3 4 7" xfId="28496" xr:uid="{6C1F0F09-C076-4B7D-9A1B-9579CE383A7C}"/>
    <cellStyle name="Entrée 3 5" xfId="18265" xr:uid="{00000000-0005-0000-0000-00004B210000}"/>
    <cellStyle name="Entrée 3 5 2" xfId="38149" xr:uid="{B3BF003C-885B-4995-A0BB-BA41C42C18CE}"/>
    <cellStyle name="Entrée 3 6" xfId="21668" xr:uid="{00000000-0005-0000-0000-00004C210000}"/>
    <cellStyle name="Entrée 3 6 2" xfId="41543" xr:uid="{2F136B9C-1598-4FCC-82DD-5AFE554B7050}"/>
    <cellStyle name="Entrée 3 7" xfId="18591" xr:uid="{00000000-0005-0000-0000-00004D210000}"/>
    <cellStyle name="Entrée 3 7 2" xfId="38474" xr:uid="{94182741-9C96-4483-BF7D-1CDD550A877F}"/>
    <cellStyle name="Entrée 3 8" xfId="22273" xr:uid="{00000000-0005-0000-0000-00004E210000}"/>
    <cellStyle name="Entrée 3 8 2" xfId="42148" xr:uid="{DC830895-0AF9-482E-A286-169AE8F756E0}"/>
    <cellStyle name="Entrée 3 9" xfId="28477" xr:uid="{47D763B8-FCDB-4BC6-8436-CE005959FA4A}"/>
    <cellStyle name="Entrée 4" xfId="7689" xr:uid="{00000000-0005-0000-0000-00004F210000}"/>
    <cellStyle name="Entrée 4 2" xfId="15609" xr:uid="{00000000-0005-0000-0000-000050210000}"/>
    <cellStyle name="Entrée 4 2 2" xfId="35511" xr:uid="{0085FF71-824A-4A73-8B11-F04A66186439}"/>
    <cellStyle name="Entrée 4 3" xfId="8764" xr:uid="{00000000-0005-0000-0000-000051210000}"/>
    <cellStyle name="Entrée 4 3 2" xfId="28806" xr:uid="{F4FF0BC4-7D70-481F-B4F7-078C81241DCE}"/>
    <cellStyle name="Entrée 4 4" xfId="22251" xr:uid="{00000000-0005-0000-0000-000052210000}"/>
    <cellStyle name="Entrée 4 4 2" xfId="42126" xr:uid="{4E3312FF-5FFC-4332-AFA7-E8FC2B13F69F}"/>
    <cellStyle name="Entrée 4 5" xfId="23193" xr:uid="{00000000-0005-0000-0000-000053210000}"/>
    <cellStyle name="Entrée 4 5 2" xfId="43057" xr:uid="{B9B267BB-61E6-4927-97B8-B81CBD3C17C6}"/>
    <cellStyle name="Entrée 4 6" xfId="24913" xr:uid="{00000000-0005-0000-0000-000054210000}"/>
    <cellStyle name="Entrée 4 6 2" xfId="44772" xr:uid="{414930BE-A29C-47C9-A724-ED60D3C719B6}"/>
    <cellStyle name="Entrée 4 7" xfId="28497" xr:uid="{24E18C8C-0AFB-45FA-8529-7B0EEECCE044}"/>
    <cellStyle name="Entrée 5" xfId="7690" xr:uid="{00000000-0005-0000-0000-000055210000}"/>
    <cellStyle name="Entrée 5 2" xfId="15610" xr:uid="{00000000-0005-0000-0000-000056210000}"/>
    <cellStyle name="Entrée 5 2 2" xfId="35512" xr:uid="{B0AE73D6-13A3-4090-9707-8D93CABD7435}"/>
    <cellStyle name="Entrée 5 3" xfId="16476" xr:uid="{00000000-0005-0000-0000-000057210000}"/>
    <cellStyle name="Entrée 5 3 2" xfId="36369" xr:uid="{F76A10EE-1A1F-44CE-BB2E-8E2FA2D831EB}"/>
    <cellStyle name="Entrée 5 4" xfId="22252" xr:uid="{00000000-0005-0000-0000-000058210000}"/>
    <cellStyle name="Entrée 5 4 2" xfId="42127" xr:uid="{B50B6478-413D-42C1-9522-BD6118AF5A94}"/>
    <cellStyle name="Entrée 5 5" xfId="23192" xr:uid="{00000000-0005-0000-0000-000059210000}"/>
    <cellStyle name="Entrée 5 5 2" xfId="43056" xr:uid="{8259B77F-A63F-4CAD-96B5-9846EE3919DF}"/>
    <cellStyle name="Entrée 5 6" xfId="24470" xr:uid="{00000000-0005-0000-0000-00005A210000}"/>
    <cellStyle name="Entrée 5 6 2" xfId="44330" xr:uid="{287AA92C-6F19-44F6-917A-1BCB21A1FF72}"/>
    <cellStyle name="Entrée 5 7" xfId="28498" xr:uid="{D97B9A25-8D1B-4829-A1B1-72415629D952}"/>
    <cellStyle name="Entrée 6" xfId="7691" xr:uid="{00000000-0005-0000-0000-00005B210000}"/>
    <cellStyle name="Entrée 6 2" xfId="18094" xr:uid="{00000000-0005-0000-0000-00005C210000}"/>
    <cellStyle name="Entrée 6 2 2" xfId="37979" xr:uid="{A59116EC-CE56-4341-A293-6AA7FB053329}"/>
    <cellStyle name="Entrée 6 3" xfId="18937" xr:uid="{00000000-0005-0000-0000-00005D210000}"/>
    <cellStyle name="Entrée 6 3 2" xfId="38820" xr:uid="{004DA288-C25D-43E4-91C5-79420075A867}"/>
    <cellStyle name="Entrée 6 4" xfId="22253" xr:uid="{00000000-0005-0000-0000-00005E210000}"/>
    <cellStyle name="Entrée 6 4 2" xfId="42128" xr:uid="{B61CA065-2CF3-4E7E-AAF6-8EA524A2F1CB}"/>
    <cellStyle name="Entrée 6 5" xfId="23191" xr:uid="{00000000-0005-0000-0000-00005F210000}"/>
    <cellStyle name="Entrée 6 5 2" xfId="43055" xr:uid="{59AD2149-DA59-4BB0-AC64-7BDC88D6DC8D}"/>
    <cellStyle name="Entrée 6 6" xfId="23129" xr:uid="{00000000-0005-0000-0000-000060210000}"/>
    <cellStyle name="Entrée 6 6 2" xfId="42994" xr:uid="{418C97E3-E73E-46BB-8979-4402FB105990}"/>
    <cellStyle name="Entrée 6 7" xfId="28499" xr:uid="{70912272-2177-440D-B91C-41EC302BB51D}"/>
    <cellStyle name="espace" xfId="44945" xr:uid="{B80917C1-FFD2-41A7-A453-04201A97D377}"/>
    <cellStyle name="Euro" xfId="220" xr:uid="{00000000-0005-0000-0000-000061210000}"/>
    <cellStyle name="Euro 10" xfId="221" xr:uid="{00000000-0005-0000-0000-000062210000}"/>
    <cellStyle name="Euro 10 2" xfId="222" xr:uid="{00000000-0005-0000-0000-000063210000}"/>
    <cellStyle name="Euro 10 2 2" xfId="7692" xr:uid="{00000000-0005-0000-0000-000064210000}"/>
    <cellStyle name="Euro 10 2 2 2" xfId="7693" xr:uid="{00000000-0005-0000-0000-000065210000}"/>
    <cellStyle name="Euro 10 2 2 2 2" xfId="28501" xr:uid="{2520504D-B4FF-4A33-A580-25B9015926E4}"/>
    <cellStyle name="Euro 10 2 2 3" xfId="7694" xr:uid="{00000000-0005-0000-0000-000066210000}"/>
    <cellStyle name="Euro 10 2 2 3 2" xfId="28502" xr:uid="{0B3E10FD-7E5B-4307-8672-03F285D46057}"/>
    <cellStyle name="Euro 10 2 2 4" xfId="28500" xr:uid="{2F4D6791-3A1D-4454-8267-4B3F0BB7EDD6}"/>
    <cellStyle name="Euro 10 3" xfId="7695" xr:uid="{00000000-0005-0000-0000-000067210000}"/>
    <cellStyle name="Euro 10 3 2" xfId="7696" xr:uid="{00000000-0005-0000-0000-000068210000}"/>
    <cellStyle name="Euro 10 3 2 2" xfId="28504" xr:uid="{FB1AECFF-56DD-4823-A346-DBFCF3A0ADF7}"/>
    <cellStyle name="Euro 10 3 3" xfId="7697" xr:uid="{00000000-0005-0000-0000-000069210000}"/>
    <cellStyle name="Euro 10 3 3 2" xfId="28505" xr:uid="{D9EDDA6F-4FE5-4A9C-BFD2-2E63A23EE328}"/>
    <cellStyle name="Euro 10 3 4" xfId="28503" xr:uid="{E39BAC9C-1D7A-4DA2-8A9F-E7927AAF4D92}"/>
    <cellStyle name="Euro 100" xfId="8393" xr:uid="{00000000-0005-0000-0000-00006A210000}"/>
    <cellStyle name="Euro 101" xfId="8733" xr:uid="{00000000-0005-0000-0000-00006B210000}"/>
    <cellStyle name="Euro 102" xfId="44946" xr:uid="{7C7DEF08-F884-452A-96B1-9826677F0172}"/>
    <cellStyle name="Euro 11" xfId="223" xr:uid="{00000000-0005-0000-0000-00006C210000}"/>
    <cellStyle name="Euro 11 2" xfId="224" xr:uid="{00000000-0005-0000-0000-00006D210000}"/>
    <cellStyle name="Euro 11 3" xfId="7698" xr:uid="{00000000-0005-0000-0000-00006E210000}"/>
    <cellStyle name="Euro 12" xfId="225" xr:uid="{00000000-0005-0000-0000-00006F210000}"/>
    <cellStyle name="Euro 12 2" xfId="226" xr:uid="{00000000-0005-0000-0000-000070210000}"/>
    <cellStyle name="Euro 13" xfId="227" xr:uid="{00000000-0005-0000-0000-000071210000}"/>
    <cellStyle name="Euro 13 2" xfId="228" xr:uid="{00000000-0005-0000-0000-000072210000}"/>
    <cellStyle name="Euro 14" xfId="229" xr:uid="{00000000-0005-0000-0000-000073210000}"/>
    <cellStyle name="Euro 14 2" xfId="230" xr:uid="{00000000-0005-0000-0000-000074210000}"/>
    <cellStyle name="Euro 15" xfId="231" xr:uid="{00000000-0005-0000-0000-000075210000}"/>
    <cellStyle name="Euro 15 2" xfId="232" xr:uid="{00000000-0005-0000-0000-000076210000}"/>
    <cellStyle name="Euro 16" xfId="233" xr:uid="{00000000-0005-0000-0000-000077210000}"/>
    <cellStyle name="Euro 16 2" xfId="234" xr:uid="{00000000-0005-0000-0000-000078210000}"/>
    <cellStyle name="Euro 17" xfId="235" xr:uid="{00000000-0005-0000-0000-000079210000}"/>
    <cellStyle name="Euro 17 2" xfId="236" xr:uid="{00000000-0005-0000-0000-00007A210000}"/>
    <cellStyle name="Euro 18" xfId="237" xr:uid="{00000000-0005-0000-0000-00007B210000}"/>
    <cellStyle name="Euro 18 2" xfId="238" xr:uid="{00000000-0005-0000-0000-00007C210000}"/>
    <cellStyle name="Euro 18_G.O multidevis.xlsx" xfId="239" xr:uid="{00000000-0005-0000-0000-00007D210000}"/>
    <cellStyle name="Euro 19" xfId="240" xr:uid="{00000000-0005-0000-0000-00007E210000}"/>
    <cellStyle name="Euro 2" xfId="241" xr:uid="{00000000-0005-0000-0000-00007F210000}"/>
    <cellStyle name="Euro 2 2" xfId="242" xr:uid="{00000000-0005-0000-0000-000080210000}"/>
    <cellStyle name="Euro 2 2 2" xfId="243" xr:uid="{00000000-0005-0000-0000-000081210000}"/>
    <cellStyle name="Euro 2 2 2 2" xfId="7699" xr:uid="{00000000-0005-0000-0000-000082210000}"/>
    <cellStyle name="Euro 2 2 2 2 2" xfId="28506" xr:uid="{DCEE1C4E-6B0F-4296-B6A1-0933B44160A6}"/>
    <cellStyle name="Euro 2 2 2 3" xfId="7700" xr:uid="{00000000-0005-0000-0000-000083210000}"/>
    <cellStyle name="Euro 2 2 2 3 2" xfId="28507" xr:uid="{86FE84A2-7D4E-4752-BBDA-0D5218248481}"/>
    <cellStyle name="Euro 2 3" xfId="244" xr:uid="{00000000-0005-0000-0000-000084210000}"/>
    <cellStyle name="Euro 2 3 2" xfId="2503" xr:uid="{00000000-0005-0000-0000-000085210000}"/>
    <cellStyle name="Euro 2 3 3" xfId="5020" xr:uid="{00000000-0005-0000-0000-000086210000}"/>
    <cellStyle name="Euro 2 4" xfId="7701" xr:uid="{00000000-0005-0000-0000-000087210000}"/>
    <cellStyle name="Euro 2 5" xfId="7702" xr:uid="{00000000-0005-0000-0000-000088210000}"/>
    <cellStyle name="Euro 2 6" xfId="7703" xr:uid="{00000000-0005-0000-0000-000089210000}"/>
    <cellStyle name="Euro 2 7" xfId="7971" xr:uid="{00000000-0005-0000-0000-00008A210000}"/>
    <cellStyle name="Euro 2 8" xfId="8750" xr:uid="{00000000-0005-0000-0000-00008B210000}"/>
    <cellStyle name="Euro 20" xfId="245" xr:uid="{00000000-0005-0000-0000-00008C210000}"/>
    <cellStyle name="Euro 20 2" xfId="2501" xr:uid="{00000000-0005-0000-0000-00008D210000}"/>
    <cellStyle name="Euro 20 3" xfId="5021" xr:uid="{00000000-0005-0000-0000-00008E210000}"/>
    <cellStyle name="Euro 21" xfId="246" xr:uid="{00000000-0005-0000-0000-00008F210000}"/>
    <cellStyle name="Euro 22" xfId="247" xr:uid="{00000000-0005-0000-0000-000090210000}"/>
    <cellStyle name="Euro 23" xfId="248" xr:uid="{00000000-0005-0000-0000-000091210000}"/>
    <cellStyle name="Euro 24" xfId="249" xr:uid="{00000000-0005-0000-0000-000092210000}"/>
    <cellStyle name="Euro 25" xfId="5022" xr:uid="{00000000-0005-0000-0000-000093210000}"/>
    <cellStyle name="Euro 25 2" xfId="5023" xr:uid="{00000000-0005-0000-0000-000094210000}"/>
    <cellStyle name="Euro 25 3" xfId="5024" xr:uid="{00000000-0005-0000-0000-000095210000}"/>
    <cellStyle name="Euro 25 4" xfId="5025" xr:uid="{00000000-0005-0000-0000-000096210000}"/>
    <cellStyle name="Euro 26" xfId="5026" xr:uid="{00000000-0005-0000-0000-000097210000}"/>
    <cellStyle name="Euro 26 2" xfId="5027" xr:uid="{00000000-0005-0000-0000-000098210000}"/>
    <cellStyle name="Euro 26 3" xfId="5028" xr:uid="{00000000-0005-0000-0000-000099210000}"/>
    <cellStyle name="Euro 27" xfId="5029" xr:uid="{00000000-0005-0000-0000-00009A210000}"/>
    <cellStyle name="Euro 27 2" xfId="5030" xr:uid="{00000000-0005-0000-0000-00009B210000}"/>
    <cellStyle name="Euro 27 3" xfId="5031" xr:uid="{00000000-0005-0000-0000-00009C210000}"/>
    <cellStyle name="Euro 28" xfId="5032" xr:uid="{00000000-0005-0000-0000-00009D210000}"/>
    <cellStyle name="Euro 28 2" xfId="5033" xr:uid="{00000000-0005-0000-0000-00009E210000}"/>
    <cellStyle name="Euro 29" xfId="5034" xr:uid="{00000000-0005-0000-0000-00009F210000}"/>
    <cellStyle name="Euro 29 2" xfId="5035" xr:uid="{00000000-0005-0000-0000-0000A0210000}"/>
    <cellStyle name="Euro 3" xfId="250" xr:uid="{00000000-0005-0000-0000-0000A1210000}"/>
    <cellStyle name="Euro 3 2" xfId="251" xr:uid="{00000000-0005-0000-0000-0000A2210000}"/>
    <cellStyle name="Euro 3 2 2" xfId="25370" xr:uid="{00000000-0005-0000-0000-0000A3210000}"/>
    <cellStyle name="Euro 3 3" xfId="252" xr:uid="{00000000-0005-0000-0000-0000A4210000}"/>
    <cellStyle name="Euro 3 3 2" xfId="7704" xr:uid="{00000000-0005-0000-0000-0000A5210000}"/>
    <cellStyle name="Euro 3 3 2 2" xfId="28508" xr:uid="{9CBFB542-C7FD-4DA2-90DA-0ACF393E2992}"/>
    <cellStyle name="Euro 3 3 3" xfId="7705" xr:uid="{00000000-0005-0000-0000-0000A6210000}"/>
    <cellStyle name="Euro 3 3 3 2" xfId="28509" xr:uid="{52CCC391-C025-49C1-B1BF-CCCA1F3EA1AD}"/>
    <cellStyle name="Euro 3 3 4" xfId="3533" xr:uid="{00000000-0005-0000-0000-0000A7210000}"/>
    <cellStyle name="Euro 3 3 5" xfId="25432" xr:uid="{328E1142-FA93-4F7D-A113-9D061C04FADC}"/>
    <cellStyle name="Euro 3 4" xfId="5036" xr:uid="{00000000-0005-0000-0000-0000A8210000}"/>
    <cellStyle name="Euro 3 5" xfId="7972" xr:uid="{00000000-0005-0000-0000-0000A9210000}"/>
    <cellStyle name="Euro 3 6" xfId="8759" xr:uid="{00000000-0005-0000-0000-0000AA210000}"/>
    <cellStyle name="Euro 3 7" xfId="44948" xr:uid="{0C0FF3FE-FA40-4360-A61A-8148661FE11D}"/>
    <cellStyle name="Euro 30" xfId="5037" xr:uid="{00000000-0005-0000-0000-0000AB210000}"/>
    <cellStyle name="Euro 30 2" xfId="5038" xr:uid="{00000000-0005-0000-0000-0000AC210000}"/>
    <cellStyle name="Euro 31" xfId="5039" xr:uid="{00000000-0005-0000-0000-0000AD210000}"/>
    <cellStyle name="Euro 31 2" xfId="5040" xr:uid="{00000000-0005-0000-0000-0000AE210000}"/>
    <cellStyle name="Euro 32" xfId="5041" xr:uid="{00000000-0005-0000-0000-0000AF210000}"/>
    <cellStyle name="Euro 32 2" xfId="5042" xr:uid="{00000000-0005-0000-0000-0000B0210000}"/>
    <cellStyle name="Euro 33" xfId="5043" xr:uid="{00000000-0005-0000-0000-0000B1210000}"/>
    <cellStyle name="Euro 33 2" xfId="5044" xr:uid="{00000000-0005-0000-0000-0000B2210000}"/>
    <cellStyle name="Euro 34" xfId="5045" xr:uid="{00000000-0005-0000-0000-0000B3210000}"/>
    <cellStyle name="Euro 34 2" xfId="5046" xr:uid="{00000000-0005-0000-0000-0000B4210000}"/>
    <cellStyle name="Euro 35" xfId="5047" xr:uid="{00000000-0005-0000-0000-0000B5210000}"/>
    <cellStyle name="Euro 35 2" xfId="5048" xr:uid="{00000000-0005-0000-0000-0000B6210000}"/>
    <cellStyle name="Euro 36" xfId="5049" xr:uid="{00000000-0005-0000-0000-0000B7210000}"/>
    <cellStyle name="Euro 37" xfId="5050" xr:uid="{00000000-0005-0000-0000-0000B8210000}"/>
    <cellStyle name="Euro 38" xfId="5051" xr:uid="{00000000-0005-0000-0000-0000B9210000}"/>
    <cellStyle name="Euro 39" xfId="7706" xr:uid="{00000000-0005-0000-0000-0000BA210000}"/>
    <cellStyle name="Euro 4" xfId="253" xr:uid="{00000000-0005-0000-0000-0000BB210000}"/>
    <cellStyle name="Euro 4 2" xfId="254" xr:uid="{00000000-0005-0000-0000-0000BC210000}"/>
    <cellStyle name="Euro 4 2 2" xfId="255" xr:uid="{00000000-0005-0000-0000-0000BD210000}"/>
    <cellStyle name="Euro 4 2 3" xfId="44949" xr:uid="{30BD0F2B-6EE5-4DC5-AF1D-6C5855B779AB}"/>
    <cellStyle name="Euro 4 3" xfId="256" xr:uid="{00000000-0005-0000-0000-0000BE210000}"/>
    <cellStyle name="Euro 4 3 2" xfId="5052" xr:uid="{00000000-0005-0000-0000-0000BF210000}"/>
    <cellStyle name="Euro 4 4" xfId="5053" xr:uid="{00000000-0005-0000-0000-0000C0210000}"/>
    <cellStyle name="Euro 40" xfId="7970" xr:uid="{00000000-0005-0000-0000-0000C1210000}"/>
    <cellStyle name="Euro 41" xfId="8015" xr:uid="{00000000-0005-0000-0000-0000C2210000}"/>
    <cellStyle name="Euro 42" xfId="8010" xr:uid="{00000000-0005-0000-0000-0000C3210000}"/>
    <cellStyle name="Euro 43" xfId="8044" xr:uid="{00000000-0005-0000-0000-0000C4210000}"/>
    <cellStyle name="Euro 44" xfId="8060" xr:uid="{00000000-0005-0000-0000-0000C5210000}"/>
    <cellStyle name="Euro 45" xfId="8048" xr:uid="{00000000-0005-0000-0000-0000C6210000}"/>
    <cellStyle name="Euro 46" xfId="8061" xr:uid="{00000000-0005-0000-0000-0000C7210000}"/>
    <cellStyle name="Euro 47" xfId="8068" xr:uid="{00000000-0005-0000-0000-0000C8210000}"/>
    <cellStyle name="Euro 48" xfId="8014" xr:uid="{00000000-0005-0000-0000-0000C9210000}"/>
    <cellStyle name="Euro 49" xfId="8079" xr:uid="{00000000-0005-0000-0000-0000CA210000}"/>
    <cellStyle name="Euro 5" xfId="257" xr:uid="{00000000-0005-0000-0000-0000CB210000}"/>
    <cellStyle name="Euro 5 2" xfId="258" xr:uid="{00000000-0005-0000-0000-0000CC210000}"/>
    <cellStyle name="Euro 5 3" xfId="259" xr:uid="{00000000-0005-0000-0000-0000CD210000}"/>
    <cellStyle name="Euro 5 4" xfId="5054" xr:uid="{00000000-0005-0000-0000-0000CE210000}"/>
    <cellStyle name="Euro 5 5" xfId="44950" xr:uid="{0B631DDF-1EFB-4C31-AEF0-823F05BDC8DE}"/>
    <cellStyle name="Euro 50" xfId="8096" xr:uid="{00000000-0005-0000-0000-0000CF210000}"/>
    <cellStyle name="Euro 51" xfId="8086" xr:uid="{00000000-0005-0000-0000-0000D0210000}"/>
    <cellStyle name="Euro 52" xfId="8064" xr:uid="{00000000-0005-0000-0000-0000D1210000}"/>
    <cellStyle name="Euro 53" xfId="8106" xr:uid="{00000000-0005-0000-0000-0000D2210000}"/>
    <cellStyle name="Euro 54" xfId="8016" xr:uid="{00000000-0005-0000-0000-0000D3210000}"/>
    <cellStyle name="Euro 55" xfId="8126" xr:uid="{00000000-0005-0000-0000-0000D4210000}"/>
    <cellStyle name="Euro 56" xfId="8059" xr:uid="{00000000-0005-0000-0000-0000D5210000}"/>
    <cellStyle name="Euro 57" xfId="8123" xr:uid="{00000000-0005-0000-0000-0000D6210000}"/>
    <cellStyle name="Euro 58" xfId="8099" xr:uid="{00000000-0005-0000-0000-0000D7210000}"/>
    <cellStyle name="Euro 59" xfId="8132" xr:uid="{00000000-0005-0000-0000-0000D8210000}"/>
    <cellStyle name="Euro 6" xfId="260" xr:uid="{00000000-0005-0000-0000-0000D9210000}"/>
    <cellStyle name="Euro 6 2" xfId="261" xr:uid="{00000000-0005-0000-0000-0000DA210000}"/>
    <cellStyle name="Euro 6 3" xfId="44951" xr:uid="{5B482F4C-64CA-4218-8852-B22E1B2D1E62}"/>
    <cellStyle name="Euro 60" xfId="8141" xr:uid="{00000000-0005-0000-0000-0000DB210000}"/>
    <cellStyle name="Euro 61" xfId="8131" xr:uid="{00000000-0005-0000-0000-0000DC210000}"/>
    <cellStyle name="Euro 62" xfId="8164" xr:uid="{00000000-0005-0000-0000-0000DD210000}"/>
    <cellStyle name="Euro 63" xfId="8154" xr:uid="{00000000-0005-0000-0000-0000DE210000}"/>
    <cellStyle name="Euro 64" xfId="8172" xr:uid="{00000000-0005-0000-0000-0000DF210000}"/>
    <cellStyle name="Euro 65" xfId="8158" xr:uid="{00000000-0005-0000-0000-0000E0210000}"/>
    <cellStyle name="Euro 66" xfId="8176" xr:uid="{00000000-0005-0000-0000-0000E1210000}"/>
    <cellStyle name="Euro 67" xfId="8156" xr:uid="{00000000-0005-0000-0000-0000E2210000}"/>
    <cellStyle name="Euro 68" xfId="8198" xr:uid="{00000000-0005-0000-0000-0000E3210000}"/>
    <cellStyle name="Euro 69" xfId="8181" xr:uid="{00000000-0005-0000-0000-0000E4210000}"/>
    <cellStyle name="Euro 7" xfId="262" xr:uid="{00000000-0005-0000-0000-0000E5210000}"/>
    <cellStyle name="Euro 7 2" xfId="263" xr:uid="{00000000-0005-0000-0000-0000E6210000}"/>
    <cellStyle name="Euro 7 3" xfId="44952" xr:uid="{824CFE12-16A0-447D-8619-0EDAB3E2A1CC}"/>
    <cellStyle name="Euro 70" xfId="8205" xr:uid="{00000000-0005-0000-0000-0000E7210000}"/>
    <cellStyle name="Euro 71" xfId="8192" xr:uid="{00000000-0005-0000-0000-0000E8210000}"/>
    <cellStyle name="Euro 72" xfId="8204" xr:uid="{00000000-0005-0000-0000-0000E9210000}"/>
    <cellStyle name="Euro 73" xfId="8182" xr:uid="{00000000-0005-0000-0000-0000EA210000}"/>
    <cellStyle name="Euro 74" xfId="8232" xr:uid="{00000000-0005-0000-0000-0000EB210000}"/>
    <cellStyle name="Euro 75" xfId="8214" xr:uid="{00000000-0005-0000-0000-0000EC210000}"/>
    <cellStyle name="Euro 76" xfId="8236" xr:uid="{00000000-0005-0000-0000-0000ED210000}"/>
    <cellStyle name="Euro 77" xfId="8223" xr:uid="{00000000-0005-0000-0000-0000EE210000}"/>
    <cellStyle name="Euro 78" xfId="8240" xr:uid="{00000000-0005-0000-0000-0000EF210000}"/>
    <cellStyle name="Euro 79" xfId="8218" xr:uid="{00000000-0005-0000-0000-0000F0210000}"/>
    <cellStyle name="Euro 8" xfId="264" xr:uid="{00000000-0005-0000-0000-0000F1210000}"/>
    <cellStyle name="Euro 8 2" xfId="265" xr:uid="{00000000-0005-0000-0000-0000F2210000}"/>
    <cellStyle name="Euro 80" xfId="8276" xr:uid="{00000000-0005-0000-0000-0000F3210000}"/>
    <cellStyle name="Euro 81" xfId="8230" xr:uid="{00000000-0005-0000-0000-0000F4210000}"/>
    <cellStyle name="Euro 82" xfId="8285" xr:uid="{00000000-0005-0000-0000-0000F5210000}"/>
    <cellStyle name="Euro 83" xfId="8209" xr:uid="{00000000-0005-0000-0000-0000F6210000}"/>
    <cellStyle name="Euro 84" xfId="8292" xr:uid="{00000000-0005-0000-0000-0000F7210000}"/>
    <cellStyle name="Euro 85" xfId="8208" xr:uid="{00000000-0005-0000-0000-0000F8210000}"/>
    <cellStyle name="Euro 86" xfId="8307" xr:uid="{00000000-0005-0000-0000-0000F9210000}"/>
    <cellStyle name="Euro 87" xfId="8118" xr:uid="{00000000-0005-0000-0000-0000FA210000}"/>
    <cellStyle name="Euro 88" xfId="8316" xr:uid="{00000000-0005-0000-0000-0000FB210000}"/>
    <cellStyle name="Euro 89" xfId="8303" xr:uid="{00000000-0005-0000-0000-0000FC210000}"/>
    <cellStyle name="Euro 9" xfId="266" xr:uid="{00000000-0005-0000-0000-0000FD210000}"/>
    <cellStyle name="Euro 9 2" xfId="267" xr:uid="{00000000-0005-0000-0000-0000FE210000}"/>
    <cellStyle name="Euro 90" xfId="8320" xr:uid="{00000000-0005-0000-0000-0000FF210000}"/>
    <cellStyle name="Euro 91" xfId="8326" xr:uid="{00000000-0005-0000-0000-000000220000}"/>
    <cellStyle name="Euro 92" xfId="8332" xr:uid="{00000000-0005-0000-0000-000001220000}"/>
    <cellStyle name="Euro 93" xfId="8338" xr:uid="{00000000-0005-0000-0000-000002220000}"/>
    <cellStyle name="Euro 94" xfId="8344" xr:uid="{00000000-0005-0000-0000-000003220000}"/>
    <cellStyle name="Euro 95" xfId="8350" xr:uid="{00000000-0005-0000-0000-000004220000}"/>
    <cellStyle name="Euro 96" xfId="8356" xr:uid="{00000000-0005-0000-0000-000005220000}"/>
    <cellStyle name="Euro 97" xfId="8362" xr:uid="{00000000-0005-0000-0000-000006220000}"/>
    <cellStyle name="Euro 98" xfId="8358" xr:uid="{00000000-0005-0000-0000-000007220000}"/>
    <cellStyle name="Euro 99" xfId="8337" xr:uid="{00000000-0005-0000-0000-000008220000}"/>
    <cellStyle name="Euro_09E27 Gretz-Armainvilliers 70Logts OPH77 chauffage VMC non chiffré" xfId="268" xr:uid="{00000000-0005-0000-0000-000009220000}"/>
    <cellStyle name="Excel Built-in Normal" xfId="269" xr:uid="{00000000-0005-0000-0000-00000A220000}"/>
    <cellStyle name="Excel Built-in Normal 2" xfId="25424" xr:uid="{00000000-0005-0000-0000-00000B220000}"/>
    <cellStyle name="Excel_20_Built-in_20_Normal" xfId="7707" xr:uid="{00000000-0005-0000-0000-00000C220000}"/>
    <cellStyle name="Explanatory Text" xfId="270" xr:uid="{00000000-0005-0000-0000-00000D220000}"/>
    <cellStyle name="Explanatory Text 2" xfId="271" xr:uid="{00000000-0005-0000-0000-00000E220000}"/>
    <cellStyle name="Fin Chapitre" xfId="272" xr:uid="{00000000-0005-0000-0000-00000F220000}"/>
    <cellStyle name="Fin Chapitre 2" xfId="273" xr:uid="{00000000-0005-0000-0000-000010220000}"/>
    <cellStyle name="Fin Chapitre 2 2" xfId="274" xr:uid="{00000000-0005-0000-0000-000011220000}"/>
    <cellStyle name="Fin Chapitre 2 3" xfId="275" xr:uid="{00000000-0005-0000-0000-000012220000}"/>
    <cellStyle name="Fin Chapitre 2 4" xfId="5055" xr:uid="{00000000-0005-0000-0000-000013220000}"/>
    <cellStyle name="Fin Chapitre 2 4 2" xfId="12845" xr:uid="{00000000-0005-0000-0000-000014220000}"/>
    <cellStyle name="Fin Chapitre 3" xfId="276" xr:uid="{00000000-0005-0000-0000-000015220000}"/>
    <cellStyle name="Fin Chapitre 4" xfId="5056" xr:uid="{00000000-0005-0000-0000-000016220000}"/>
    <cellStyle name="Fin Chapitre 4 2" xfId="12846" xr:uid="{00000000-0005-0000-0000-000017220000}"/>
    <cellStyle name="Fin Chapitre 5" xfId="7973" xr:uid="{00000000-0005-0000-0000-000018220000}"/>
    <cellStyle name="Fin Chapitre 6" xfId="8780" xr:uid="{00000000-0005-0000-0000-000019220000}"/>
    <cellStyle name="Fin Chapitre_G.O multidevis.xlsx" xfId="277" xr:uid="{00000000-0005-0000-0000-00001A220000}"/>
    <cellStyle name="Formule_2_decimale" xfId="44954" xr:uid="{4FD9D6EC-8C15-47B8-90B5-D6A164BB6CB8}"/>
    <cellStyle name="Good" xfId="278" xr:uid="{00000000-0005-0000-0000-00001B220000}"/>
    <cellStyle name="Good 2" xfId="279" xr:uid="{00000000-0005-0000-0000-00001C220000}"/>
    <cellStyle name="Good 2 2" xfId="7708" xr:uid="{00000000-0005-0000-0000-00001D220000}"/>
    <cellStyle name="Good 3" xfId="44955" xr:uid="{6C666815-4D92-4C19-AE8A-EB00EF087576}"/>
    <cellStyle name="Heading 1" xfId="280" xr:uid="{00000000-0005-0000-0000-00001E220000}"/>
    <cellStyle name="Heading 1 2" xfId="281" xr:uid="{00000000-0005-0000-0000-00001F220000}"/>
    <cellStyle name="Heading 1 2 2" xfId="7709" xr:uid="{00000000-0005-0000-0000-000020220000}"/>
    <cellStyle name="Heading 1 3" xfId="44956" xr:uid="{2C72E1AB-C5B9-4645-9DBA-1981D7D49632}"/>
    <cellStyle name="Heading 2" xfId="282" xr:uid="{00000000-0005-0000-0000-000021220000}"/>
    <cellStyle name="Heading 2 2" xfId="283" xr:uid="{00000000-0005-0000-0000-000022220000}"/>
    <cellStyle name="Heading 2 2 2" xfId="7710" xr:uid="{00000000-0005-0000-0000-000023220000}"/>
    <cellStyle name="Heading 2 3" xfId="44957" xr:uid="{7E2C1508-F173-4ADF-889E-7D86DA98298F}"/>
    <cellStyle name="Heading 3" xfId="284" xr:uid="{00000000-0005-0000-0000-000024220000}"/>
    <cellStyle name="Heading 3 2" xfId="285" xr:uid="{00000000-0005-0000-0000-000025220000}"/>
    <cellStyle name="Heading 3 2 2" xfId="286" xr:uid="{00000000-0005-0000-0000-000026220000}"/>
    <cellStyle name="Heading 3 2 2 2" xfId="5057" xr:uid="{00000000-0005-0000-0000-000027220000}"/>
    <cellStyle name="Heading 3 2 3" xfId="5058" xr:uid="{00000000-0005-0000-0000-000028220000}"/>
    <cellStyle name="Heading 3 3" xfId="287" xr:uid="{00000000-0005-0000-0000-000029220000}"/>
    <cellStyle name="Heading 3 3 2" xfId="5059" xr:uid="{00000000-0005-0000-0000-00002A220000}"/>
    <cellStyle name="Heading 3 4" xfId="5060" xr:uid="{00000000-0005-0000-0000-00002B220000}"/>
    <cellStyle name="Heading 3 5" xfId="44958" xr:uid="{AE659B18-BC20-4D8F-A47D-4E3861310CA5}"/>
    <cellStyle name="Heading 4" xfId="288" xr:uid="{00000000-0005-0000-0000-00002C220000}"/>
    <cellStyle name="Heading 4 2" xfId="289" xr:uid="{00000000-0005-0000-0000-00002D220000}"/>
    <cellStyle name="Heading 4 2 2" xfId="7711" xr:uid="{00000000-0005-0000-0000-00002E220000}"/>
    <cellStyle name="Heading 4 3" xfId="44959" xr:uid="{F02184C8-1C9C-4932-B993-4AB1D19E86BC}"/>
    <cellStyle name="i" xfId="7712" xr:uid="{00000000-0005-0000-0000-00002F220000}"/>
    <cellStyle name="i 2" xfId="7713" xr:uid="{00000000-0005-0000-0000-000030220000}"/>
    <cellStyle name="Info Entete" xfId="290" xr:uid="{00000000-0005-0000-0000-000031220000}"/>
    <cellStyle name="Info Entete 2" xfId="44960" xr:uid="{AE28391C-DFE3-42D8-8673-3EDF0C1C1902}"/>
    <cellStyle name="Input" xfId="291" xr:uid="{00000000-0005-0000-0000-000032220000}"/>
    <cellStyle name="Input 10" xfId="5061" xr:uid="{00000000-0005-0000-0000-000033220000}"/>
    <cellStyle name="Input 10 2" xfId="5062" xr:uid="{00000000-0005-0000-0000-000034220000}"/>
    <cellStyle name="Input 10 2 2" xfId="12852" xr:uid="{00000000-0005-0000-0000-000035220000}"/>
    <cellStyle name="Input 10 2 2 2" xfId="32835" xr:uid="{BAC08BFD-653E-4505-AC88-41B6CB2E5BBF}"/>
    <cellStyle name="Input 10 2 3" xfId="10479" xr:uid="{00000000-0005-0000-0000-000036220000}"/>
    <cellStyle name="Input 10 2 3 2" xfId="30492" xr:uid="{932B3018-998A-49A0-8C21-41D9A969ABD4}"/>
    <cellStyle name="Input 10 2 4" xfId="20278" xr:uid="{00000000-0005-0000-0000-000037220000}"/>
    <cellStyle name="Input 10 2 4 2" xfId="40154" xr:uid="{DFE4E4E4-C76F-4F8B-938C-EDA924F41B81}"/>
    <cellStyle name="Input 10 2 5" xfId="9549" xr:uid="{00000000-0005-0000-0000-000038220000}"/>
    <cellStyle name="Input 10 2 5 2" xfId="29575" xr:uid="{1E5F66F7-32D4-486B-B362-4480ADB018D7}"/>
    <cellStyle name="Input 10 2 6" xfId="23329" xr:uid="{00000000-0005-0000-0000-000039220000}"/>
    <cellStyle name="Input 10 2 6 2" xfId="43193" xr:uid="{3FAA869F-5BA1-465D-B5AC-A25DAFFD68EE}"/>
    <cellStyle name="Input 10 2 7" xfId="24896" xr:uid="{00000000-0005-0000-0000-00003A220000}"/>
    <cellStyle name="Input 10 2 7 2" xfId="44755" xr:uid="{B5823E11-4B91-4022-B8A4-F53FDE1AF4B1}"/>
    <cellStyle name="Input 10 2 8" xfId="26732" xr:uid="{93A459C2-B56D-4C1B-A55F-6EFB9760889C}"/>
    <cellStyle name="Input 10 3" xfId="12851" xr:uid="{00000000-0005-0000-0000-00003B220000}"/>
    <cellStyle name="Input 10 3 2" xfId="32834" xr:uid="{4766A28D-100F-4359-84C2-D19728003735}"/>
    <cellStyle name="Input 10 4" xfId="10478" xr:uid="{00000000-0005-0000-0000-00003C220000}"/>
    <cellStyle name="Input 10 4 2" xfId="30491" xr:uid="{F383A764-46F0-4933-B1F1-C1DB274C183B}"/>
    <cellStyle name="Input 10 5" xfId="8824" xr:uid="{00000000-0005-0000-0000-00003D220000}"/>
    <cellStyle name="Input 10 5 2" xfId="28863" xr:uid="{5446D561-E122-40BC-9848-B13112998428}"/>
    <cellStyle name="Input 10 6" xfId="18727" xr:uid="{00000000-0005-0000-0000-00003E220000}"/>
    <cellStyle name="Input 10 6 2" xfId="38610" xr:uid="{07B1D5DC-C840-4D0E-9282-923B50030B1B}"/>
    <cellStyle name="Input 10 7" xfId="15269" xr:uid="{00000000-0005-0000-0000-00003F220000}"/>
    <cellStyle name="Input 10 7 2" xfId="35180" xr:uid="{10DE374C-263A-41B9-AB4D-71470F40DAE7}"/>
    <cellStyle name="Input 10 8" xfId="24895" xr:uid="{00000000-0005-0000-0000-000040220000}"/>
    <cellStyle name="Input 10 8 2" xfId="44754" xr:uid="{C610E8BC-E50F-4E93-8F22-8BE4A3529DCB}"/>
    <cellStyle name="Input 10 9" xfId="26731" xr:uid="{1CA83AAC-3BEE-4115-8C32-691C873F12B2}"/>
    <cellStyle name="Input 11" xfId="5063" xr:uid="{00000000-0005-0000-0000-000041220000}"/>
    <cellStyle name="Input 11 2" xfId="5064" xr:uid="{00000000-0005-0000-0000-000042220000}"/>
    <cellStyle name="Input 11 2 2" xfId="12854" xr:uid="{00000000-0005-0000-0000-000043220000}"/>
    <cellStyle name="Input 11 2 2 2" xfId="32837" xr:uid="{76F2256F-5961-4D43-97EF-8E8B1E2B7A38}"/>
    <cellStyle name="Input 11 2 3" xfId="18258" xr:uid="{00000000-0005-0000-0000-000044220000}"/>
    <cellStyle name="Input 11 2 3 2" xfId="38142" xr:uid="{72680DD1-5B46-4045-ADEA-A3788B63C2F8}"/>
    <cellStyle name="Input 11 2 4" xfId="16087" xr:uid="{00000000-0005-0000-0000-000045220000}"/>
    <cellStyle name="Input 11 2 4 2" xfId="35981" xr:uid="{2957662D-5745-429E-B6FC-2069FF4FD888}"/>
    <cellStyle name="Input 11 2 5" xfId="15908" xr:uid="{00000000-0005-0000-0000-000046220000}"/>
    <cellStyle name="Input 11 2 5 2" xfId="35804" xr:uid="{62095F51-5781-4D9C-B4AE-DF0303FCE5EC}"/>
    <cellStyle name="Input 11 2 6" xfId="23327" xr:uid="{00000000-0005-0000-0000-000047220000}"/>
    <cellStyle name="Input 11 2 6 2" xfId="43191" xr:uid="{783EFBE3-7F09-419A-B949-D1AA749AFFC5}"/>
    <cellStyle name="Input 11 2 7" xfId="16154" xr:uid="{00000000-0005-0000-0000-000048220000}"/>
    <cellStyle name="Input 11 2 7 2" xfId="36047" xr:uid="{07904B3D-9C24-4DF4-B1B7-6FEA4255B65E}"/>
    <cellStyle name="Input 11 2 8" xfId="26734" xr:uid="{0074C0C0-AFC3-4F6D-B0CF-1F7AC2BF1FE9}"/>
    <cellStyle name="Input 11 3" xfId="12853" xr:uid="{00000000-0005-0000-0000-000049220000}"/>
    <cellStyle name="Input 11 3 2" xfId="32836" xr:uid="{40845AA0-5BB2-4C0D-A0D6-B45215257827}"/>
    <cellStyle name="Input 11 4" xfId="10480" xr:uid="{00000000-0005-0000-0000-00004A220000}"/>
    <cellStyle name="Input 11 4 2" xfId="30493" xr:uid="{A87B72CA-83F1-4071-87AC-FB8E779FDB18}"/>
    <cellStyle name="Input 11 5" xfId="17346" xr:uid="{00000000-0005-0000-0000-00004B220000}"/>
    <cellStyle name="Input 11 5 2" xfId="37235" xr:uid="{5BCE3CB9-08D4-460D-AA33-2AA78AAF353C}"/>
    <cellStyle name="Input 11 6" xfId="15760" xr:uid="{00000000-0005-0000-0000-00004C220000}"/>
    <cellStyle name="Input 11 6 2" xfId="35658" xr:uid="{978F76BA-6508-4802-9C0B-60B578336788}"/>
    <cellStyle name="Input 11 7" xfId="23328" xr:uid="{00000000-0005-0000-0000-00004D220000}"/>
    <cellStyle name="Input 11 7 2" xfId="43192" xr:uid="{38FB4586-2479-4871-A562-237E1F8914B1}"/>
    <cellStyle name="Input 11 8" xfId="24897" xr:uid="{00000000-0005-0000-0000-00004E220000}"/>
    <cellStyle name="Input 11 8 2" xfId="44756" xr:uid="{7F803576-8287-4AA5-8C45-EF5F457D08A6}"/>
    <cellStyle name="Input 11 9" xfId="26733" xr:uid="{34645F5C-5BB4-438A-A71F-10414AE1338D}"/>
    <cellStyle name="Input 12" xfId="5065" xr:uid="{00000000-0005-0000-0000-00004F220000}"/>
    <cellStyle name="Input 12 2" xfId="5066" xr:uid="{00000000-0005-0000-0000-000050220000}"/>
    <cellStyle name="Input 12 2 2" xfId="12856" xr:uid="{00000000-0005-0000-0000-000051220000}"/>
    <cellStyle name="Input 12 2 2 2" xfId="32839" xr:uid="{DCDBAFD1-3316-4810-A72B-B3EB9B3F3041}"/>
    <cellStyle name="Input 12 2 3" xfId="18256" xr:uid="{00000000-0005-0000-0000-000052220000}"/>
    <cellStyle name="Input 12 2 3 2" xfId="38140" xr:uid="{74439A12-B20B-477B-B375-3DA119895109}"/>
    <cellStyle name="Input 12 2 4" xfId="13273" xr:uid="{00000000-0005-0000-0000-000053220000}"/>
    <cellStyle name="Input 12 2 4 2" xfId="33248" xr:uid="{EF6CE034-8CE9-42F0-B4D1-0DE330B6E548}"/>
    <cellStyle name="Input 12 2 5" xfId="10553" xr:uid="{00000000-0005-0000-0000-000054220000}"/>
    <cellStyle name="Input 12 2 5 2" xfId="30565" xr:uid="{9A340D26-571E-466F-B245-7777C9F7905F}"/>
    <cellStyle name="Input 12 2 6" xfId="23325" xr:uid="{00000000-0005-0000-0000-000055220000}"/>
    <cellStyle name="Input 12 2 6 2" xfId="43189" xr:uid="{B75DCF91-ADB1-401C-ADEF-CACE116BCAC3}"/>
    <cellStyle name="Input 12 2 7" xfId="16586" xr:uid="{00000000-0005-0000-0000-000056220000}"/>
    <cellStyle name="Input 12 2 7 2" xfId="36479" xr:uid="{C6A61A69-45CC-4C1B-85CD-00923F155759}"/>
    <cellStyle name="Input 12 2 8" xfId="26736" xr:uid="{C2F6675B-E60E-48E0-9756-E3DF87CC622F}"/>
    <cellStyle name="Input 12 3" xfId="12855" xr:uid="{00000000-0005-0000-0000-000057220000}"/>
    <cellStyle name="Input 12 3 2" xfId="32838" xr:uid="{059345A8-CF0E-44CA-ADF6-393D1DD92D4C}"/>
    <cellStyle name="Input 12 4" xfId="18257" xr:uid="{00000000-0005-0000-0000-000058220000}"/>
    <cellStyle name="Input 12 4 2" xfId="38141" xr:uid="{E80D2EA7-50CB-48E5-89CD-656CB1FEEC0D}"/>
    <cellStyle name="Input 12 5" xfId="16940" xr:uid="{00000000-0005-0000-0000-000059220000}"/>
    <cellStyle name="Input 12 5 2" xfId="36831" xr:uid="{2AA77138-B263-4B9F-9855-CBB920FF3253}"/>
    <cellStyle name="Input 12 6" xfId="16207" xr:uid="{00000000-0005-0000-0000-00005A220000}"/>
    <cellStyle name="Input 12 6 2" xfId="36100" xr:uid="{FDD3D8F5-AF68-4F2A-B0FF-0640E1378FE5}"/>
    <cellStyle name="Input 12 7" xfId="23326" xr:uid="{00000000-0005-0000-0000-00005B220000}"/>
    <cellStyle name="Input 12 7 2" xfId="43190" xr:uid="{804A5F71-0BC5-4116-8869-4369DC7B2B90}"/>
    <cellStyle name="Input 12 8" xfId="24690" xr:uid="{00000000-0005-0000-0000-00005C220000}"/>
    <cellStyle name="Input 12 8 2" xfId="44549" xr:uid="{67FF942A-4499-4755-8995-FE5E0B192771}"/>
    <cellStyle name="Input 12 9" xfId="26735" xr:uid="{7E14AEB5-4A3A-4C95-8641-FD94C23ABE6B}"/>
    <cellStyle name="Input 13" xfId="5067" xr:uid="{00000000-0005-0000-0000-00005D220000}"/>
    <cellStyle name="Input 13 2" xfId="12857" xr:uid="{00000000-0005-0000-0000-00005E220000}"/>
    <cellStyle name="Input 13 2 2" xfId="32840" xr:uid="{8979949F-01D4-4CB9-AD93-14018E73550C}"/>
    <cellStyle name="Input 13 3" xfId="18255" xr:uid="{00000000-0005-0000-0000-00005F220000}"/>
    <cellStyle name="Input 13 3 2" xfId="38139" xr:uid="{22B7C4D1-B648-4A77-ACF3-D8031A0AE791}"/>
    <cellStyle name="Input 13 4" xfId="20361" xr:uid="{00000000-0005-0000-0000-000060220000}"/>
    <cellStyle name="Input 13 4 2" xfId="40236" xr:uid="{9C0B90BD-54D4-427C-A1F8-E638C126B63F}"/>
    <cellStyle name="Input 13 5" xfId="11396" xr:uid="{00000000-0005-0000-0000-000061220000}"/>
    <cellStyle name="Input 13 5 2" xfId="31391" xr:uid="{A7E90D1E-DFFC-490C-B98D-4AB9FDDB15DC}"/>
    <cellStyle name="Input 13 6" xfId="11001" xr:uid="{00000000-0005-0000-0000-000062220000}"/>
    <cellStyle name="Input 13 6 2" xfId="30997" xr:uid="{A0F3E093-D527-41FA-98A5-AF31C4AE2EDA}"/>
    <cellStyle name="Input 13 7" xfId="17440" xr:uid="{00000000-0005-0000-0000-000063220000}"/>
    <cellStyle name="Input 13 7 2" xfId="37328" xr:uid="{B00FC93E-CCAB-48F0-8B64-69011F3D3257}"/>
    <cellStyle name="Input 13 8" xfId="26737" xr:uid="{980F124B-F46B-41E4-A1A6-4E2099ED73E3}"/>
    <cellStyle name="Input 14" xfId="8797" xr:uid="{00000000-0005-0000-0000-000064220000}"/>
    <cellStyle name="Input 14 2" xfId="28838" xr:uid="{7AD091D3-B0B3-400C-A9D8-F156E646D332}"/>
    <cellStyle name="Input 15" xfId="44961" xr:uid="{39C2B45E-8076-4623-9354-FBE771A10E0C}"/>
    <cellStyle name="Input 16" xfId="45077" xr:uid="{2F19B556-E66E-4C6C-9052-A38A93E514C4}"/>
    <cellStyle name="Input 17" xfId="45063" xr:uid="{67293783-6150-4FE2-A71B-485773044644}"/>
    <cellStyle name="Input 18" xfId="45078" xr:uid="{7EF1B6EE-B521-4123-AA8C-3F1FEFB35EA1}"/>
    <cellStyle name="Input 19" xfId="45062" xr:uid="{EE5557FF-2567-4D97-A628-259B83684825}"/>
    <cellStyle name="Input 2" xfId="292" xr:uid="{00000000-0005-0000-0000-000065220000}"/>
    <cellStyle name="Input 2 10" xfId="5068" xr:uid="{00000000-0005-0000-0000-000066220000}"/>
    <cellStyle name="Input 2 10 2" xfId="5069" xr:uid="{00000000-0005-0000-0000-000067220000}"/>
    <cellStyle name="Input 2 10 2 2" xfId="12859" xr:uid="{00000000-0005-0000-0000-000068220000}"/>
    <cellStyle name="Input 2 10 2 2 2" xfId="32842" xr:uid="{9E3947F0-86CB-4548-B506-D79A10DB6A67}"/>
    <cellStyle name="Input 2 10 2 3" xfId="8471" xr:uid="{00000000-0005-0000-0000-000069220000}"/>
    <cellStyle name="Input 2 10 2 3 2" xfId="28557" xr:uid="{82B26FC6-D2EC-47C1-B4C9-813B1F2EEDA6}"/>
    <cellStyle name="Input 2 10 2 4" xfId="17347" xr:uid="{00000000-0005-0000-0000-00006A220000}"/>
    <cellStyle name="Input 2 10 2 4 2" xfId="37236" xr:uid="{D28A4EBF-AE4D-412C-B9F1-382D8E4755D4}"/>
    <cellStyle name="Input 2 10 2 5" xfId="18726" xr:uid="{00000000-0005-0000-0000-00006B220000}"/>
    <cellStyle name="Input 2 10 2 5 2" xfId="38609" xr:uid="{5E37502B-CCD8-4B07-B7E6-F928CED16F73}"/>
    <cellStyle name="Input 2 10 2 6" xfId="23324" xr:uid="{00000000-0005-0000-0000-00006C220000}"/>
    <cellStyle name="Input 2 10 2 6 2" xfId="43188" xr:uid="{8BFC00EB-CFDE-4421-BBA8-3D08A4C788BD}"/>
    <cellStyle name="Input 2 10 2 7" xfId="24898" xr:uid="{00000000-0005-0000-0000-00006D220000}"/>
    <cellStyle name="Input 2 10 2 7 2" xfId="44757" xr:uid="{4DA53A16-1B12-44C8-8F2C-3E72D12E7F21}"/>
    <cellStyle name="Input 2 10 2 8" xfId="26739" xr:uid="{1D4B5575-DD47-4C90-B403-86C57DDBA3C2}"/>
    <cellStyle name="Input 2 10 3" xfId="12858" xr:uid="{00000000-0005-0000-0000-00006E220000}"/>
    <cellStyle name="Input 2 10 3 2" xfId="32841" xr:uid="{7A864A17-7A3C-4DD8-B959-0B8AC4C62F0B}"/>
    <cellStyle name="Input 2 10 4" xfId="18254" xr:uid="{00000000-0005-0000-0000-00006F220000}"/>
    <cellStyle name="Input 2 10 4 2" xfId="38138" xr:uid="{581EAB07-682C-4B6B-A5BB-DFF41DE31754}"/>
    <cellStyle name="Input 2 10 5" xfId="9664" xr:uid="{00000000-0005-0000-0000-000070220000}"/>
    <cellStyle name="Input 2 10 5 2" xfId="29690" xr:uid="{7781BAF4-76C3-42B1-B0C2-9D71910A3C69}"/>
    <cellStyle name="Input 2 10 6" xfId="15625" xr:uid="{00000000-0005-0000-0000-000071220000}"/>
    <cellStyle name="Input 2 10 6 2" xfId="35527" xr:uid="{4E87E668-C01C-46FB-A57F-BFA037118246}"/>
    <cellStyle name="Input 2 10 7" xfId="10549" xr:uid="{00000000-0005-0000-0000-000072220000}"/>
    <cellStyle name="Input 2 10 7 2" xfId="30561" xr:uid="{4946E7F7-C051-4001-B550-1B196893A3F4}"/>
    <cellStyle name="Input 2 10 8" xfId="22488" xr:uid="{00000000-0005-0000-0000-000073220000}"/>
    <cellStyle name="Input 2 10 8 2" xfId="42360" xr:uid="{78FA2874-7FBC-49B7-B536-50EF2E69B00C}"/>
    <cellStyle name="Input 2 10 9" xfId="26738" xr:uid="{0701EB33-B766-4CA1-ABFC-36332276B2B1}"/>
    <cellStyle name="Input 2 11" xfId="5070" xr:uid="{00000000-0005-0000-0000-000074220000}"/>
    <cellStyle name="Input 2 11 2" xfId="5071" xr:uid="{00000000-0005-0000-0000-000075220000}"/>
    <cellStyle name="Input 2 11 2 2" xfId="12861" xr:uid="{00000000-0005-0000-0000-000076220000}"/>
    <cellStyle name="Input 2 11 2 2 2" xfId="32844" xr:uid="{3C9F1939-F274-4E35-BA54-8267D2E78AB5}"/>
    <cellStyle name="Input 2 11 2 3" xfId="18253" xr:uid="{00000000-0005-0000-0000-000077220000}"/>
    <cellStyle name="Input 2 11 2 3 2" xfId="38137" xr:uid="{E672DDEA-FF5B-4377-8E4D-73C3849452E6}"/>
    <cellStyle name="Input 2 11 2 4" xfId="19442" xr:uid="{00000000-0005-0000-0000-000078220000}"/>
    <cellStyle name="Input 2 11 2 4 2" xfId="39320" xr:uid="{DEFAF1DD-9ED7-4570-BE15-B0F1D823C9B9}"/>
    <cellStyle name="Input 2 11 2 5" xfId="20265" xr:uid="{00000000-0005-0000-0000-000079220000}"/>
    <cellStyle name="Input 2 11 2 5 2" xfId="40141" xr:uid="{A0C1F679-1AA1-43CC-B35A-3FBFBBBD107D}"/>
    <cellStyle name="Input 2 11 2 6" xfId="18897" xr:uid="{00000000-0005-0000-0000-00007A220000}"/>
    <cellStyle name="Input 2 11 2 6 2" xfId="38780" xr:uid="{8BE27917-D853-4884-AFFA-0E92BA475C49}"/>
    <cellStyle name="Input 2 11 2 7" xfId="24691" xr:uid="{00000000-0005-0000-0000-00007B220000}"/>
    <cellStyle name="Input 2 11 2 7 2" xfId="44550" xr:uid="{AA74C29E-24CA-4CE6-BE4A-88C401444F96}"/>
    <cellStyle name="Input 2 11 2 8" xfId="26741" xr:uid="{C9DAE54B-DBE1-4DD2-BD7A-CC345B07C953}"/>
    <cellStyle name="Input 2 11 3" xfId="12860" xr:uid="{00000000-0005-0000-0000-00007C220000}"/>
    <cellStyle name="Input 2 11 3 2" xfId="32843" xr:uid="{66D271FC-466D-4332-935E-0675CB6D5C63}"/>
    <cellStyle name="Input 2 11 4" xfId="10482" xr:uid="{00000000-0005-0000-0000-00007D220000}"/>
    <cellStyle name="Input 2 11 4 2" xfId="30494" xr:uid="{E822E548-6189-41DB-AC30-6C5209B8CA31}"/>
    <cellStyle name="Input 2 11 5" xfId="15509" xr:uid="{00000000-0005-0000-0000-00007E220000}"/>
    <cellStyle name="Input 2 11 5 2" xfId="35412" xr:uid="{23116728-161E-49B1-88D0-5D0D14680FA3}"/>
    <cellStyle name="Input 2 11 6" xfId="17768" xr:uid="{00000000-0005-0000-0000-00007F220000}"/>
    <cellStyle name="Input 2 11 6 2" xfId="37653" xr:uid="{3B46EE44-B1AC-41A9-82C3-A3C3151C0F91}"/>
    <cellStyle name="Input 2 11 7" xfId="16584" xr:uid="{00000000-0005-0000-0000-000080220000}"/>
    <cellStyle name="Input 2 11 7 2" xfId="36477" xr:uid="{B999263A-5DB7-4A27-98C7-868CE2BA6D89}"/>
    <cellStyle name="Input 2 11 8" xfId="24456" xr:uid="{00000000-0005-0000-0000-000081220000}"/>
    <cellStyle name="Input 2 11 8 2" xfId="44316" xr:uid="{86AA8FFE-1948-45B0-81B6-A7EE695E27ED}"/>
    <cellStyle name="Input 2 11 9" xfId="26740" xr:uid="{EB132B18-B9A6-4F67-9512-32BA2E80827E}"/>
    <cellStyle name="Input 2 12" xfId="5072" xr:uid="{00000000-0005-0000-0000-000082220000}"/>
    <cellStyle name="Input 2 12 2" xfId="12862" xr:uid="{00000000-0005-0000-0000-000083220000}"/>
    <cellStyle name="Input 2 12 2 2" xfId="32845" xr:uid="{A09B0F2E-AF6A-4770-8303-B691251E3AD9}"/>
    <cellStyle name="Input 2 12 3" xfId="10483" xr:uid="{00000000-0005-0000-0000-000084220000}"/>
    <cellStyle name="Input 2 12 3 2" xfId="30495" xr:uid="{3F488D86-A990-42C0-BDCF-DFD74DDFE294}"/>
    <cellStyle name="Input 2 12 4" xfId="17102" xr:uid="{00000000-0005-0000-0000-000085220000}"/>
    <cellStyle name="Input 2 12 4 2" xfId="36993" xr:uid="{4C492E6D-1A4C-4444-B1D8-4D1F53ABB601}"/>
    <cellStyle name="Input 2 12 5" xfId="9779" xr:uid="{00000000-0005-0000-0000-000086220000}"/>
    <cellStyle name="Input 2 12 5 2" xfId="29805" xr:uid="{01D920DE-E3A0-485A-93E2-4225728B78CE}"/>
    <cellStyle name="Input 2 12 6" xfId="9195" xr:uid="{00000000-0005-0000-0000-000087220000}"/>
    <cellStyle name="Input 2 12 6 2" xfId="29225" xr:uid="{47AA9706-DDDC-4CDF-82F3-A83580373E8C}"/>
    <cellStyle name="Input 2 12 7" xfId="24457" xr:uid="{00000000-0005-0000-0000-000088220000}"/>
    <cellStyle name="Input 2 12 7 2" xfId="44317" xr:uid="{B5CCB5D2-2B4F-4EFB-8CE4-6176E59964F5}"/>
    <cellStyle name="Input 2 12 8" xfId="26742" xr:uid="{1126BC56-E333-467B-B66C-B183A35C27C9}"/>
    <cellStyle name="Input 2 13" xfId="8798" xr:uid="{00000000-0005-0000-0000-000089220000}"/>
    <cellStyle name="Input 2 13 2" xfId="28839" xr:uid="{69AD676D-29C1-45A2-8738-C7E0A8434643}"/>
    <cellStyle name="Input 2 2" xfId="293" xr:uid="{00000000-0005-0000-0000-00008A220000}"/>
    <cellStyle name="Input 2 2 10" xfId="8799" xr:uid="{00000000-0005-0000-0000-00008B220000}"/>
    <cellStyle name="Input 2 2 10 2" xfId="28840" xr:uid="{D2174A0F-4182-4EAD-9E54-5B029B920F31}"/>
    <cellStyle name="Input 2 2 2" xfId="2518" xr:uid="{00000000-0005-0000-0000-00008C220000}"/>
    <cellStyle name="Input 2 2 2 2" xfId="2673" xr:uid="{00000000-0005-0000-0000-00008D220000}"/>
    <cellStyle name="Input 2 2 2 2 2" xfId="5073" xr:uid="{00000000-0005-0000-0000-00008E220000}"/>
    <cellStyle name="Input 2 2 2 2 2 2" xfId="5074" xr:uid="{00000000-0005-0000-0000-00008F220000}"/>
    <cellStyle name="Input 2 2 2 2 2 2 2" xfId="12864" xr:uid="{00000000-0005-0000-0000-000090220000}"/>
    <cellStyle name="Input 2 2 2 2 2 2 2 2" xfId="32847" xr:uid="{2F10481E-6984-41AA-BFC7-49ABC80EF9ED}"/>
    <cellStyle name="Input 2 2 2 2 2 2 3" xfId="10485" xr:uid="{00000000-0005-0000-0000-000091220000}"/>
    <cellStyle name="Input 2 2 2 2 2 2 3 2" xfId="30497" xr:uid="{184C1690-E176-4B6D-B4A1-18EEA6CF1A54}"/>
    <cellStyle name="Input 2 2 2 2 2 2 4" xfId="16393" xr:uid="{00000000-0005-0000-0000-000092220000}"/>
    <cellStyle name="Input 2 2 2 2 2 2 4 2" xfId="36286" xr:uid="{AA002D22-03B9-4800-85BB-90E08269C690}"/>
    <cellStyle name="Input 2 2 2 2 2 2 5" xfId="15730" xr:uid="{00000000-0005-0000-0000-000093220000}"/>
    <cellStyle name="Input 2 2 2 2 2 2 5 2" xfId="35628" xr:uid="{7EDC46F0-0979-43EF-8A99-CFFCE858F83C}"/>
    <cellStyle name="Input 2 2 2 2 2 2 6" xfId="21726" xr:uid="{00000000-0005-0000-0000-000094220000}"/>
    <cellStyle name="Input 2 2 2 2 2 2 6 2" xfId="41601" xr:uid="{14E178EF-FF89-4027-AA5D-D71106DE67E6}"/>
    <cellStyle name="Input 2 2 2 2 2 2 7" xfId="24900" xr:uid="{00000000-0005-0000-0000-000095220000}"/>
    <cellStyle name="Input 2 2 2 2 2 2 7 2" xfId="44759" xr:uid="{D63B620E-DAE3-458B-8A06-87120FF9A94B}"/>
    <cellStyle name="Input 2 2 2 2 2 2 8" xfId="26744" xr:uid="{F07529F2-D469-4430-9432-1B34FAEBD9DF}"/>
    <cellStyle name="Input 2 2 2 2 2 3" xfId="12863" xr:uid="{00000000-0005-0000-0000-000096220000}"/>
    <cellStyle name="Input 2 2 2 2 2 3 2" xfId="32846" xr:uid="{B6A8D56F-252A-4903-B0C1-C513FA909330}"/>
    <cellStyle name="Input 2 2 2 2 2 4" xfId="10484" xr:uid="{00000000-0005-0000-0000-000097220000}"/>
    <cellStyle name="Input 2 2 2 2 2 4 2" xfId="30496" xr:uid="{26978466-9E9B-496F-9CF5-0162451713CC}"/>
    <cellStyle name="Input 2 2 2 2 2 5" xfId="10992" xr:uid="{00000000-0005-0000-0000-000098220000}"/>
    <cellStyle name="Input 2 2 2 2 2 5 2" xfId="30988" xr:uid="{9C824F29-492A-4D06-B77D-81C5B474A690}"/>
    <cellStyle name="Input 2 2 2 2 2 6" xfId="18721" xr:uid="{00000000-0005-0000-0000-000099220000}"/>
    <cellStyle name="Input 2 2 2 2 2 6 2" xfId="38604" xr:uid="{ED53576B-B0C0-4677-A755-53F88F4CBB46}"/>
    <cellStyle name="Input 2 2 2 2 2 7" xfId="21725" xr:uid="{00000000-0005-0000-0000-00009A220000}"/>
    <cellStyle name="Input 2 2 2 2 2 7 2" xfId="41600" xr:uid="{6B4763BF-49BB-4354-A522-B99EF0C0DC7F}"/>
    <cellStyle name="Input 2 2 2 2 2 8" xfId="24899" xr:uid="{00000000-0005-0000-0000-00009B220000}"/>
    <cellStyle name="Input 2 2 2 2 2 8 2" xfId="44758" xr:uid="{B0C29B0A-7BA9-4B02-AC4D-943EBFC95E84}"/>
    <cellStyle name="Input 2 2 2 2 2 9" xfId="26743" xr:uid="{773552C0-0821-4B6C-82F3-37D202663758}"/>
    <cellStyle name="Input 2 2 2 2 3" xfId="5075" xr:uid="{00000000-0005-0000-0000-00009C220000}"/>
    <cellStyle name="Input 2 2 2 2 3 2" xfId="5076" xr:uid="{00000000-0005-0000-0000-00009D220000}"/>
    <cellStyle name="Input 2 2 2 2 3 2 2" xfId="12866" xr:uid="{00000000-0005-0000-0000-00009E220000}"/>
    <cellStyle name="Input 2 2 2 2 3 2 2 2" xfId="32849" xr:uid="{76CEE61C-30A9-41A8-80CE-D01E1559FD5B}"/>
    <cellStyle name="Input 2 2 2 2 3 2 3" xfId="16251" xr:uid="{00000000-0005-0000-0000-00009F220000}"/>
    <cellStyle name="Input 2 2 2 2 3 2 3 2" xfId="36144" xr:uid="{7160C83E-E438-4B2D-82A8-8E5446DCF36A}"/>
    <cellStyle name="Input 2 2 2 2 3 2 4" xfId="19852" xr:uid="{00000000-0005-0000-0000-0000A0220000}"/>
    <cellStyle name="Input 2 2 2 2 3 2 4 2" xfId="39729" xr:uid="{08CAB45A-34DB-4492-9DDC-6FC597AC6993}"/>
    <cellStyle name="Input 2 2 2 2 3 2 5" xfId="17528" xr:uid="{00000000-0005-0000-0000-0000A1220000}"/>
    <cellStyle name="Input 2 2 2 2 3 2 5 2" xfId="37413" xr:uid="{0F0426EF-4CA6-4F9E-9C1F-1A3848A3A6ED}"/>
    <cellStyle name="Input 2 2 2 2 3 2 6" xfId="21728" xr:uid="{00000000-0005-0000-0000-0000A2220000}"/>
    <cellStyle name="Input 2 2 2 2 3 2 6 2" xfId="41603" xr:uid="{9151699E-9FB9-458F-91E5-0EB178D9E543}"/>
    <cellStyle name="Input 2 2 2 2 3 2 7" xfId="22763" xr:uid="{00000000-0005-0000-0000-0000A3220000}"/>
    <cellStyle name="Input 2 2 2 2 3 2 7 2" xfId="42634" xr:uid="{1C37C41D-34DD-42AF-A7BB-179156D1E6A9}"/>
    <cellStyle name="Input 2 2 2 2 3 2 8" xfId="26746" xr:uid="{4F9AB4EE-E2F1-4432-BB02-9A7E9F3F66F8}"/>
    <cellStyle name="Input 2 2 2 2 3 3" xfId="12865" xr:uid="{00000000-0005-0000-0000-0000A4220000}"/>
    <cellStyle name="Input 2 2 2 2 3 3 2" xfId="32848" xr:uid="{03C229FC-D51C-4998-B851-190B31FB1FFD}"/>
    <cellStyle name="Input 2 2 2 2 3 4" xfId="16252" xr:uid="{00000000-0005-0000-0000-0000A5220000}"/>
    <cellStyle name="Input 2 2 2 2 3 4 2" xfId="36145" xr:uid="{2850661D-57BB-455C-B9FD-0F63FB1F8310}"/>
    <cellStyle name="Input 2 2 2 2 3 5" xfId="8857" xr:uid="{00000000-0005-0000-0000-0000A6220000}"/>
    <cellStyle name="Input 2 2 2 2 3 5 2" xfId="28892" xr:uid="{1EDFCC44-ACD1-4B5F-B75B-55E7B721FA59}"/>
    <cellStyle name="Input 2 2 2 2 3 6" xfId="16761" xr:uid="{00000000-0005-0000-0000-0000A7220000}"/>
    <cellStyle name="Input 2 2 2 2 3 6 2" xfId="36652" xr:uid="{238730FB-81AC-4C75-90D2-258CDED19A2F}"/>
    <cellStyle name="Input 2 2 2 2 3 7" xfId="21727" xr:uid="{00000000-0005-0000-0000-0000A8220000}"/>
    <cellStyle name="Input 2 2 2 2 3 7 2" xfId="41602" xr:uid="{0382C18C-58BC-4379-928C-FD31709868C6}"/>
    <cellStyle name="Input 2 2 2 2 3 8" xfId="17773" xr:uid="{00000000-0005-0000-0000-0000A9220000}"/>
    <cellStyle name="Input 2 2 2 2 3 8 2" xfId="37658" xr:uid="{E24817E6-6F0A-4930-A5A4-0410E15D0523}"/>
    <cellStyle name="Input 2 2 2 2 3 9" xfId="26745" xr:uid="{6C4BD6E8-8CC2-4AB8-95BC-F94CF48E1668}"/>
    <cellStyle name="Input 2 2 2 2 4" xfId="5077" xr:uid="{00000000-0005-0000-0000-0000AA220000}"/>
    <cellStyle name="Input 2 2 2 2 4 2" xfId="5078" xr:uid="{00000000-0005-0000-0000-0000AB220000}"/>
    <cellStyle name="Input 2 2 2 2 4 2 2" xfId="12868" xr:uid="{00000000-0005-0000-0000-0000AC220000}"/>
    <cellStyle name="Input 2 2 2 2 4 2 2 2" xfId="32851" xr:uid="{24B8BA64-AFD8-452E-A7F6-86F009DB30DF}"/>
    <cellStyle name="Input 2 2 2 2 4 2 3" xfId="16249" xr:uid="{00000000-0005-0000-0000-0000AD220000}"/>
    <cellStyle name="Input 2 2 2 2 4 2 3 2" xfId="36142" xr:uid="{DB9C9788-5A0F-448C-8D9B-D9B899E13E4C}"/>
    <cellStyle name="Input 2 2 2 2 4 2 4" xfId="19858" xr:uid="{00000000-0005-0000-0000-0000AE220000}"/>
    <cellStyle name="Input 2 2 2 2 4 2 4 2" xfId="39735" xr:uid="{DA13C9AD-3640-4A9B-B7F1-215687D99636}"/>
    <cellStyle name="Input 2 2 2 2 4 2 5" xfId="20304" xr:uid="{00000000-0005-0000-0000-0000AF220000}"/>
    <cellStyle name="Input 2 2 2 2 4 2 5 2" xfId="40179" xr:uid="{5F30AFA2-BDCC-40F3-8A28-0F337148D17F}"/>
    <cellStyle name="Input 2 2 2 2 4 2 6" xfId="21730" xr:uid="{00000000-0005-0000-0000-0000B0220000}"/>
    <cellStyle name="Input 2 2 2 2 4 2 6 2" xfId="41605" xr:uid="{A3BE66EA-3B17-4E45-AD5A-9B370E6627DA}"/>
    <cellStyle name="Input 2 2 2 2 4 2 7" xfId="24960" xr:uid="{00000000-0005-0000-0000-0000B1220000}"/>
    <cellStyle name="Input 2 2 2 2 4 2 7 2" xfId="44818" xr:uid="{14E4DACA-5248-4E2D-ADE6-512CC1335EFD}"/>
    <cellStyle name="Input 2 2 2 2 4 2 8" xfId="26748" xr:uid="{CC5C9907-A6BA-47BF-92DD-540988CBCDF2}"/>
    <cellStyle name="Input 2 2 2 2 4 3" xfId="12867" xr:uid="{00000000-0005-0000-0000-0000B2220000}"/>
    <cellStyle name="Input 2 2 2 2 4 3 2" xfId="32850" xr:uid="{33E8AF2B-D9D5-4562-847B-153BD617D9A4}"/>
    <cellStyle name="Input 2 2 2 2 4 4" xfId="16250" xr:uid="{00000000-0005-0000-0000-0000B3220000}"/>
    <cellStyle name="Input 2 2 2 2 4 4 2" xfId="36143" xr:uid="{ED069063-465D-4987-8D29-0C64759F163B}"/>
    <cellStyle name="Input 2 2 2 2 4 5" xfId="19856" xr:uid="{00000000-0005-0000-0000-0000B4220000}"/>
    <cellStyle name="Input 2 2 2 2 4 5 2" xfId="39733" xr:uid="{8A873A30-1CC9-4D81-B58F-432365A71DBA}"/>
    <cellStyle name="Input 2 2 2 2 4 6" xfId="17530" xr:uid="{00000000-0005-0000-0000-0000B5220000}"/>
    <cellStyle name="Input 2 2 2 2 4 6 2" xfId="37415" xr:uid="{532EB258-E14F-4AB2-84FD-F5436464F04D}"/>
    <cellStyle name="Input 2 2 2 2 4 7" xfId="21729" xr:uid="{00000000-0005-0000-0000-0000B6220000}"/>
    <cellStyle name="Input 2 2 2 2 4 7 2" xfId="41604" xr:uid="{49B2C890-EA6B-4353-A004-FC4EEBC31369}"/>
    <cellStyle name="Input 2 2 2 2 4 8" xfId="24939" xr:uid="{00000000-0005-0000-0000-0000B7220000}"/>
    <cellStyle name="Input 2 2 2 2 4 8 2" xfId="44797" xr:uid="{EADE6644-7E44-4C13-B923-F7CC4BC15834}"/>
    <cellStyle name="Input 2 2 2 2 4 9" xfId="26747" xr:uid="{1BF2EA26-B328-4063-9925-3417E75061C7}"/>
    <cellStyle name="Input 2 2 2 2 5" xfId="5079" xr:uid="{00000000-0005-0000-0000-0000B8220000}"/>
    <cellStyle name="Input 2 2 2 2 5 2" xfId="12869" xr:uid="{00000000-0005-0000-0000-0000B9220000}"/>
    <cellStyle name="Input 2 2 2 2 5 2 2" xfId="32852" xr:uid="{7981AE81-CE4D-4D2D-9DA5-1F5FC451A4DC}"/>
    <cellStyle name="Input 2 2 2 2 5 3" xfId="16248" xr:uid="{00000000-0005-0000-0000-0000BA220000}"/>
    <cellStyle name="Input 2 2 2 2 5 3 2" xfId="36141" xr:uid="{33D452A1-7696-4856-AF6B-902E7026D3C2}"/>
    <cellStyle name="Input 2 2 2 2 5 4" xfId="16018" xr:uid="{00000000-0005-0000-0000-0000BB220000}"/>
    <cellStyle name="Input 2 2 2 2 5 4 2" xfId="35913" xr:uid="{827BC4E3-C892-447B-BF7B-1F1ABB498A1B}"/>
    <cellStyle name="Input 2 2 2 2 5 5" xfId="17238" xr:uid="{00000000-0005-0000-0000-0000BC220000}"/>
    <cellStyle name="Input 2 2 2 2 5 5 2" xfId="37129" xr:uid="{B9199100-B93A-418C-8B85-DFF95815865D}"/>
    <cellStyle name="Input 2 2 2 2 5 6" xfId="21731" xr:uid="{00000000-0005-0000-0000-0000BD220000}"/>
    <cellStyle name="Input 2 2 2 2 5 6 2" xfId="41606" xr:uid="{733F0E03-6BCB-449F-9F68-16667CDC975F}"/>
    <cellStyle name="Input 2 2 2 2 5 7" xfId="24938" xr:uid="{00000000-0005-0000-0000-0000BE220000}"/>
    <cellStyle name="Input 2 2 2 2 5 7 2" xfId="44796" xr:uid="{159D792C-829C-44A0-B975-E650A98A1336}"/>
    <cellStyle name="Input 2 2 2 2 5 8" xfId="26749" xr:uid="{91ACFB30-FF31-455F-BB20-2C26ED255D26}"/>
    <cellStyle name="Input 2 2 2 2 6" xfId="10943" xr:uid="{00000000-0005-0000-0000-0000BF220000}"/>
    <cellStyle name="Input 2 2 2 2 6 2" xfId="30940" xr:uid="{8BF5CB0F-3BF0-47B7-B056-86B15A845736}"/>
    <cellStyle name="Input 2 2 2 2 7" xfId="3695" xr:uid="{00000000-0005-0000-0000-0000C0220000}"/>
    <cellStyle name="Input 2 2 2 3" xfId="5080" xr:uid="{00000000-0005-0000-0000-0000C1220000}"/>
    <cellStyle name="Input 2 2 2 3 2" xfId="5081" xr:uid="{00000000-0005-0000-0000-0000C2220000}"/>
    <cellStyle name="Input 2 2 2 3 2 2" xfId="12871" xr:uid="{00000000-0005-0000-0000-0000C3220000}"/>
    <cellStyle name="Input 2 2 2 3 2 2 2" xfId="32854" xr:uid="{A88A393C-B795-4475-905A-9C0F8F894BC3}"/>
    <cellStyle name="Input 2 2 2 3 2 3" xfId="16246" xr:uid="{00000000-0005-0000-0000-0000C4220000}"/>
    <cellStyle name="Input 2 2 2 3 2 3 2" xfId="36139" xr:uid="{37E71F50-5572-4458-8879-0896E02C7931}"/>
    <cellStyle name="Input 2 2 2 3 2 4" xfId="11202" xr:uid="{00000000-0005-0000-0000-0000C5220000}"/>
    <cellStyle name="Input 2 2 2 3 2 4 2" xfId="31198" xr:uid="{8147D1A0-D601-4EC9-B89C-039E4A14EACB}"/>
    <cellStyle name="Input 2 2 2 3 2 5" xfId="18565" xr:uid="{00000000-0005-0000-0000-0000C6220000}"/>
    <cellStyle name="Input 2 2 2 3 2 5 2" xfId="38448" xr:uid="{3D0B19F8-3817-410D-9BE6-CF42B347F378}"/>
    <cellStyle name="Input 2 2 2 3 2 6" xfId="21733" xr:uid="{00000000-0005-0000-0000-0000C7220000}"/>
    <cellStyle name="Input 2 2 2 3 2 6 2" xfId="41608" xr:uid="{8D45AAD5-5522-450D-8468-52CA148AF882}"/>
    <cellStyle name="Input 2 2 2 3 2 7" xfId="24958" xr:uid="{00000000-0005-0000-0000-0000C8220000}"/>
    <cellStyle name="Input 2 2 2 3 2 7 2" xfId="44816" xr:uid="{2D4DCEDF-D74A-448A-B2C1-1584C5E2201D}"/>
    <cellStyle name="Input 2 2 2 3 2 8" xfId="26751" xr:uid="{D16FA76D-32BB-422A-B442-BD246FB8257B}"/>
    <cellStyle name="Input 2 2 2 3 3" xfId="12870" xr:uid="{00000000-0005-0000-0000-0000C9220000}"/>
    <cellStyle name="Input 2 2 2 3 3 2" xfId="32853" xr:uid="{2D5B5B7B-60BE-4EA7-93E8-A07C0214B638}"/>
    <cellStyle name="Input 2 2 2 3 4" xfId="16247" xr:uid="{00000000-0005-0000-0000-0000CA220000}"/>
    <cellStyle name="Input 2 2 2 3 4 2" xfId="36140" xr:uid="{516DBC03-CAE5-429F-BB42-47D132798FCF}"/>
    <cellStyle name="Input 2 2 2 3 5" xfId="19996" xr:uid="{00000000-0005-0000-0000-0000CB220000}"/>
    <cellStyle name="Input 2 2 2 3 5 2" xfId="39872" xr:uid="{F153CE84-61F7-45A8-B8B5-125C1FF92EE0}"/>
    <cellStyle name="Input 2 2 2 3 6" xfId="16775" xr:uid="{00000000-0005-0000-0000-0000CC220000}"/>
    <cellStyle name="Input 2 2 2 3 6 2" xfId="36666" xr:uid="{8AF7B8E3-31F5-47D3-98BA-171BB25165FB}"/>
    <cellStyle name="Input 2 2 2 3 7" xfId="21732" xr:uid="{00000000-0005-0000-0000-0000CD220000}"/>
    <cellStyle name="Input 2 2 2 3 7 2" xfId="41607" xr:uid="{D56FE37F-9610-4918-8BD0-30BA8610A143}"/>
    <cellStyle name="Input 2 2 2 3 8" xfId="24963" xr:uid="{00000000-0005-0000-0000-0000CE220000}"/>
    <cellStyle name="Input 2 2 2 3 8 2" xfId="44821" xr:uid="{1F1B956B-4AD0-4804-8246-EE15A5DD1641}"/>
    <cellStyle name="Input 2 2 2 3 9" xfId="26750" xr:uid="{FD1F1921-D143-4093-84C5-3DA4A1E9C83B}"/>
    <cellStyle name="Input 2 2 2 4" xfId="5082" xr:uid="{00000000-0005-0000-0000-0000CF220000}"/>
    <cellStyle name="Input 2 2 2 4 2" xfId="5083" xr:uid="{00000000-0005-0000-0000-0000D0220000}"/>
    <cellStyle name="Input 2 2 2 4 2 2" xfId="12873" xr:uid="{00000000-0005-0000-0000-0000D1220000}"/>
    <cellStyle name="Input 2 2 2 4 2 2 2" xfId="32856" xr:uid="{40B2A890-1A96-4C59-93CA-A65250935CCE}"/>
    <cellStyle name="Input 2 2 2 4 2 3" xfId="16244" xr:uid="{00000000-0005-0000-0000-0000D2220000}"/>
    <cellStyle name="Input 2 2 2 4 2 3 2" xfId="36137" xr:uid="{54B7250E-9244-4EDB-92DC-EF4E635326CB}"/>
    <cellStyle name="Input 2 2 2 4 2 4" xfId="18905" xr:uid="{00000000-0005-0000-0000-0000D3220000}"/>
    <cellStyle name="Input 2 2 2 4 2 4 2" xfId="38788" xr:uid="{55DA4594-C1F9-4BBC-A057-68E851A89645}"/>
    <cellStyle name="Input 2 2 2 4 2 5" xfId="19048" xr:uid="{00000000-0005-0000-0000-0000D4220000}"/>
    <cellStyle name="Input 2 2 2 4 2 5 2" xfId="38930" xr:uid="{B9641D82-E0DD-4A67-898D-D14616EFFD24}"/>
    <cellStyle name="Input 2 2 2 4 2 6" xfId="21735" xr:uid="{00000000-0005-0000-0000-0000D5220000}"/>
    <cellStyle name="Input 2 2 2 4 2 6 2" xfId="41610" xr:uid="{3EDCEB28-3BC4-4D21-BA75-7BCB547F374B}"/>
    <cellStyle name="Input 2 2 2 4 2 7" xfId="24969" xr:uid="{00000000-0005-0000-0000-0000D6220000}"/>
    <cellStyle name="Input 2 2 2 4 2 7 2" xfId="44827" xr:uid="{5DE4BC10-646F-46C9-8C1C-E831B86E2301}"/>
    <cellStyle name="Input 2 2 2 4 2 8" xfId="26753" xr:uid="{4B7E4903-4743-4328-B99B-AF2F294F9D23}"/>
    <cellStyle name="Input 2 2 2 4 3" xfId="12872" xr:uid="{00000000-0005-0000-0000-0000D7220000}"/>
    <cellStyle name="Input 2 2 2 4 3 2" xfId="32855" xr:uid="{C1003562-460F-4B58-83C5-4BC35CE87C1E}"/>
    <cellStyle name="Input 2 2 2 4 4" xfId="16245" xr:uid="{00000000-0005-0000-0000-0000D8220000}"/>
    <cellStyle name="Input 2 2 2 4 4 2" xfId="36138" xr:uid="{EB12A289-938B-4C6E-B72D-C8F0BD374320}"/>
    <cellStyle name="Input 2 2 2 4 5" xfId="18019" xr:uid="{00000000-0005-0000-0000-0000D9220000}"/>
    <cellStyle name="Input 2 2 2 4 5 2" xfId="37904" xr:uid="{950B3D95-4577-4D16-A061-A3FA7B48A7F6}"/>
    <cellStyle name="Input 2 2 2 4 6" xfId="20307" xr:uid="{00000000-0005-0000-0000-0000DA220000}"/>
    <cellStyle name="Input 2 2 2 4 6 2" xfId="40182" xr:uid="{742E3A9D-ECF5-4F8B-8A1A-D137ED143852}"/>
    <cellStyle name="Input 2 2 2 4 7" xfId="21734" xr:uid="{00000000-0005-0000-0000-0000DB220000}"/>
    <cellStyle name="Input 2 2 2 4 7 2" xfId="41609" xr:uid="{93300E17-533F-498A-BB9D-1D1CFC5B1CD5}"/>
    <cellStyle name="Input 2 2 2 4 8" xfId="24966" xr:uid="{00000000-0005-0000-0000-0000DC220000}"/>
    <cellStyle name="Input 2 2 2 4 8 2" xfId="44824" xr:uid="{D1AA8A42-4C47-4178-BA76-ECD36F41021A}"/>
    <cellStyle name="Input 2 2 2 4 9" xfId="26752" xr:uid="{2400587B-F53F-40F6-91E1-DDD5C99E33AE}"/>
    <cellStyle name="Input 2 2 2 5" xfId="5084" xr:uid="{00000000-0005-0000-0000-0000DD220000}"/>
    <cellStyle name="Input 2 2 2 5 2" xfId="5085" xr:uid="{00000000-0005-0000-0000-0000DE220000}"/>
    <cellStyle name="Input 2 2 2 5 2 2" xfId="12875" xr:uid="{00000000-0005-0000-0000-0000DF220000}"/>
    <cellStyle name="Input 2 2 2 5 2 2 2" xfId="32858" xr:uid="{BF08DB5B-663F-48EC-9381-9BF1D01CB2E8}"/>
    <cellStyle name="Input 2 2 2 5 2 3" xfId="16242" xr:uid="{00000000-0005-0000-0000-0000E0220000}"/>
    <cellStyle name="Input 2 2 2 5 2 3 2" xfId="36135" xr:uid="{95E9E2AB-6583-4B5C-BDE8-B6F517E75018}"/>
    <cellStyle name="Input 2 2 2 5 2 4" xfId="20235" xr:uid="{00000000-0005-0000-0000-0000E1220000}"/>
    <cellStyle name="Input 2 2 2 5 2 4 2" xfId="40111" xr:uid="{BF067771-5C7F-4C65-A7D4-61BC40EB56AC}"/>
    <cellStyle name="Input 2 2 2 5 2 5" xfId="18609" xr:uid="{00000000-0005-0000-0000-0000E2220000}"/>
    <cellStyle name="Input 2 2 2 5 2 5 2" xfId="38492" xr:uid="{515BC06F-95D3-423D-AE18-8DC9FD040081}"/>
    <cellStyle name="Input 2 2 2 5 2 6" xfId="21737" xr:uid="{00000000-0005-0000-0000-0000E3220000}"/>
    <cellStyle name="Input 2 2 2 5 2 6 2" xfId="41612" xr:uid="{C6459D3C-00D2-4FC3-8E97-312DDD10195B}"/>
    <cellStyle name="Input 2 2 2 5 2 7" xfId="24974" xr:uid="{00000000-0005-0000-0000-0000E4220000}"/>
    <cellStyle name="Input 2 2 2 5 2 7 2" xfId="44832" xr:uid="{940B96B0-3A52-4D24-B1ED-17F64AB43324}"/>
    <cellStyle name="Input 2 2 2 5 2 8" xfId="26755" xr:uid="{DC60CD78-73FF-4C11-A424-2EEF08CF7DC9}"/>
    <cellStyle name="Input 2 2 2 5 3" xfId="12874" xr:uid="{00000000-0005-0000-0000-0000E5220000}"/>
    <cellStyle name="Input 2 2 2 5 3 2" xfId="32857" xr:uid="{B4E6D5EE-88B4-4900-9C4C-7B6DB434A6A7}"/>
    <cellStyle name="Input 2 2 2 5 4" xfId="16243" xr:uid="{00000000-0005-0000-0000-0000E6220000}"/>
    <cellStyle name="Input 2 2 2 5 4 2" xfId="36136" xr:uid="{922739B9-89F4-4A70-8CA6-E67D171884E3}"/>
    <cellStyle name="Input 2 2 2 5 5" xfId="19326" xr:uid="{00000000-0005-0000-0000-0000E7220000}"/>
    <cellStyle name="Input 2 2 2 5 5 2" xfId="39204" xr:uid="{6B18D9AE-3CBC-41D6-AD34-718E7FC0DFEB}"/>
    <cellStyle name="Input 2 2 2 5 6" xfId="17755" xr:uid="{00000000-0005-0000-0000-0000E8220000}"/>
    <cellStyle name="Input 2 2 2 5 6 2" xfId="37640" xr:uid="{6B0F44E6-17DB-4952-849C-5ECBE2C978DC}"/>
    <cellStyle name="Input 2 2 2 5 7" xfId="21736" xr:uid="{00000000-0005-0000-0000-0000E9220000}"/>
    <cellStyle name="Input 2 2 2 5 7 2" xfId="41611" xr:uid="{152C3339-06BF-4E45-8FE9-22B8404BBAEA}"/>
    <cellStyle name="Input 2 2 2 5 8" xfId="24971" xr:uid="{00000000-0005-0000-0000-0000EA220000}"/>
    <cellStyle name="Input 2 2 2 5 8 2" xfId="44829" xr:uid="{57719812-8275-4D8E-822E-EA889D2A61FE}"/>
    <cellStyle name="Input 2 2 2 5 9" xfId="26754" xr:uid="{7A1D8A1C-499A-4D59-9E13-0F7ABC9F338D}"/>
    <cellStyle name="Input 2 2 2 6" xfId="5086" xr:uid="{00000000-0005-0000-0000-0000EB220000}"/>
    <cellStyle name="Input 2 2 2 6 2" xfId="12876" xr:uid="{00000000-0005-0000-0000-0000EC220000}"/>
    <cellStyle name="Input 2 2 2 6 2 2" xfId="32859" xr:uid="{DB6274F3-5884-4666-A992-E7AE88B6664B}"/>
    <cellStyle name="Input 2 2 2 6 3" xfId="16241" xr:uid="{00000000-0005-0000-0000-0000ED220000}"/>
    <cellStyle name="Input 2 2 2 6 3 2" xfId="36134" xr:uid="{90FFE6EF-C35B-47FC-8423-E0D47B620437}"/>
    <cellStyle name="Input 2 2 2 6 4" xfId="12262" xr:uid="{00000000-0005-0000-0000-0000EE220000}"/>
    <cellStyle name="Input 2 2 2 6 4 2" xfId="32251" xr:uid="{3548F759-6037-4EC6-B03F-CA112CA2A338}"/>
    <cellStyle name="Input 2 2 2 6 5" xfId="19116" xr:uid="{00000000-0005-0000-0000-0000EF220000}"/>
    <cellStyle name="Input 2 2 2 6 5 2" xfId="38995" xr:uid="{85E457ED-24A8-4B0E-93A0-CF1348484FC4}"/>
    <cellStyle name="Input 2 2 2 6 6" xfId="21738" xr:uid="{00000000-0005-0000-0000-0000F0220000}"/>
    <cellStyle name="Input 2 2 2 6 6 2" xfId="41613" xr:uid="{F7BC5D23-204E-4D87-83EF-0202E67CD9A5}"/>
    <cellStyle name="Input 2 2 2 6 7" xfId="24972" xr:uid="{00000000-0005-0000-0000-0000F1220000}"/>
    <cellStyle name="Input 2 2 2 6 7 2" xfId="44830" xr:uid="{65E7B7EB-EDCF-4624-B79F-9323B0B46C49}"/>
    <cellStyle name="Input 2 2 2 6 8" xfId="26756" xr:uid="{E5221F64-6F7A-461A-AD33-E61B726297A8}"/>
    <cellStyle name="Input 2 2 2 7" xfId="10790" xr:uid="{00000000-0005-0000-0000-0000F2220000}"/>
    <cellStyle name="Input 2 2 2 7 2" xfId="30790" xr:uid="{8ACECD98-E43C-4DA4-8094-6897D4BECAFD}"/>
    <cellStyle name="Input 2 2 3" xfId="2544" xr:uid="{00000000-0005-0000-0000-0000F3220000}"/>
    <cellStyle name="Input 2 2 3 2" xfId="2674" xr:uid="{00000000-0005-0000-0000-0000F4220000}"/>
    <cellStyle name="Input 2 2 3 2 2" xfId="5087" xr:uid="{00000000-0005-0000-0000-0000F5220000}"/>
    <cellStyle name="Input 2 2 3 2 2 2" xfId="5088" xr:uid="{00000000-0005-0000-0000-0000F6220000}"/>
    <cellStyle name="Input 2 2 3 2 2 2 2" xfId="12878" xr:uid="{00000000-0005-0000-0000-0000F7220000}"/>
    <cellStyle name="Input 2 2 3 2 2 2 2 2" xfId="32861" xr:uid="{BB25695F-EC55-41C5-B311-2C8389197D19}"/>
    <cellStyle name="Input 2 2 3 2 2 2 3" xfId="16239" xr:uid="{00000000-0005-0000-0000-0000F8220000}"/>
    <cellStyle name="Input 2 2 3 2 2 2 3 2" xfId="36132" xr:uid="{E5D9C28D-6BB5-48CB-83F1-826F7FCA9AB4}"/>
    <cellStyle name="Input 2 2 3 2 2 2 4" xfId="10247" xr:uid="{00000000-0005-0000-0000-0000F9220000}"/>
    <cellStyle name="Input 2 2 3 2 2 2 4 2" xfId="30260" xr:uid="{9219287A-5220-4228-BF20-DB08DECCD498}"/>
    <cellStyle name="Input 2 2 3 2 2 2 5" xfId="17358" xr:uid="{00000000-0005-0000-0000-0000FA220000}"/>
    <cellStyle name="Input 2 2 3 2 2 2 5 2" xfId="37247" xr:uid="{67D4E17F-3ECD-4A86-8F1E-E52289DC21B5}"/>
    <cellStyle name="Input 2 2 3 2 2 2 6" xfId="19153" xr:uid="{00000000-0005-0000-0000-0000FB220000}"/>
    <cellStyle name="Input 2 2 3 2 2 2 6 2" xfId="39032" xr:uid="{4E98D668-865A-4DF5-8CC3-FEAF555474E7}"/>
    <cellStyle name="Input 2 2 3 2 2 2 7" xfId="22764" xr:uid="{00000000-0005-0000-0000-0000FC220000}"/>
    <cellStyle name="Input 2 2 3 2 2 2 7 2" xfId="42635" xr:uid="{BF778829-52EF-45D3-BCD0-A8DAD7E18BD4}"/>
    <cellStyle name="Input 2 2 3 2 2 2 8" xfId="26758" xr:uid="{84E38529-0868-462B-ABFD-FFBC0F39A31A}"/>
    <cellStyle name="Input 2 2 3 2 2 3" xfId="12877" xr:uid="{00000000-0005-0000-0000-0000FD220000}"/>
    <cellStyle name="Input 2 2 3 2 2 3 2" xfId="32860" xr:uid="{86F6FA96-53D7-4315-824D-CCF604DE5069}"/>
    <cellStyle name="Input 2 2 3 2 2 4" xfId="16240" xr:uid="{00000000-0005-0000-0000-0000FE220000}"/>
    <cellStyle name="Input 2 2 3 2 2 4 2" xfId="36133" xr:uid="{4F7853E6-B417-4C0F-9497-3C34F8EBFBC9}"/>
    <cellStyle name="Input 2 2 3 2 2 5" xfId="11114" xr:uid="{00000000-0005-0000-0000-0000FF220000}"/>
    <cellStyle name="Input 2 2 3 2 2 5 2" xfId="31110" xr:uid="{5F36D362-5ECC-4746-8017-3399C3AD3CB4}"/>
    <cellStyle name="Input 2 2 3 2 2 6" xfId="19012" xr:uid="{00000000-0005-0000-0000-000000230000}"/>
    <cellStyle name="Input 2 2 3 2 2 6 2" xfId="38895" xr:uid="{2261C32F-9670-4BC8-BE19-0A1DD65FEED0}"/>
    <cellStyle name="Input 2 2 3 2 2 7" xfId="18123" xr:uid="{00000000-0005-0000-0000-000001230000}"/>
    <cellStyle name="Input 2 2 3 2 2 7 2" xfId="38007" xr:uid="{6F394AA7-A3F5-47F0-A87E-BF7C0EEC926B}"/>
    <cellStyle name="Input 2 2 3 2 2 8" xfId="22481" xr:uid="{00000000-0005-0000-0000-000002230000}"/>
    <cellStyle name="Input 2 2 3 2 2 8 2" xfId="42353" xr:uid="{6FED7F6D-098C-4BF4-ADA0-50A78F5C4DFB}"/>
    <cellStyle name="Input 2 2 3 2 2 9" xfId="26757" xr:uid="{7F6432D9-E765-4095-8D6E-2A73E169C1AA}"/>
    <cellStyle name="Input 2 2 3 2 3" xfId="5089" xr:uid="{00000000-0005-0000-0000-000003230000}"/>
    <cellStyle name="Input 2 2 3 2 3 2" xfId="5090" xr:uid="{00000000-0005-0000-0000-000004230000}"/>
    <cellStyle name="Input 2 2 3 2 3 2 2" xfId="12880" xr:uid="{00000000-0005-0000-0000-000005230000}"/>
    <cellStyle name="Input 2 2 3 2 3 2 2 2" xfId="32863" xr:uid="{C15600FB-629E-4162-95A8-345EF3A7B7A2}"/>
    <cellStyle name="Input 2 2 3 2 3 2 3" xfId="16238" xr:uid="{00000000-0005-0000-0000-000006230000}"/>
    <cellStyle name="Input 2 2 3 2 3 2 3 2" xfId="36131" xr:uid="{3A83F146-4E27-47A8-AEA9-6F29C882D43B}"/>
    <cellStyle name="Input 2 2 3 2 3 2 4" xfId="16958" xr:uid="{00000000-0005-0000-0000-000007230000}"/>
    <cellStyle name="Input 2 2 3 2 3 2 4 2" xfId="36849" xr:uid="{AFBA8E0C-A7CB-44B5-A7F5-8D3CAC7A05F3}"/>
    <cellStyle name="Input 2 2 3 2 3 2 5" xfId="19046" xr:uid="{00000000-0005-0000-0000-000008230000}"/>
    <cellStyle name="Input 2 2 3 2 3 2 5 2" xfId="38928" xr:uid="{BF6A202B-7788-49F2-A9B9-62092E014243}"/>
    <cellStyle name="Input 2 2 3 2 3 2 6" xfId="21739" xr:uid="{00000000-0005-0000-0000-000009230000}"/>
    <cellStyle name="Input 2 2 3 2 3 2 6 2" xfId="41614" xr:uid="{D92BC770-762F-4E7B-A2F5-2CDA5F116EBE}"/>
    <cellStyle name="Input 2 2 3 2 3 2 7" xfId="16085" xr:uid="{00000000-0005-0000-0000-00000A230000}"/>
    <cellStyle name="Input 2 2 3 2 3 2 7 2" xfId="35979" xr:uid="{D5BCFA64-D5C1-4BE3-86FA-DFF46107B8B9}"/>
    <cellStyle name="Input 2 2 3 2 3 2 8" xfId="26760" xr:uid="{806FE700-5E30-46F0-B28A-9436F6FAACD6}"/>
    <cellStyle name="Input 2 2 3 2 3 3" xfId="12879" xr:uid="{00000000-0005-0000-0000-00000B230000}"/>
    <cellStyle name="Input 2 2 3 2 3 3 2" xfId="32862" xr:uid="{ADA45563-F0C7-47F7-8F2F-8153D9083A2E}"/>
    <cellStyle name="Input 2 2 3 2 3 4" xfId="9026" xr:uid="{00000000-0005-0000-0000-00000C230000}"/>
    <cellStyle name="Input 2 2 3 2 3 4 2" xfId="29058" xr:uid="{ADA2A82A-F4FE-4EB5-B192-BE66973A74B4}"/>
    <cellStyle name="Input 2 2 3 2 3 5" xfId="8657" xr:uid="{00000000-0005-0000-0000-00000D230000}"/>
    <cellStyle name="Input 2 2 3 2 3 5 2" xfId="28708" xr:uid="{914CA444-ABFA-4E11-A91E-5B9B977AC5D0}"/>
    <cellStyle name="Input 2 2 3 2 3 6" xfId="20300" xr:uid="{00000000-0005-0000-0000-00000E230000}"/>
    <cellStyle name="Input 2 2 3 2 3 6 2" xfId="40175" xr:uid="{3CF04622-0064-440E-98DC-9868AB4C84D2}"/>
    <cellStyle name="Input 2 2 3 2 3 7" xfId="18858" xr:uid="{00000000-0005-0000-0000-00000F230000}"/>
    <cellStyle name="Input 2 2 3 2 3 7 2" xfId="38741" xr:uid="{92C8784B-6A8E-471C-B30F-4DA9CBB70AEF}"/>
    <cellStyle name="Input 2 2 3 2 3 8" xfId="23671" xr:uid="{00000000-0005-0000-0000-000010230000}"/>
    <cellStyle name="Input 2 2 3 2 3 8 2" xfId="43534" xr:uid="{17A1B7C4-AAAC-4A5E-A8B3-C471E7A4A011}"/>
    <cellStyle name="Input 2 2 3 2 3 9" xfId="26759" xr:uid="{15F6DB2C-64D2-4D10-9860-52BB79E18C7D}"/>
    <cellStyle name="Input 2 2 3 2 4" xfId="5091" xr:uid="{00000000-0005-0000-0000-000011230000}"/>
    <cellStyle name="Input 2 2 3 2 4 2" xfId="5092" xr:uid="{00000000-0005-0000-0000-000012230000}"/>
    <cellStyle name="Input 2 2 3 2 4 2 2" xfId="12882" xr:uid="{00000000-0005-0000-0000-000013230000}"/>
    <cellStyle name="Input 2 2 3 2 4 2 2 2" xfId="32865" xr:uid="{10CD14BC-EB31-43A0-8CCB-233A285C34D8}"/>
    <cellStyle name="Input 2 2 3 2 4 2 3" xfId="16236" xr:uid="{00000000-0005-0000-0000-000014230000}"/>
    <cellStyle name="Input 2 2 3 2 4 2 3 2" xfId="36129" xr:uid="{D1C0A0E7-0022-4D1A-A69E-89868C5685F9}"/>
    <cellStyle name="Input 2 2 3 2 4 2 4" xfId="15816" xr:uid="{00000000-0005-0000-0000-000015230000}"/>
    <cellStyle name="Input 2 2 3 2 4 2 4 2" xfId="35714" xr:uid="{F74569AD-B98D-4588-B89A-F1F7BCE44E34}"/>
    <cellStyle name="Input 2 2 3 2 4 2 5" xfId="18618" xr:uid="{00000000-0005-0000-0000-000016230000}"/>
    <cellStyle name="Input 2 2 3 2 4 2 5 2" xfId="38501" xr:uid="{B1FA626F-684A-47DB-B6EE-16FB9EA36C34}"/>
    <cellStyle name="Input 2 2 3 2 4 2 6" xfId="21741" xr:uid="{00000000-0005-0000-0000-000017230000}"/>
    <cellStyle name="Input 2 2 3 2 4 2 6 2" xfId="41616" xr:uid="{81A45C6A-BC44-43E6-9AA6-EF116001A372}"/>
    <cellStyle name="Input 2 2 3 2 4 2 7" xfId="23690" xr:uid="{00000000-0005-0000-0000-000018230000}"/>
    <cellStyle name="Input 2 2 3 2 4 2 7 2" xfId="43553" xr:uid="{C4DAB0E3-B521-4907-993C-94CA3A2D865E}"/>
    <cellStyle name="Input 2 2 3 2 4 2 8" xfId="26762" xr:uid="{FE8570F0-2C74-4D29-BFAF-D190523FE01C}"/>
    <cellStyle name="Input 2 2 3 2 4 3" xfId="12881" xr:uid="{00000000-0005-0000-0000-000019230000}"/>
    <cellStyle name="Input 2 2 3 2 4 3 2" xfId="32864" xr:uid="{2F67DF6D-5995-4700-8F20-7EF6AC9B64ED}"/>
    <cellStyle name="Input 2 2 3 2 4 4" xfId="16237" xr:uid="{00000000-0005-0000-0000-00001A230000}"/>
    <cellStyle name="Input 2 2 3 2 4 4 2" xfId="36130" xr:uid="{BCA6AA75-6DA9-4BAE-BEA8-E8149C9D5BF2}"/>
    <cellStyle name="Input 2 2 3 2 4 5" xfId="17044" xr:uid="{00000000-0005-0000-0000-00001B230000}"/>
    <cellStyle name="Input 2 2 3 2 4 5 2" xfId="36935" xr:uid="{6F8C7181-DE64-4D54-A8B5-743C185BE898}"/>
    <cellStyle name="Input 2 2 3 2 4 6" xfId="20320" xr:uid="{00000000-0005-0000-0000-00001C230000}"/>
    <cellStyle name="Input 2 2 3 2 4 6 2" xfId="40195" xr:uid="{39762AC3-5F71-4829-B3A7-EC7F2BB1A5DF}"/>
    <cellStyle name="Input 2 2 3 2 4 7" xfId="21740" xr:uid="{00000000-0005-0000-0000-00001D230000}"/>
    <cellStyle name="Input 2 2 3 2 4 7 2" xfId="41615" xr:uid="{A7F9BDC4-EFD5-4E5D-9CD9-9000A5E6F57F}"/>
    <cellStyle name="Input 2 2 3 2 4 8" xfId="19837" xr:uid="{00000000-0005-0000-0000-00001E230000}"/>
    <cellStyle name="Input 2 2 3 2 4 8 2" xfId="39714" xr:uid="{BBB94EB6-CAFE-4D31-8566-EBC91CE397A1}"/>
    <cellStyle name="Input 2 2 3 2 4 9" xfId="26761" xr:uid="{058A5A18-82BC-4352-B8BC-D39996CD8C55}"/>
    <cellStyle name="Input 2 2 3 2 5" xfId="5093" xr:uid="{00000000-0005-0000-0000-00001F230000}"/>
    <cellStyle name="Input 2 2 3 2 5 2" xfId="12883" xr:uid="{00000000-0005-0000-0000-000020230000}"/>
    <cellStyle name="Input 2 2 3 2 5 2 2" xfId="32866" xr:uid="{587757E5-79DB-49DE-B8C9-16E5101E72E7}"/>
    <cellStyle name="Input 2 2 3 2 5 3" xfId="16235" xr:uid="{00000000-0005-0000-0000-000021230000}"/>
    <cellStyle name="Input 2 2 3 2 5 3 2" xfId="36128" xr:uid="{C6799680-CBF6-415A-A1EC-5CB726D05069}"/>
    <cellStyle name="Input 2 2 3 2 5 4" xfId="17039" xr:uid="{00000000-0005-0000-0000-000022230000}"/>
    <cellStyle name="Input 2 2 3 2 5 4 2" xfId="36930" xr:uid="{4F43D5EB-7DEA-4AB1-B450-1A1C95A0BBC4}"/>
    <cellStyle name="Input 2 2 3 2 5 5" xfId="18666" xr:uid="{00000000-0005-0000-0000-000023230000}"/>
    <cellStyle name="Input 2 2 3 2 5 5 2" xfId="38549" xr:uid="{FC89BE09-9F51-44CF-BF20-44EB6FBD3C0C}"/>
    <cellStyle name="Input 2 2 3 2 5 6" xfId="21742" xr:uid="{00000000-0005-0000-0000-000024230000}"/>
    <cellStyle name="Input 2 2 3 2 5 6 2" xfId="41617" xr:uid="{A2EABC38-B27E-4370-AA8B-F66F45B0F510}"/>
    <cellStyle name="Input 2 2 3 2 5 7" xfId="23004" xr:uid="{00000000-0005-0000-0000-000025230000}"/>
    <cellStyle name="Input 2 2 3 2 5 7 2" xfId="42869" xr:uid="{1E3F23CB-29A0-4702-9170-E14B42767B8E}"/>
    <cellStyle name="Input 2 2 3 2 5 8" xfId="26763" xr:uid="{10A86209-D3C0-4D87-A296-546B14F3A091}"/>
    <cellStyle name="Input 2 2 3 2 6" xfId="10944" xr:uid="{00000000-0005-0000-0000-000026230000}"/>
    <cellStyle name="Input 2 2 3 2 6 2" xfId="30941" xr:uid="{E38BE997-523A-4756-974F-A0F58DBB5F4E}"/>
    <cellStyle name="Input 2 2 3 2 7" xfId="3696" xr:uid="{00000000-0005-0000-0000-000027230000}"/>
    <cellStyle name="Input 2 2 3 3" xfId="5094" xr:uid="{00000000-0005-0000-0000-000028230000}"/>
    <cellStyle name="Input 2 2 3 3 2" xfId="5095" xr:uid="{00000000-0005-0000-0000-000029230000}"/>
    <cellStyle name="Input 2 2 3 3 2 2" xfId="12885" xr:uid="{00000000-0005-0000-0000-00002A230000}"/>
    <cellStyle name="Input 2 2 3 3 2 2 2" xfId="32868" xr:uid="{62FEC66D-C8A6-4CF3-87A2-5E05843C4934}"/>
    <cellStyle name="Input 2 2 3 3 2 3" xfId="16233" xr:uid="{00000000-0005-0000-0000-00002B230000}"/>
    <cellStyle name="Input 2 2 3 3 2 3 2" xfId="36126" xr:uid="{64F2C688-95E9-4D14-B0BF-FE064197CA5B}"/>
    <cellStyle name="Input 2 2 3 3 2 4" xfId="8842" xr:uid="{00000000-0005-0000-0000-00002C230000}"/>
    <cellStyle name="Input 2 2 3 3 2 4 2" xfId="28880" xr:uid="{DC59C54D-DE20-4DAA-B1EE-8C8967EFEB6A}"/>
    <cellStyle name="Input 2 2 3 3 2 5" xfId="16549" xr:uid="{00000000-0005-0000-0000-00002D230000}"/>
    <cellStyle name="Input 2 2 3 3 2 5 2" xfId="36442" xr:uid="{A806129C-CDF6-45B3-B18B-591640D1FB41}"/>
    <cellStyle name="Input 2 2 3 3 2 6" xfId="21744" xr:uid="{00000000-0005-0000-0000-00002E230000}"/>
    <cellStyle name="Input 2 2 3 3 2 6 2" xfId="41619" xr:uid="{C984E1C2-7B8B-4DD1-B18D-D2EAA6126832}"/>
    <cellStyle name="Input 2 2 3 3 2 7" xfId="22765" xr:uid="{00000000-0005-0000-0000-00002F230000}"/>
    <cellStyle name="Input 2 2 3 3 2 7 2" xfId="42636" xr:uid="{5B980A4F-AAEF-45B5-BB1B-9BE2FD35D44D}"/>
    <cellStyle name="Input 2 2 3 3 2 8" xfId="26765" xr:uid="{56541F32-366C-4508-85CF-3C36FD7DB418}"/>
    <cellStyle name="Input 2 2 3 3 3" xfId="12884" xr:uid="{00000000-0005-0000-0000-000030230000}"/>
    <cellStyle name="Input 2 2 3 3 3 2" xfId="32867" xr:uid="{39F2D0B6-3C36-4527-ACFD-A367220AA66B}"/>
    <cellStyle name="Input 2 2 3 3 4" xfId="16234" xr:uid="{00000000-0005-0000-0000-000031230000}"/>
    <cellStyle name="Input 2 2 3 3 4 2" xfId="36127" xr:uid="{E35C06D2-2ECA-48F0-B6DF-02FC7441A5BD}"/>
    <cellStyle name="Input 2 2 3 3 5" xfId="9374" xr:uid="{00000000-0005-0000-0000-000032230000}"/>
    <cellStyle name="Input 2 2 3 3 5 2" xfId="29401" xr:uid="{38B3FE6E-3408-4F38-ABD2-E1D09441AA19}"/>
    <cellStyle name="Input 2 2 3 3 6" xfId="16702" xr:uid="{00000000-0005-0000-0000-000033230000}"/>
    <cellStyle name="Input 2 2 3 3 6 2" xfId="36593" xr:uid="{B519F29A-2E51-4FEE-A361-13BB7A48001F}"/>
    <cellStyle name="Input 2 2 3 3 7" xfId="21743" xr:uid="{00000000-0005-0000-0000-000034230000}"/>
    <cellStyle name="Input 2 2 3 3 7 2" xfId="41618" xr:uid="{F4710BE2-9A6C-44AD-88C0-22809FA6F7A9}"/>
    <cellStyle name="Input 2 2 3 3 8" xfId="16629" xr:uid="{00000000-0005-0000-0000-000035230000}"/>
    <cellStyle name="Input 2 2 3 3 8 2" xfId="36522" xr:uid="{F0F8FEBE-5E10-406D-8343-3CBE4973E259}"/>
    <cellStyle name="Input 2 2 3 3 9" xfId="26764" xr:uid="{725F620D-FAD2-41D9-A54F-7A57413C12BA}"/>
    <cellStyle name="Input 2 2 3 4" xfId="5096" xr:uid="{00000000-0005-0000-0000-000036230000}"/>
    <cellStyle name="Input 2 2 3 4 2" xfId="5097" xr:uid="{00000000-0005-0000-0000-000037230000}"/>
    <cellStyle name="Input 2 2 3 4 2 2" xfId="12887" xr:uid="{00000000-0005-0000-0000-000038230000}"/>
    <cellStyle name="Input 2 2 3 4 2 2 2" xfId="32870" xr:uid="{2CFAEA81-F85A-4569-B9C8-3D2104A2EC39}"/>
    <cellStyle name="Input 2 2 3 4 2 3" xfId="16231" xr:uid="{00000000-0005-0000-0000-000039230000}"/>
    <cellStyle name="Input 2 2 3 4 2 3 2" xfId="36124" xr:uid="{A69CD786-F9DA-494F-B1DD-CDE4542BB890}"/>
    <cellStyle name="Input 2 2 3 4 2 4" xfId="9694" xr:uid="{00000000-0005-0000-0000-00003A230000}"/>
    <cellStyle name="Input 2 2 3 4 2 4 2" xfId="29720" xr:uid="{4EAEDB74-56B7-40C2-9C59-701640E27195}"/>
    <cellStyle name="Input 2 2 3 4 2 5" xfId="15812" xr:uid="{00000000-0005-0000-0000-00003B230000}"/>
    <cellStyle name="Input 2 2 3 4 2 5 2" xfId="35710" xr:uid="{D26B2966-C8D5-4C42-9201-3592C6B9F18E}"/>
    <cellStyle name="Input 2 2 3 4 2 6" xfId="11232" xr:uid="{00000000-0005-0000-0000-00003C230000}"/>
    <cellStyle name="Input 2 2 3 4 2 6 2" xfId="31228" xr:uid="{6483B9BE-23F4-4442-8196-D93325046CD6}"/>
    <cellStyle name="Input 2 2 3 4 2 7" xfId="19642" xr:uid="{00000000-0005-0000-0000-00003D230000}"/>
    <cellStyle name="Input 2 2 3 4 2 7 2" xfId="39519" xr:uid="{8FB3063F-A86D-48BE-B884-EEC6A3B13088}"/>
    <cellStyle name="Input 2 2 3 4 2 8" xfId="26767" xr:uid="{F69728BE-0A2E-408D-A409-1CDCA10BAE6B}"/>
    <cellStyle name="Input 2 2 3 4 3" xfId="12886" xr:uid="{00000000-0005-0000-0000-00003E230000}"/>
    <cellStyle name="Input 2 2 3 4 3 2" xfId="32869" xr:uid="{981A3178-C6FE-4A7B-AABC-6E1313F1E944}"/>
    <cellStyle name="Input 2 2 3 4 4" xfId="16232" xr:uid="{00000000-0005-0000-0000-00003F230000}"/>
    <cellStyle name="Input 2 2 3 4 4 2" xfId="36125" xr:uid="{596091A5-80C6-4634-8FDA-4C540B64CF35}"/>
    <cellStyle name="Input 2 2 3 4 5" xfId="18333" xr:uid="{00000000-0005-0000-0000-000040230000}"/>
    <cellStyle name="Input 2 2 3 4 5 2" xfId="38217" xr:uid="{BC637733-256E-4834-A10B-38046BB3B532}"/>
    <cellStyle name="Input 2 2 3 4 6" xfId="19591" xr:uid="{00000000-0005-0000-0000-000041230000}"/>
    <cellStyle name="Input 2 2 3 4 6 2" xfId="39468" xr:uid="{FE728F70-EC26-4BAC-B942-282F9F0CE878}"/>
    <cellStyle name="Input 2 2 3 4 7" xfId="16651" xr:uid="{00000000-0005-0000-0000-000042230000}"/>
    <cellStyle name="Input 2 2 3 4 7 2" xfId="36544" xr:uid="{B82FF8F7-737C-453F-B17F-AA6C2411D385}"/>
    <cellStyle name="Input 2 2 3 4 8" xfId="22766" xr:uid="{00000000-0005-0000-0000-000043230000}"/>
    <cellStyle name="Input 2 2 3 4 8 2" xfId="42637" xr:uid="{22B75A61-30BF-4E0A-8597-71A2AB2CF4DB}"/>
    <cellStyle name="Input 2 2 3 4 9" xfId="26766" xr:uid="{961956FA-9B41-44E3-A729-EA9CA85A1357}"/>
    <cellStyle name="Input 2 2 3 5" xfId="5098" xr:uid="{00000000-0005-0000-0000-000044230000}"/>
    <cellStyle name="Input 2 2 3 5 2" xfId="5099" xr:uid="{00000000-0005-0000-0000-000045230000}"/>
    <cellStyle name="Input 2 2 3 5 2 2" xfId="12889" xr:uid="{00000000-0005-0000-0000-000046230000}"/>
    <cellStyle name="Input 2 2 3 5 2 2 2" xfId="32872" xr:uid="{BFB3B491-FDA1-4D17-958C-391F262124CA}"/>
    <cellStyle name="Input 2 2 3 5 2 3" xfId="16229" xr:uid="{00000000-0005-0000-0000-000047230000}"/>
    <cellStyle name="Input 2 2 3 5 2 3 2" xfId="36122" xr:uid="{BF7A4670-FFF4-44E6-96FC-CB819A432FCF}"/>
    <cellStyle name="Input 2 2 3 5 2 4" xfId="15471" xr:uid="{00000000-0005-0000-0000-000048230000}"/>
    <cellStyle name="Input 2 2 3 5 2 4 2" xfId="35374" xr:uid="{A75E7171-E533-477E-A023-604386BB258A}"/>
    <cellStyle name="Input 2 2 3 5 2 5" xfId="18571" xr:uid="{00000000-0005-0000-0000-000049230000}"/>
    <cellStyle name="Input 2 2 3 5 2 5 2" xfId="38454" xr:uid="{6694E80A-DA27-495C-A51B-C0A2C11DC879}"/>
    <cellStyle name="Input 2 2 3 5 2 6" xfId="21745" xr:uid="{00000000-0005-0000-0000-00004A230000}"/>
    <cellStyle name="Input 2 2 3 5 2 6 2" xfId="41620" xr:uid="{53265B0D-85E8-4F70-ACDF-CED9BA6D229B}"/>
    <cellStyle name="Input 2 2 3 5 2 7" xfId="19681" xr:uid="{00000000-0005-0000-0000-00004B230000}"/>
    <cellStyle name="Input 2 2 3 5 2 7 2" xfId="39558" xr:uid="{D7682CAA-A306-49E9-B17E-0D5DC3529F75}"/>
    <cellStyle name="Input 2 2 3 5 2 8" xfId="26769" xr:uid="{46D3DE30-3D16-4B35-A30B-46D9BD330DD8}"/>
    <cellStyle name="Input 2 2 3 5 3" xfId="12888" xr:uid="{00000000-0005-0000-0000-00004C230000}"/>
    <cellStyle name="Input 2 2 3 5 3 2" xfId="32871" xr:uid="{E15D0B00-515B-4E75-BA6A-079CF3E3F20B}"/>
    <cellStyle name="Input 2 2 3 5 4" xfId="16230" xr:uid="{00000000-0005-0000-0000-00004D230000}"/>
    <cellStyle name="Input 2 2 3 5 4 2" xfId="36123" xr:uid="{5EB3EE31-0333-454B-94C9-6B17AE4A6C3A}"/>
    <cellStyle name="Input 2 2 3 5 5" xfId="17157" xr:uid="{00000000-0005-0000-0000-00004E230000}"/>
    <cellStyle name="Input 2 2 3 5 5 2" xfId="37048" xr:uid="{CA4F20C0-86A5-499F-B578-2998A0EA1FAF}"/>
    <cellStyle name="Input 2 2 3 5 6" xfId="16412" xr:uid="{00000000-0005-0000-0000-00004F230000}"/>
    <cellStyle name="Input 2 2 3 5 6 2" xfId="36305" xr:uid="{E6706110-D9A9-4674-8899-5EF978C12F00}"/>
    <cellStyle name="Input 2 2 3 5 7" xfId="9261" xr:uid="{00000000-0005-0000-0000-000050230000}"/>
    <cellStyle name="Input 2 2 3 5 7 2" xfId="29289" xr:uid="{CA79D722-2760-41B2-99C6-34FBE337BB0E}"/>
    <cellStyle name="Input 2 2 3 5 8" xfId="24774" xr:uid="{00000000-0005-0000-0000-000051230000}"/>
    <cellStyle name="Input 2 2 3 5 8 2" xfId="44633" xr:uid="{92DCFE46-805F-4A2D-80F4-D72A77772074}"/>
    <cellStyle name="Input 2 2 3 5 9" xfId="26768" xr:uid="{190CACE8-B635-4CDF-B870-5B45182BA9AA}"/>
    <cellStyle name="Input 2 2 3 6" xfId="5100" xr:uid="{00000000-0005-0000-0000-000052230000}"/>
    <cellStyle name="Input 2 2 3 6 2" xfId="12890" xr:uid="{00000000-0005-0000-0000-000053230000}"/>
    <cellStyle name="Input 2 2 3 6 2 2" xfId="32873" xr:uid="{8E5B7D2A-E24E-40E2-B274-0C1E87D5ED7C}"/>
    <cellStyle name="Input 2 2 3 6 3" xfId="16228" xr:uid="{00000000-0005-0000-0000-000054230000}"/>
    <cellStyle name="Input 2 2 3 6 3 2" xfId="36121" xr:uid="{8C62EB04-88D7-43F9-AF99-9E3BB5B5AF26}"/>
    <cellStyle name="Input 2 2 3 6 4" xfId="17399" xr:uid="{00000000-0005-0000-0000-000055230000}"/>
    <cellStyle name="Input 2 2 3 6 4 2" xfId="37288" xr:uid="{81A20FE7-BF6C-4982-BC01-3894D3881131}"/>
    <cellStyle name="Input 2 2 3 6 5" xfId="18377" xr:uid="{00000000-0005-0000-0000-000056230000}"/>
    <cellStyle name="Input 2 2 3 6 5 2" xfId="38261" xr:uid="{58F3C6A2-331E-4D54-A32B-D43DD34407C9}"/>
    <cellStyle name="Input 2 2 3 6 6" xfId="21746" xr:uid="{00000000-0005-0000-0000-000057230000}"/>
    <cellStyle name="Input 2 2 3 6 6 2" xfId="41621" xr:uid="{7238BF78-7875-4AAE-AECB-D34A38DC2A48}"/>
    <cellStyle name="Input 2 2 3 6 7" xfId="16779" xr:uid="{00000000-0005-0000-0000-000058230000}"/>
    <cellStyle name="Input 2 2 3 6 7 2" xfId="36670" xr:uid="{29ADDE13-6512-4E8D-88F7-EE4284FAD880}"/>
    <cellStyle name="Input 2 2 3 6 8" xfId="26770" xr:uid="{183F4763-3D1D-440C-8463-45A9C112D0A6}"/>
    <cellStyle name="Input 2 2 3 7" xfId="10816" xr:uid="{00000000-0005-0000-0000-000059230000}"/>
    <cellStyle name="Input 2 2 3 7 2" xfId="30815" xr:uid="{0A5FDB94-CDFB-4A5C-BFBE-36010C31BD18}"/>
    <cellStyle name="Input 2 2 4" xfId="2566" xr:uid="{00000000-0005-0000-0000-00005A230000}"/>
    <cellStyle name="Input 2 2 4 2" xfId="2675" xr:uid="{00000000-0005-0000-0000-00005B230000}"/>
    <cellStyle name="Input 2 2 4 2 2" xfId="5101" xr:uid="{00000000-0005-0000-0000-00005C230000}"/>
    <cellStyle name="Input 2 2 4 2 2 2" xfId="5102" xr:uid="{00000000-0005-0000-0000-00005D230000}"/>
    <cellStyle name="Input 2 2 4 2 2 2 2" xfId="12892" xr:uid="{00000000-0005-0000-0000-00005E230000}"/>
    <cellStyle name="Input 2 2 4 2 2 2 2 2" xfId="32875" xr:uid="{AAE057DF-3192-4CFA-9551-C41B8A092344}"/>
    <cellStyle name="Input 2 2 4 2 2 2 3" xfId="16226" xr:uid="{00000000-0005-0000-0000-00005F230000}"/>
    <cellStyle name="Input 2 2 4 2 2 2 3 2" xfId="36119" xr:uid="{49995188-CC02-4A41-A9DF-67AA72467954}"/>
    <cellStyle name="Input 2 2 4 2 2 2 4" xfId="16279" xr:uid="{00000000-0005-0000-0000-000060230000}"/>
    <cellStyle name="Input 2 2 4 2 2 2 4 2" xfId="36172" xr:uid="{086DF038-0599-456A-A9A0-3F23A711CE63}"/>
    <cellStyle name="Input 2 2 4 2 2 2 5" xfId="9301" xr:uid="{00000000-0005-0000-0000-000061230000}"/>
    <cellStyle name="Input 2 2 4 2 2 2 5 2" xfId="29328" xr:uid="{5B8D1D89-49F3-4122-AB88-455D367B5E47}"/>
    <cellStyle name="Input 2 2 4 2 2 2 6" xfId="16474" xr:uid="{00000000-0005-0000-0000-000062230000}"/>
    <cellStyle name="Input 2 2 4 2 2 2 6 2" xfId="36367" xr:uid="{69F9528C-CC6E-4BD2-8A57-EF578CD9E238}"/>
    <cellStyle name="Input 2 2 4 2 2 2 7" xfId="15520" xr:uid="{00000000-0005-0000-0000-000063230000}"/>
    <cellStyle name="Input 2 2 4 2 2 2 7 2" xfId="35423" xr:uid="{AC521502-40E3-4D99-A9A6-BD449595FF77}"/>
    <cellStyle name="Input 2 2 4 2 2 2 8" xfId="26772" xr:uid="{B5C56ADC-8941-4200-AC4E-180AD9A299F8}"/>
    <cellStyle name="Input 2 2 4 2 2 3" xfId="12891" xr:uid="{00000000-0005-0000-0000-000064230000}"/>
    <cellStyle name="Input 2 2 4 2 2 3 2" xfId="32874" xr:uid="{C54789AE-424E-45E6-90E6-F0BE8350CF5A}"/>
    <cellStyle name="Input 2 2 4 2 2 4" xfId="16227" xr:uid="{00000000-0005-0000-0000-000065230000}"/>
    <cellStyle name="Input 2 2 4 2 2 4 2" xfId="36120" xr:uid="{367EF2B9-C3DF-4D71-B5ED-6F80C319F5B6}"/>
    <cellStyle name="Input 2 2 4 2 2 5" xfId="17258" xr:uid="{00000000-0005-0000-0000-000066230000}"/>
    <cellStyle name="Input 2 2 4 2 2 5 2" xfId="37147" xr:uid="{D6054E9C-7EF3-4183-B673-79F5FBD75210}"/>
    <cellStyle name="Input 2 2 4 2 2 6" xfId="17527" xr:uid="{00000000-0005-0000-0000-000067230000}"/>
    <cellStyle name="Input 2 2 4 2 2 6 2" xfId="37412" xr:uid="{CF154739-081A-4354-945B-E3607AD0D865}"/>
    <cellStyle name="Input 2 2 4 2 2 7" xfId="21747" xr:uid="{00000000-0005-0000-0000-000068230000}"/>
    <cellStyle name="Input 2 2 4 2 2 7 2" xfId="41622" xr:uid="{41F9C132-FC70-49B7-80EE-36A36D231A78}"/>
    <cellStyle name="Input 2 2 4 2 2 8" xfId="22447" xr:uid="{00000000-0005-0000-0000-000069230000}"/>
    <cellStyle name="Input 2 2 4 2 2 8 2" xfId="42319" xr:uid="{050F2471-A27C-4AB4-8CF8-7DAA6DB7A3CB}"/>
    <cellStyle name="Input 2 2 4 2 2 9" xfId="26771" xr:uid="{9804776C-66A9-4455-AA08-4072F1984B1E}"/>
    <cellStyle name="Input 2 2 4 2 3" xfId="5103" xr:uid="{00000000-0005-0000-0000-00006A230000}"/>
    <cellStyle name="Input 2 2 4 2 3 2" xfId="5104" xr:uid="{00000000-0005-0000-0000-00006B230000}"/>
    <cellStyle name="Input 2 2 4 2 3 2 2" xfId="12894" xr:uid="{00000000-0005-0000-0000-00006C230000}"/>
    <cellStyle name="Input 2 2 4 2 3 2 2 2" xfId="32877" xr:uid="{2FCD3241-8551-4409-8A3F-ECE15DDE27C4}"/>
    <cellStyle name="Input 2 2 4 2 3 2 3" xfId="9027" xr:uid="{00000000-0005-0000-0000-00006D230000}"/>
    <cellStyle name="Input 2 2 4 2 3 2 3 2" xfId="29059" xr:uid="{6EDEFEF5-B67D-4AF5-A29E-5EBF8F1A1C6C}"/>
    <cellStyle name="Input 2 2 4 2 3 2 4" xfId="15488" xr:uid="{00000000-0005-0000-0000-00006E230000}"/>
    <cellStyle name="Input 2 2 4 2 3 2 4 2" xfId="35391" xr:uid="{02CF3F2F-BA6A-4D3E-A5A2-BCA6F10EC302}"/>
    <cellStyle name="Input 2 2 4 2 3 2 5" xfId="8619" xr:uid="{00000000-0005-0000-0000-00006F230000}"/>
    <cellStyle name="Input 2 2 4 2 3 2 5 2" xfId="28672" xr:uid="{F55FDC7F-CDE9-44E6-9ABD-5D1F75C48E76}"/>
    <cellStyle name="Input 2 2 4 2 3 2 6" xfId="21749" xr:uid="{00000000-0005-0000-0000-000070230000}"/>
    <cellStyle name="Input 2 2 4 2 3 2 6 2" xfId="41624" xr:uid="{48236BE3-7601-4F86-A01C-A6273E81D532}"/>
    <cellStyle name="Input 2 2 4 2 3 2 7" xfId="23669" xr:uid="{00000000-0005-0000-0000-000071230000}"/>
    <cellStyle name="Input 2 2 4 2 3 2 7 2" xfId="43532" xr:uid="{1C5387F1-B94C-4E73-8D3E-1388300D4260}"/>
    <cellStyle name="Input 2 2 4 2 3 2 8" xfId="26774" xr:uid="{0BEE4C8E-6B58-4A85-9E00-CE06D6CDD66E}"/>
    <cellStyle name="Input 2 2 4 2 3 3" xfId="12893" xr:uid="{00000000-0005-0000-0000-000072230000}"/>
    <cellStyle name="Input 2 2 4 2 3 3 2" xfId="32876" xr:uid="{8BFBFEFA-15FD-47E8-A976-CA123E205530}"/>
    <cellStyle name="Input 2 2 4 2 3 4" xfId="16225" xr:uid="{00000000-0005-0000-0000-000073230000}"/>
    <cellStyle name="Input 2 2 4 2 3 4 2" xfId="36118" xr:uid="{76B606A9-D8A1-4BBD-978C-BAFECBF5D084}"/>
    <cellStyle name="Input 2 2 4 2 3 5" xfId="11297" xr:uid="{00000000-0005-0000-0000-000074230000}"/>
    <cellStyle name="Input 2 2 4 2 3 5 2" xfId="31293" xr:uid="{C4750897-05A6-42C8-A47E-468C3E7B9B51}"/>
    <cellStyle name="Input 2 2 4 2 3 6" xfId="19044" xr:uid="{00000000-0005-0000-0000-000075230000}"/>
    <cellStyle name="Input 2 2 4 2 3 6 2" xfId="38926" xr:uid="{8B377137-F1BA-47D0-87BD-32041CACF9A6}"/>
    <cellStyle name="Input 2 2 4 2 3 7" xfId="21748" xr:uid="{00000000-0005-0000-0000-000076230000}"/>
    <cellStyle name="Input 2 2 4 2 3 7 2" xfId="41623" xr:uid="{BFD8CFC3-76F4-4E16-A713-4A2679C4AF09}"/>
    <cellStyle name="Input 2 2 4 2 3 8" xfId="9450" xr:uid="{00000000-0005-0000-0000-000077230000}"/>
    <cellStyle name="Input 2 2 4 2 3 8 2" xfId="29476" xr:uid="{8D8C4B5C-C477-4C3A-A916-DF27C00532CE}"/>
    <cellStyle name="Input 2 2 4 2 3 9" xfId="26773" xr:uid="{F176E966-03E4-40A0-92DE-94B5D2F6A509}"/>
    <cellStyle name="Input 2 2 4 2 4" xfId="5105" xr:uid="{00000000-0005-0000-0000-000078230000}"/>
    <cellStyle name="Input 2 2 4 2 4 2" xfId="5106" xr:uid="{00000000-0005-0000-0000-000079230000}"/>
    <cellStyle name="Input 2 2 4 2 4 2 2" xfId="12896" xr:uid="{00000000-0005-0000-0000-00007A230000}"/>
    <cellStyle name="Input 2 2 4 2 4 2 2 2" xfId="32879" xr:uid="{9584E4D8-07FE-48AB-AF7D-1BB55F9E7DC6}"/>
    <cellStyle name="Input 2 2 4 2 4 2 3" xfId="16223" xr:uid="{00000000-0005-0000-0000-00007B230000}"/>
    <cellStyle name="Input 2 2 4 2 4 2 3 2" xfId="36116" xr:uid="{CD771991-7173-496E-9B80-5C659F293ACC}"/>
    <cellStyle name="Input 2 2 4 2 4 2 4" xfId="17400" xr:uid="{00000000-0005-0000-0000-00007C230000}"/>
    <cellStyle name="Input 2 2 4 2 4 2 4 2" xfId="37289" xr:uid="{A252FB8C-45C8-4654-A86D-29463144C026}"/>
    <cellStyle name="Input 2 2 4 2 4 2 5" xfId="17880" xr:uid="{00000000-0005-0000-0000-00007D230000}"/>
    <cellStyle name="Input 2 2 4 2 4 2 5 2" xfId="37765" xr:uid="{45C999A5-DEE2-4389-AE5C-682DC1C18F3A}"/>
    <cellStyle name="Input 2 2 4 2 4 2 6" xfId="21751" xr:uid="{00000000-0005-0000-0000-00007E230000}"/>
    <cellStyle name="Input 2 2 4 2 4 2 6 2" xfId="41626" xr:uid="{8B53722B-3507-4334-84E9-4F2C44A32727}"/>
    <cellStyle name="Input 2 2 4 2 4 2 7" xfId="19224" xr:uid="{00000000-0005-0000-0000-00007F230000}"/>
    <cellStyle name="Input 2 2 4 2 4 2 7 2" xfId="39102" xr:uid="{5526D00D-F102-4943-AFD1-8174EBD11EF8}"/>
    <cellStyle name="Input 2 2 4 2 4 2 8" xfId="26776" xr:uid="{434772BB-D761-4763-877A-B475C9283A53}"/>
    <cellStyle name="Input 2 2 4 2 4 3" xfId="12895" xr:uid="{00000000-0005-0000-0000-000080230000}"/>
    <cellStyle name="Input 2 2 4 2 4 3 2" xfId="32878" xr:uid="{E6F4ACFA-7267-4B02-8C15-F91693FEBD0B}"/>
    <cellStyle name="Input 2 2 4 2 4 4" xfId="16224" xr:uid="{00000000-0005-0000-0000-000081230000}"/>
    <cellStyle name="Input 2 2 4 2 4 4 2" xfId="36117" xr:uid="{39432559-7C6A-49B4-9A65-9CCA74B5E679}"/>
    <cellStyle name="Input 2 2 4 2 4 5" xfId="15470" xr:uid="{00000000-0005-0000-0000-000082230000}"/>
    <cellStyle name="Input 2 2 4 2 4 5 2" xfId="35373" xr:uid="{6C16971B-469A-43CF-9E38-F98A10674C10}"/>
    <cellStyle name="Input 2 2 4 2 4 6" xfId="16580" xr:uid="{00000000-0005-0000-0000-000083230000}"/>
    <cellStyle name="Input 2 2 4 2 4 6 2" xfId="36473" xr:uid="{D34CF04B-8F2F-463E-84AF-722A6C717120}"/>
    <cellStyle name="Input 2 2 4 2 4 7" xfId="21750" xr:uid="{00000000-0005-0000-0000-000084230000}"/>
    <cellStyle name="Input 2 2 4 2 4 7 2" xfId="41625" xr:uid="{6F585765-2E27-452D-9252-C23A37065EB4}"/>
    <cellStyle name="Input 2 2 4 2 4 8" xfId="15313" xr:uid="{00000000-0005-0000-0000-000085230000}"/>
    <cellStyle name="Input 2 2 4 2 4 8 2" xfId="35222" xr:uid="{007F5B4F-6091-4059-8BDD-ABAA94740205}"/>
    <cellStyle name="Input 2 2 4 2 4 9" xfId="26775" xr:uid="{F85E4859-249A-4083-A751-542305EC3C09}"/>
    <cellStyle name="Input 2 2 4 2 5" xfId="5107" xr:uid="{00000000-0005-0000-0000-000086230000}"/>
    <cellStyle name="Input 2 2 4 2 5 2" xfId="12897" xr:uid="{00000000-0005-0000-0000-000087230000}"/>
    <cellStyle name="Input 2 2 4 2 5 2 2" xfId="32880" xr:uid="{7A89DFC9-CF3F-4F8E-95D9-68CD4094D76C}"/>
    <cellStyle name="Input 2 2 4 2 5 3" xfId="16222" xr:uid="{00000000-0005-0000-0000-000088230000}"/>
    <cellStyle name="Input 2 2 4 2 5 3 2" xfId="36115" xr:uid="{DF9B7B74-0E44-4B34-8F8D-9A504156370C}"/>
    <cellStyle name="Input 2 2 4 2 5 4" xfId="18906" xr:uid="{00000000-0005-0000-0000-000089230000}"/>
    <cellStyle name="Input 2 2 4 2 5 4 2" xfId="38789" xr:uid="{00119D22-7C9E-442F-864D-FC11E96CCA44}"/>
    <cellStyle name="Input 2 2 4 2 5 5" xfId="17765" xr:uid="{00000000-0005-0000-0000-00008A230000}"/>
    <cellStyle name="Input 2 2 4 2 5 5 2" xfId="37650" xr:uid="{EC9CF0F4-6BA4-454D-9DC8-55F43956BFEE}"/>
    <cellStyle name="Input 2 2 4 2 5 6" xfId="21752" xr:uid="{00000000-0005-0000-0000-00008B230000}"/>
    <cellStyle name="Input 2 2 4 2 5 6 2" xfId="41627" xr:uid="{10259D5F-9360-4483-851B-586C579ED240}"/>
    <cellStyle name="Input 2 2 4 2 5 7" xfId="17197" xr:uid="{00000000-0005-0000-0000-00008C230000}"/>
    <cellStyle name="Input 2 2 4 2 5 7 2" xfId="37088" xr:uid="{48520150-4C99-47BF-B187-DF541804E8EA}"/>
    <cellStyle name="Input 2 2 4 2 5 8" xfId="26777" xr:uid="{9002B69D-D705-4F4D-A595-81D5E3DC21BC}"/>
    <cellStyle name="Input 2 2 4 2 6" xfId="10945" xr:uid="{00000000-0005-0000-0000-00008D230000}"/>
    <cellStyle name="Input 2 2 4 2 6 2" xfId="30942" xr:uid="{882B4B0D-D695-4B6D-9A1F-776D82652E6D}"/>
    <cellStyle name="Input 2 2 4 2 7" xfId="3697" xr:uid="{00000000-0005-0000-0000-00008E230000}"/>
    <cellStyle name="Input 2 2 4 3" xfId="5108" xr:uid="{00000000-0005-0000-0000-00008F230000}"/>
    <cellStyle name="Input 2 2 4 3 2" xfId="5109" xr:uid="{00000000-0005-0000-0000-000090230000}"/>
    <cellStyle name="Input 2 2 4 3 2 2" xfId="12899" xr:uid="{00000000-0005-0000-0000-000091230000}"/>
    <cellStyle name="Input 2 2 4 3 2 2 2" xfId="32882" xr:uid="{6D505729-27AC-4616-92EA-A48E936214E4}"/>
    <cellStyle name="Input 2 2 4 3 2 3" xfId="16220" xr:uid="{00000000-0005-0000-0000-000092230000}"/>
    <cellStyle name="Input 2 2 4 3 2 3 2" xfId="36113" xr:uid="{D54701AF-B497-4AA2-8618-0059ACA42241}"/>
    <cellStyle name="Input 2 2 4 3 2 4" xfId="17259" xr:uid="{00000000-0005-0000-0000-000093230000}"/>
    <cellStyle name="Input 2 2 4 3 2 4 2" xfId="37148" xr:uid="{E56D6049-E940-4834-AFB9-D7EE08410A3A}"/>
    <cellStyle name="Input 2 2 4 3 2 5" xfId="18349" xr:uid="{00000000-0005-0000-0000-000094230000}"/>
    <cellStyle name="Input 2 2 4 3 2 5 2" xfId="38233" xr:uid="{FBB0AA92-5147-409A-B53C-431E34144402}"/>
    <cellStyle name="Input 2 2 4 3 2 6" xfId="21754" xr:uid="{00000000-0005-0000-0000-000095230000}"/>
    <cellStyle name="Input 2 2 4 3 2 6 2" xfId="41629" xr:uid="{9ACC5598-1284-4B00-AF44-1EF3E54CAD1C}"/>
    <cellStyle name="Input 2 2 4 3 2 7" xfId="22767" xr:uid="{00000000-0005-0000-0000-000096230000}"/>
    <cellStyle name="Input 2 2 4 3 2 7 2" xfId="42638" xr:uid="{DEDB6AC3-010B-448E-9EE1-EC653B443D5F}"/>
    <cellStyle name="Input 2 2 4 3 2 8" xfId="26779" xr:uid="{0F14B4FF-D786-470B-871A-5A6BEECB73C5}"/>
    <cellStyle name="Input 2 2 4 3 3" xfId="12898" xr:uid="{00000000-0005-0000-0000-000097230000}"/>
    <cellStyle name="Input 2 2 4 3 3 2" xfId="32881" xr:uid="{825F57A7-C338-4AC4-905D-3E429069D0D7}"/>
    <cellStyle name="Input 2 2 4 3 4" xfId="16221" xr:uid="{00000000-0005-0000-0000-000098230000}"/>
    <cellStyle name="Input 2 2 4 3 4 2" xfId="36114" xr:uid="{17DDC6AD-4716-44EF-92E7-59DA9807F0EF}"/>
    <cellStyle name="Input 2 2 4 3 5" xfId="16745" xr:uid="{00000000-0005-0000-0000-000099230000}"/>
    <cellStyle name="Input 2 2 4 3 5 2" xfId="36636" xr:uid="{B3256551-8B57-41AE-B51F-EDAF2F6A1216}"/>
    <cellStyle name="Input 2 2 4 3 6" xfId="15751" xr:uid="{00000000-0005-0000-0000-00009A230000}"/>
    <cellStyle name="Input 2 2 4 3 6 2" xfId="35649" xr:uid="{A6744076-7B2F-4683-98F5-F660FF91C963}"/>
    <cellStyle name="Input 2 2 4 3 7" xfId="21753" xr:uid="{00000000-0005-0000-0000-00009B230000}"/>
    <cellStyle name="Input 2 2 4 3 7 2" xfId="41628" xr:uid="{400EA0D5-7E00-42CB-A591-92554E6F1DB9}"/>
    <cellStyle name="Input 2 2 4 3 8" xfId="22411" xr:uid="{00000000-0005-0000-0000-00009C230000}"/>
    <cellStyle name="Input 2 2 4 3 8 2" xfId="42284" xr:uid="{E901651E-D05B-4622-A223-0E55C8A28A12}"/>
    <cellStyle name="Input 2 2 4 3 9" xfId="26778" xr:uid="{7519314B-C4CA-498B-A9FE-502B57C86B6C}"/>
    <cellStyle name="Input 2 2 4 4" xfId="5110" xr:uid="{00000000-0005-0000-0000-00009D230000}"/>
    <cellStyle name="Input 2 2 4 4 2" xfId="5111" xr:uid="{00000000-0005-0000-0000-00009E230000}"/>
    <cellStyle name="Input 2 2 4 4 2 2" xfId="12901" xr:uid="{00000000-0005-0000-0000-00009F230000}"/>
    <cellStyle name="Input 2 2 4 4 2 2 2" xfId="32884" xr:uid="{9BFC4AEA-2028-41C0-8884-6C573F92FB38}"/>
    <cellStyle name="Input 2 2 4 4 2 3" xfId="16218" xr:uid="{00000000-0005-0000-0000-0000A0230000}"/>
    <cellStyle name="Input 2 2 4 4 2 3 2" xfId="36111" xr:uid="{B8C4EF79-BBA6-44F8-8517-A95BC1CB0623}"/>
    <cellStyle name="Input 2 2 4 4 2 4" xfId="20337" xr:uid="{00000000-0005-0000-0000-0000A1230000}"/>
    <cellStyle name="Input 2 2 4 4 2 4 2" xfId="40212" xr:uid="{FFA48C74-F753-4CA3-9520-6206C3D2706A}"/>
    <cellStyle name="Input 2 2 4 4 2 5" xfId="10226" xr:uid="{00000000-0005-0000-0000-0000A2230000}"/>
    <cellStyle name="Input 2 2 4 4 2 5 2" xfId="30240" xr:uid="{36FC12A8-0011-44A4-91B4-F1376803E2E3}"/>
    <cellStyle name="Input 2 2 4 4 2 6" xfId="21756" xr:uid="{00000000-0005-0000-0000-0000A3230000}"/>
    <cellStyle name="Input 2 2 4 4 2 6 2" xfId="41631" xr:uid="{F3EAA176-1814-442B-BA54-1075549E1751}"/>
    <cellStyle name="Input 2 2 4 4 2 7" xfId="22769" xr:uid="{00000000-0005-0000-0000-0000A4230000}"/>
    <cellStyle name="Input 2 2 4 4 2 7 2" xfId="42640" xr:uid="{757B1767-F2DF-4181-8C7F-9D5CFBA20986}"/>
    <cellStyle name="Input 2 2 4 4 2 8" xfId="26781" xr:uid="{E73F75D5-23FF-4ADE-A667-166661B19F4F}"/>
    <cellStyle name="Input 2 2 4 4 3" xfId="12900" xr:uid="{00000000-0005-0000-0000-0000A5230000}"/>
    <cellStyle name="Input 2 2 4 4 3 2" xfId="32883" xr:uid="{5E1199A3-3639-4A84-8AC7-4CB145F0E097}"/>
    <cellStyle name="Input 2 2 4 4 4" xfId="16219" xr:uid="{00000000-0005-0000-0000-0000A6230000}"/>
    <cellStyle name="Input 2 2 4 4 4 2" xfId="36112" xr:uid="{A0ED9155-A182-40A5-9B69-62E7C46D1670}"/>
    <cellStyle name="Input 2 2 4 4 5" xfId="15873" xr:uid="{00000000-0005-0000-0000-0000A7230000}"/>
    <cellStyle name="Input 2 2 4 4 5 2" xfId="35770" xr:uid="{9A13F097-ACB1-469E-88DD-7EACDDE0FC9A}"/>
    <cellStyle name="Input 2 2 4 4 6" xfId="9284" xr:uid="{00000000-0005-0000-0000-0000A8230000}"/>
    <cellStyle name="Input 2 2 4 4 6 2" xfId="29311" xr:uid="{A832F0C6-873F-494B-8F4C-42DE78F7CA9D}"/>
    <cellStyle name="Input 2 2 4 4 7" xfId="21755" xr:uid="{00000000-0005-0000-0000-0000A9230000}"/>
    <cellStyle name="Input 2 2 4 4 7 2" xfId="41630" xr:uid="{F4DA13AE-9A6C-465F-95CB-B5B86E1705C7}"/>
    <cellStyle name="Input 2 2 4 4 8" xfId="22768" xr:uid="{00000000-0005-0000-0000-0000AA230000}"/>
    <cellStyle name="Input 2 2 4 4 8 2" xfId="42639" xr:uid="{EEA7716C-2459-49BD-A09C-D433E1DDBFA6}"/>
    <cellStyle name="Input 2 2 4 4 9" xfId="26780" xr:uid="{6E18FDCD-48C4-4C86-910F-FBAE82461326}"/>
    <cellStyle name="Input 2 2 4 5" xfId="5112" xr:uid="{00000000-0005-0000-0000-0000AB230000}"/>
    <cellStyle name="Input 2 2 4 5 2" xfId="5113" xr:uid="{00000000-0005-0000-0000-0000AC230000}"/>
    <cellStyle name="Input 2 2 4 5 2 2" xfId="12903" xr:uid="{00000000-0005-0000-0000-0000AD230000}"/>
    <cellStyle name="Input 2 2 4 5 2 2 2" xfId="32886" xr:uid="{D8697592-DDF4-4B76-BD0C-49D57A498E9C}"/>
    <cellStyle name="Input 2 2 4 5 2 3" xfId="16216" xr:uid="{00000000-0005-0000-0000-0000AE230000}"/>
    <cellStyle name="Input 2 2 4 5 2 3 2" xfId="36109" xr:uid="{914A6985-62D3-47FE-BFF9-BB95F80C25E1}"/>
    <cellStyle name="Input 2 2 4 5 2 4" xfId="17260" xr:uid="{00000000-0005-0000-0000-0000AF230000}"/>
    <cellStyle name="Input 2 2 4 5 2 4 2" xfId="37149" xr:uid="{49A326EC-666E-42F4-8056-406942B76CB1}"/>
    <cellStyle name="Input 2 2 4 5 2 5" xfId="9561" xr:uid="{00000000-0005-0000-0000-0000B0230000}"/>
    <cellStyle name="Input 2 2 4 5 2 5 2" xfId="29587" xr:uid="{3B83C245-38F1-4748-A14C-498981485C0D}"/>
    <cellStyle name="Input 2 2 4 5 2 6" xfId="15898" xr:uid="{00000000-0005-0000-0000-0000B1230000}"/>
    <cellStyle name="Input 2 2 4 5 2 6 2" xfId="35794" xr:uid="{371207D4-2F71-4C1D-97DA-3679A3CFCE16}"/>
    <cellStyle name="Input 2 2 4 5 2 7" xfId="10295" xr:uid="{00000000-0005-0000-0000-0000B2230000}"/>
    <cellStyle name="Input 2 2 4 5 2 7 2" xfId="30308" xr:uid="{41E1957A-DD64-4885-A09E-C2627BC455BB}"/>
    <cellStyle name="Input 2 2 4 5 2 8" xfId="26783" xr:uid="{3557E09F-8A51-4FC0-A306-D00C435A6662}"/>
    <cellStyle name="Input 2 2 4 5 3" xfId="12902" xr:uid="{00000000-0005-0000-0000-0000B3230000}"/>
    <cellStyle name="Input 2 2 4 5 3 2" xfId="32885" xr:uid="{254DEB92-F7B4-4384-AA2A-27B055438969}"/>
    <cellStyle name="Input 2 2 4 5 4" xfId="16217" xr:uid="{00000000-0005-0000-0000-0000B4230000}"/>
    <cellStyle name="Input 2 2 4 5 4 2" xfId="36110" xr:uid="{5E108D0C-5CAC-4805-8627-B28184AF1A4F}"/>
    <cellStyle name="Input 2 2 4 5 5" xfId="18907" xr:uid="{00000000-0005-0000-0000-0000B5230000}"/>
    <cellStyle name="Input 2 2 4 5 5 2" xfId="38790" xr:uid="{32076CD9-0152-4FB5-A124-67F67DC251A5}"/>
    <cellStyle name="Input 2 2 4 5 6" xfId="9397" xr:uid="{00000000-0005-0000-0000-0000B6230000}"/>
    <cellStyle name="Input 2 2 4 5 6 2" xfId="29424" xr:uid="{0B2B6780-0546-4BF2-A899-CD4EE06F5DC0}"/>
    <cellStyle name="Input 2 2 4 5 7" xfId="21757" xr:uid="{00000000-0005-0000-0000-0000B7230000}"/>
    <cellStyle name="Input 2 2 4 5 7 2" xfId="41632" xr:uid="{E740C6E5-B0BB-4557-81F8-4A24C43A6C34}"/>
    <cellStyle name="Input 2 2 4 5 8" xfId="22770" xr:uid="{00000000-0005-0000-0000-0000B8230000}"/>
    <cellStyle name="Input 2 2 4 5 8 2" xfId="42641" xr:uid="{1BCF2934-C993-4489-BFA9-91EEB9E79196}"/>
    <cellStyle name="Input 2 2 4 5 9" xfId="26782" xr:uid="{D5FF2C1B-AB47-4D44-A1F9-FA73A40F707F}"/>
    <cellStyle name="Input 2 2 4 6" xfId="5114" xr:uid="{00000000-0005-0000-0000-0000B9230000}"/>
    <cellStyle name="Input 2 2 4 6 2" xfId="12904" xr:uid="{00000000-0005-0000-0000-0000BA230000}"/>
    <cellStyle name="Input 2 2 4 6 2 2" xfId="32887" xr:uid="{DF098F99-4482-4752-B5B3-692B89552605}"/>
    <cellStyle name="Input 2 2 4 6 3" xfId="16215" xr:uid="{00000000-0005-0000-0000-0000BB230000}"/>
    <cellStyle name="Input 2 2 4 6 3 2" xfId="36108" xr:uid="{9BDC14D7-94C3-4658-83F8-62589580E9BE}"/>
    <cellStyle name="Input 2 2 4 6 4" xfId="18908" xr:uid="{00000000-0005-0000-0000-0000BC230000}"/>
    <cellStyle name="Input 2 2 4 6 4 2" xfId="38791" xr:uid="{2DA7CB54-03C5-4E87-BD19-492758715848}"/>
    <cellStyle name="Input 2 2 4 6 5" xfId="18355" xr:uid="{00000000-0005-0000-0000-0000BD230000}"/>
    <cellStyle name="Input 2 2 4 6 5 2" xfId="38239" xr:uid="{2E4C2B97-C15F-4D91-84AA-42807544D582}"/>
    <cellStyle name="Input 2 2 4 6 6" xfId="15920" xr:uid="{00000000-0005-0000-0000-0000BE230000}"/>
    <cellStyle name="Input 2 2 4 6 6 2" xfId="35816" xr:uid="{EC553783-6EE4-4A97-A83D-440F1ABEF5C1}"/>
    <cellStyle name="Input 2 2 4 6 7" xfId="22771" xr:uid="{00000000-0005-0000-0000-0000BF230000}"/>
    <cellStyle name="Input 2 2 4 6 7 2" xfId="42642" xr:uid="{DD79FDA6-3394-4A03-8CD0-97EBD151D717}"/>
    <cellStyle name="Input 2 2 4 6 8" xfId="26784" xr:uid="{B920D568-B60E-43CA-A39F-C09E376D37B1}"/>
    <cellStyle name="Input 2 2 4 7" xfId="10838" xr:uid="{00000000-0005-0000-0000-0000C0230000}"/>
    <cellStyle name="Input 2 2 4 7 2" xfId="30836" xr:uid="{095E8270-DDC7-4995-814E-AACA9B626656}"/>
    <cellStyle name="Input 2 2 5" xfId="2676" xr:uid="{00000000-0005-0000-0000-0000C1230000}"/>
    <cellStyle name="Input 2 2 5 2" xfId="5115" xr:uid="{00000000-0005-0000-0000-0000C2230000}"/>
    <cellStyle name="Input 2 2 5 2 2" xfId="5116" xr:uid="{00000000-0005-0000-0000-0000C3230000}"/>
    <cellStyle name="Input 2 2 5 2 2 2" xfId="12906" xr:uid="{00000000-0005-0000-0000-0000C4230000}"/>
    <cellStyle name="Input 2 2 5 2 2 2 2" xfId="32889" xr:uid="{75AA566F-FEB7-4279-8D46-99073716875E}"/>
    <cellStyle name="Input 2 2 5 2 2 3" xfId="16213" xr:uid="{00000000-0005-0000-0000-0000C5230000}"/>
    <cellStyle name="Input 2 2 5 2 2 3 2" xfId="36106" xr:uid="{C8CB88D3-43BC-4EFE-905A-EE411D441C62}"/>
    <cellStyle name="Input 2 2 5 2 2 4" xfId="15742" xr:uid="{00000000-0005-0000-0000-0000C6230000}"/>
    <cellStyle name="Input 2 2 5 2 2 4 2" xfId="35640" xr:uid="{B58D2762-0D91-43D2-8F6F-2A819A9134A5}"/>
    <cellStyle name="Input 2 2 5 2 2 5" xfId="18364" xr:uid="{00000000-0005-0000-0000-0000C7230000}"/>
    <cellStyle name="Input 2 2 5 2 2 5 2" xfId="38248" xr:uid="{6FFC4958-16AE-404C-87FC-8CFEB750004D}"/>
    <cellStyle name="Input 2 2 5 2 2 6" xfId="21759" xr:uid="{00000000-0005-0000-0000-0000C8230000}"/>
    <cellStyle name="Input 2 2 5 2 2 6 2" xfId="41634" xr:uid="{F762D39E-94FF-4115-8C26-723360D074A9}"/>
    <cellStyle name="Input 2 2 5 2 2 7" xfId="11023" xr:uid="{00000000-0005-0000-0000-0000C9230000}"/>
    <cellStyle name="Input 2 2 5 2 2 7 2" xfId="31019" xr:uid="{1F11D832-1796-4B4A-8263-B6D74E3D1E82}"/>
    <cellStyle name="Input 2 2 5 2 2 8" xfId="26786" xr:uid="{79A40181-735C-450A-ABF5-32E6C29DDF0D}"/>
    <cellStyle name="Input 2 2 5 2 3" xfId="12905" xr:uid="{00000000-0005-0000-0000-0000CA230000}"/>
    <cellStyle name="Input 2 2 5 2 3 2" xfId="32888" xr:uid="{D2B8576E-DF4B-4382-B3A4-EF062694DF4B}"/>
    <cellStyle name="Input 2 2 5 2 4" xfId="16214" xr:uid="{00000000-0005-0000-0000-0000CB230000}"/>
    <cellStyle name="Input 2 2 5 2 4 2" xfId="36107" xr:uid="{A0D2BF1F-63AF-428F-8CF1-AD1FF3B78E65}"/>
    <cellStyle name="Input 2 2 5 2 5" xfId="18909" xr:uid="{00000000-0005-0000-0000-0000CC230000}"/>
    <cellStyle name="Input 2 2 5 2 5 2" xfId="38792" xr:uid="{698F843D-362A-46DF-817D-0AEB8D38E9D9}"/>
    <cellStyle name="Input 2 2 5 2 6" xfId="18361" xr:uid="{00000000-0005-0000-0000-0000CD230000}"/>
    <cellStyle name="Input 2 2 5 2 6 2" xfId="38245" xr:uid="{4601914F-6C00-4D80-93BF-B9936612F986}"/>
    <cellStyle name="Input 2 2 5 2 7" xfId="21758" xr:uid="{00000000-0005-0000-0000-0000CE230000}"/>
    <cellStyle name="Input 2 2 5 2 7 2" xfId="41633" xr:uid="{1D8F2194-11FE-4D2C-A930-533B7A909E5E}"/>
    <cellStyle name="Input 2 2 5 2 8" xfId="18872" xr:uid="{00000000-0005-0000-0000-0000CF230000}"/>
    <cellStyle name="Input 2 2 5 2 8 2" xfId="38755" xr:uid="{394F496A-B733-4585-A7E5-84C0A1E2011F}"/>
    <cellStyle name="Input 2 2 5 2 9" xfId="26785" xr:uid="{5523E601-D802-4DE7-A0BB-25F5F69B3DE2}"/>
    <cellStyle name="Input 2 2 5 3" xfId="5117" xr:uid="{00000000-0005-0000-0000-0000D0230000}"/>
    <cellStyle name="Input 2 2 5 3 2" xfId="5118" xr:uid="{00000000-0005-0000-0000-0000D1230000}"/>
    <cellStyle name="Input 2 2 5 3 2 2" xfId="12908" xr:uid="{00000000-0005-0000-0000-0000D2230000}"/>
    <cellStyle name="Input 2 2 5 3 2 2 2" xfId="32891" xr:uid="{9A5563BA-28B6-47EE-B719-8B2FFDCBB1D2}"/>
    <cellStyle name="Input 2 2 5 3 2 3" xfId="16211" xr:uid="{00000000-0005-0000-0000-0000D3230000}"/>
    <cellStyle name="Input 2 2 5 3 2 3 2" xfId="36104" xr:uid="{3FEE5903-C48A-4FE3-86DA-2C87DADB7935}"/>
    <cellStyle name="Input 2 2 5 3 2 4" xfId="18701" xr:uid="{00000000-0005-0000-0000-0000D4230000}"/>
    <cellStyle name="Input 2 2 5 3 2 4 2" xfId="38584" xr:uid="{70606A8B-268B-42BC-BD11-21BB857CB8D0}"/>
    <cellStyle name="Input 2 2 5 3 2 5" xfId="9553" xr:uid="{00000000-0005-0000-0000-0000D5230000}"/>
    <cellStyle name="Input 2 2 5 3 2 5 2" xfId="29579" xr:uid="{262EB286-7BAA-42A3-B64C-0C40138B7A59}"/>
    <cellStyle name="Input 2 2 5 3 2 6" xfId="15888" xr:uid="{00000000-0005-0000-0000-0000D6230000}"/>
    <cellStyle name="Input 2 2 5 3 2 6 2" xfId="35784" xr:uid="{8D678410-1BDD-4D20-8AAE-20B431C32357}"/>
    <cellStyle name="Input 2 2 5 3 2 7" xfId="22773" xr:uid="{00000000-0005-0000-0000-0000D7230000}"/>
    <cellStyle name="Input 2 2 5 3 2 7 2" xfId="42644" xr:uid="{90476C35-3C81-412E-AF31-BC1394013BC7}"/>
    <cellStyle name="Input 2 2 5 3 2 8" xfId="26788" xr:uid="{12A8969D-935B-4AAB-9E40-DA47B79E57A9}"/>
    <cellStyle name="Input 2 2 5 3 3" xfId="12907" xr:uid="{00000000-0005-0000-0000-0000D8230000}"/>
    <cellStyle name="Input 2 2 5 3 3 2" xfId="32890" xr:uid="{E99C90AE-2940-40A5-990A-125DF5284F9A}"/>
    <cellStyle name="Input 2 2 5 3 4" xfId="16212" xr:uid="{00000000-0005-0000-0000-0000D9230000}"/>
    <cellStyle name="Input 2 2 5 3 4 2" xfId="36105" xr:uid="{89AE99BC-A322-4992-B37B-240288664405}"/>
    <cellStyle name="Input 2 2 5 3 5" xfId="18371" xr:uid="{00000000-0005-0000-0000-0000DA230000}"/>
    <cellStyle name="Input 2 2 5 3 5 2" xfId="38255" xr:uid="{C4E32455-C5E0-4F1F-951F-FDA53C90905E}"/>
    <cellStyle name="Input 2 2 5 3 6" xfId="20207" xr:uid="{00000000-0005-0000-0000-0000DB230000}"/>
    <cellStyle name="Input 2 2 5 3 6 2" xfId="40083" xr:uid="{F8716B14-A8F2-4A5D-B9D7-888B7705A353}"/>
    <cellStyle name="Input 2 2 5 3 7" xfId="18572" xr:uid="{00000000-0005-0000-0000-0000DC230000}"/>
    <cellStyle name="Input 2 2 5 3 7 2" xfId="38455" xr:uid="{8CD521E8-C5FF-4006-A4F2-1B0EA8B21830}"/>
    <cellStyle name="Input 2 2 5 3 8" xfId="22772" xr:uid="{00000000-0005-0000-0000-0000DD230000}"/>
    <cellStyle name="Input 2 2 5 3 8 2" xfId="42643" xr:uid="{AA0F664F-23B1-4A60-9807-D43FF2DA587F}"/>
    <cellStyle name="Input 2 2 5 3 9" xfId="26787" xr:uid="{53F2A3D3-A0E9-47DA-9B95-F7851650C7C3}"/>
    <cellStyle name="Input 2 2 5 4" xfId="5119" xr:uid="{00000000-0005-0000-0000-0000DE230000}"/>
    <cellStyle name="Input 2 2 5 4 2" xfId="5120" xr:uid="{00000000-0005-0000-0000-0000DF230000}"/>
    <cellStyle name="Input 2 2 5 4 2 2" xfId="12910" xr:uid="{00000000-0005-0000-0000-0000E0230000}"/>
    <cellStyle name="Input 2 2 5 4 2 2 2" xfId="32893" xr:uid="{ABA28C04-1AC6-42AF-A37A-516F4092DF53}"/>
    <cellStyle name="Input 2 2 5 4 2 3" xfId="10486" xr:uid="{00000000-0005-0000-0000-0000E1230000}"/>
    <cellStyle name="Input 2 2 5 4 2 3 2" xfId="30498" xr:uid="{6AE4796E-102E-47CE-B2C3-717D2E7F7ABB}"/>
    <cellStyle name="Input 2 2 5 4 2 4" xfId="17464" xr:uid="{00000000-0005-0000-0000-0000E2230000}"/>
    <cellStyle name="Input 2 2 5 4 2 4 2" xfId="37352" xr:uid="{D22C71EB-1813-430D-B8D6-C3589FCED200}"/>
    <cellStyle name="Input 2 2 5 4 2 5" xfId="17911" xr:uid="{00000000-0005-0000-0000-0000E3230000}"/>
    <cellStyle name="Input 2 2 5 4 2 5 2" xfId="37796" xr:uid="{5BCAC266-B96E-4B5F-9782-8DD7A16D3F32}"/>
    <cellStyle name="Input 2 2 5 4 2 6" xfId="16910" xr:uid="{00000000-0005-0000-0000-0000E4230000}"/>
    <cellStyle name="Input 2 2 5 4 2 6 2" xfId="36801" xr:uid="{0BD443DA-4240-4BEF-B5D9-9268B887FD21}"/>
    <cellStyle name="Input 2 2 5 4 2 7" xfId="24458" xr:uid="{00000000-0005-0000-0000-0000E5230000}"/>
    <cellStyle name="Input 2 2 5 4 2 7 2" xfId="44318" xr:uid="{1ED9E6B9-5707-4879-8064-C207C1BFBB60}"/>
    <cellStyle name="Input 2 2 5 4 2 8" xfId="26790" xr:uid="{52055A2A-D15F-4140-AA72-2F6FBD1B2210}"/>
    <cellStyle name="Input 2 2 5 4 3" xfId="12909" xr:uid="{00000000-0005-0000-0000-0000E6230000}"/>
    <cellStyle name="Input 2 2 5 4 3 2" xfId="32892" xr:uid="{50034B8F-434B-4B38-9626-6F82CB0CA88A}"/>
    <cellStyle name="Input 2 2 5 4 4" xfId="9028" xr:uid="{00000000-0005-0000-0000-0000E7230000}"/>
    <cellStyle name="Input 2 2 5 4 4 2" xfId="29060" xr:uid="{389EB124-8F99-4EC9-A83A-B11B6AEFB1E4}"/>
    <cellStyle name="Input 2 2 5 4 5" xfId="16786" xr:uid="{00000000-0005-0000-0000-0000E8230000}"/>
    <cellStyle name="Input 2 2 5 4 5 2" xfId="36677" xr:uid="{2C45A523-40BA-4A77-9540-A0AD50AD806D}"/>
    <cellStyle name="Input 2 2 5 4 6" xfId="17229" xr:uid="{00000000-0005-0000-0000-0000E9230000}"/>
    <cellStyle name="Input 2 2 5 4 6 2" xfId="37120" xr:uid="{D0F7EBF2-AB52-4D41-8857-5C1B21F7A79C}"/>
    <cellStyle name="Input 2 2 5 4 7" xfId="17916" xr:uid="{00000000-0005-0000-0000-0000EA230000}"/>
    <cellStyle name="Input 2 2 5 4 7 2" xfId="37801" xr:uid="{4A2EBAC6-0B64-4F30-8E1C-AA3C885C96E3}"/>
    <cellStyle name="Input 2 2 5 4 8" xfId="23675" xr:uid="{00000000-0005-0000-0000-0000EB230000}"/>
    <cellStyle name="Input 2 2 5 4 8 2" xfId="43538" xr:uid="{9E552238-C68A-4FDF-BAFD-E55B33B89FB2}"/>
    <cellStyle name="Input 2 2 5 4 9" xfId="26789" xr:uid="{BEAF9413-8ED1-422A-BC72-3B83972B81CE}"/>
    <cellStyle name="Input 2 2 5 5" xfId="5121" xr:uid="{00000000-0005-0000-0000-0000EC230000}"/>
    <cellStyle name="Input 2 2 5 5 2" xfId="12911" xr:uid="{00000000-0005-0000-0000-0000ED230000}"/>
    <cellStyle name="Input 2 2 5 5 2 2" xfId="32894" xr:uid="{651E0912-3B3E-4362-BBAB-DFC3F3E33F61}"/>
    <cellStyle name="Input 2 2 5 5 3" xfId="10487" xr:uid="{00000000-0005-0000-0000-0000EE230000}"/>
    <cellStyle name="Input 2 2 5 5 3 2" xfId="30499" xr:uid="{BE2E423E-FD93-4D6B-8A54-01FD527FD9FE}"/>
    <cellStyle name="Input 2 2 5 5 4" xfId="13125" xr:uid="{00000000-0005-0000-0000-0000EF230000}"/>
    <cellStyle name="Input 2 2 5 5 4 2" xfId="33100" xr:uid="{70341D0E-C2DB-4600-B04A-5E633CA56176}"/>
    <cellStyle name="Input 2 2 5 5 5" xfId="16174" xr:uid="{00000000-0005-0000-0000-0000F0230000}"/>
    <cellStyle name="Input 2 2 5 5 5 2" xfId="36067" xr:uid="{3E7D3EF6-3E65-43CE-A85A-D4C44D2326EB}"/>
    <cellStyle name="Input 2 2 5 5 6" xfId="22965" xr:uid="{00000000-0005-0000-0000-0000F1230000}"/>
    <cellStyle name="Input 2 2 5 5 6 2" xfId="42831" xr:uid="{9DD2F1CC-D218-49F9-A3DC-A42573F4BCE7}"/>
    <cellStyle name="Input 2 2 5 5 7" xfId="11216" xr:uid="{00000000-0005-0000-0000-0000F2230000}"/>
    <cellStyle name="Input 2 2 5 5 7 2" xfId="31212" xr:uid="{43EDB4B6-2F8F-41B6-91F4-A8AE5B721012}"/>
    <cellStyle name="Input 2 2 5 5 8" xfId="26791" xr:uid="{81CF3AB5-1CA4-4268-AF29-4F4FAC6BC4F2}"/>
    <cellStyle name="Input 2 2 5 6" xfId="10946" xr:uid="{00000000-0005-0000-0000-0000F3230000}"/>
    <cellStyle name="Input 2 2 5 6 2" xfId="30943" xr:uid="{7365A00D-935F-448A-A0E9-DD4BA54B757B}"/>
    <cellStyle name="Input 2 2 5 7" xfId="3698" xr:uid="{00000000-0005-0000-0000-0000F4230000}"/>
    <cellStyle name="Input 2 2 6" xfId="5122" xr:uid="{00000000-0005-0000-0000-0000F5230000}"/>
    <cellStyle name="Input 2 2 6 2" xfId="5123" xr:uid="{00000000-0005-0000-0000-0000F6230000}"/>
    <cellStyle name="Input 2 2 6 2 2" xfId="12913" xr:uid="{00000000-0005-0000-0000-0000F7230000}"/>
    <cellStyle name="Input 2 2 6 2 2 2" xfId="32896" xr:uid="{3A307392-9293-420C-AF43-881ED9844BB4}"/>
    <cellStyle name="Input 2 2 6 2 3" xfId="17519" xr:uid="{00000000-0005-0000-0000-0000F8230000}"/>
    <cellStyle name="Input 2 2 6 2 3 2" xfId="37404" xr:uid="{A0975273-E44F-4D51-8F64-EB3BE336CE12}"/>
    <cellStyle name="Input 2 2 6 2 4" xfId="19165" xr:uid="{00000000-0005-0000-0000-0000F9230000}"/>
    <cellStyle name="Input 2 2 6 2 4 2" xfId="39044" xr:uid="{415FC698-C54E-4F30-9521-73B955B287EB}"/>
    <cellStyle name="Input 2 2 6 2 5" xfId="16974" xr:uid="{00000000-0005-0000-0000-0000FA230000}"/>
    <cellStyle name="Input 2 2 6 2 5 2" xfId="36865" xr:uid="{68E8CC24-F2A9-478B-AEA1-E50CD1676993}"/>
    <cellStyle name="Input 2 2 6 2 6" xfId="23323" xr:uid="{00000000-0005-0000-0000-0000FB230000}"/>
    <cellStyle name="Input 2 2 6 2 6 2" xfId="43187" xr:uid="{0F313E76-C745-4C86-85D8-91AD8C1A29B9}"/>
    <cellStyle name="Input 2 2 6 2 7" xfId="22930" xr:uid="{00000000-0005-0000-0000-0000FC230000}"/>
    <cellStyle name="Input 2 2 6 2 7 2" xfId="42801" xr:uid="{8C46A131-52A2-4833-A64B-0721A5C79D1B}"/>
    <cellStyle name="Input 2 2 6 2 8" xfId="26793" xr:uid="{63A97EDE-F73A-42D2-B15E-83CC0FE07B7F}"/>
    <cellStyle name="Input 2 2 6 3" xfId="12912" xr:uid="{00000000-0005-0000-0000-0000FD230000}"/>
    <cellStyle name="Input 2 2 6 3 2" xfId="32895" xr:uid="{1755E3AE-FB5A-47CB-842E-FE19459A0506}"/>
    <cellStyle name="Input 2 2 6 4" xfId="10488" xr:uid="{00000000-0005-0000-0000-0000FE230000}"/>
    <cellStyle name="Input 2 2 6 4 2" xfId="30500" xr:uid="{C8C87F42-C9E8-4CC6-B490-55E3AE65F164}"/>
    <cellStyle name="Input 2 2 6 5" xfId="17340" xr:uid="{00000000-0005-0000-0000-0000FF230000}"/>
    <cellStyle name="Input 2 2 6 5 2" xfId="37229" xr:uid="{B0B76345-EB19-4B2B-B77F-2663614C664E}"/>
    <cellStyle name="Input 2 2 6 6" xfId="16540" xr:uid="{00000000-0005-0000-0000-000000240000}"/>
    <cellStyle name="Input 2 2 6 6 2" xfId="36433" xr:uid="{49938860-35F1-4232-A514-A5CC8B4FC1C0}"/>
    <cellStyle name="Input 2 2 6 7" xfId="9686" xr:uid="{00000000-0005-0000-0000-000001240000}"/>
    <cellStyle name="Input 2 2 6 7 2" xfId="29712" xr:uid="{947CE916-4583-4397-AB0E-300D37BC861F}"/>
    <cellStyle name="Input 2 2 6 8" xfId="17877" xr:uid="{00000000-0005-0000-0000-000002240000}"/>
    <cellStyle name="Input 2 2 6 8 2" xfId="37762" xr:uid="{1957E0FC-D729-48F1-B0AA-3BAC092CCA21}"/>
    <cellStyle name="Input 2 2 6 9" xfId="26792" xr:uid="{DBB9F5A1-E2F9-40A2-BAF3-7E30E1293D47}"/>
    <cellStyle name="Input 2 2 7" xfId="5124" xr:uid="{00000000-0005-0000-0000-000003240000}"/>
    <cellStyle name="Input 2 2 7 2" xfId="5125" xr:uid="{00000000-0005-0000-0000-000004240000}"/>
    <cellStyle name="Input 2 2 7 2 2" xfId="12915" xr:uid="{00000000-0005-0000-0000-000005240000}"/>
    <cellStyle name="Input 2 2 7 2 2 2" xfId="32898" xr:uid="{E5425C1F-C5A5-4800-9F09-907B74C83C44}"/>
    <cellStyle name="Input 2 2 7 2 3" xfId="18252" xr:uid="{00000000-0005-0000-0000-000006240000}"/>
    <cellStyle name="Input 2 2 7 2 3 2" xfId="38136" xr:uid="{4C68FB1B-CBF5-4973-BEB3-1BC6BDB87166}"/>
    <cellStyle name="Input 2 2 7 2 4" xfId="12841" xr:uid="{00000000-0005-0000-0000-000007240000}"/>
    <cellStyle name="Input 2 2 7 2 4 2" xfId="32826" xr:uid="{0843C07C-E3F1-43AD-AFD9-710E69918CE5}"/>
    <cellStyle name="Input 2 2 7 2 5" xfId="17203" xr:uid="{00000000-0005-0000-0000-000008240000}"/>
    <cellStyle name="Input 2 2 7 2 5 2" xfId="37094" xr:uid="{C44A1B8F-8D88-46A3-8067-6E9F02800007}"/>
    <cellStyle name="Input 2 2 7 2 6" xfId="15902" xr:uid="{00000000-0005-0000-0000-000009240000}"/>
    <cellStyle name="Input 2 2 7 2 6 2" xfId="35798" xr:uid="{62759DE3-AE06-4260-9B7F-C948C46671A1}"/>
    <cellStyle name="Input 2 2 7 2 7" xfId="18874" xr:uid="{00000000-0005-0000-0000-00000A240000}"/>
    <cellStyle name="Input 2 2 7 2 7 2" xfId="38757" xr:uid="{CCBA336A-51EA-4A13-AAC0-5F5E8577AB84}"/>
    <cellStyle name="Input 2 2 7 2 8" xfId="26795" xr:uid="{FD617704-303D-4E34-A1A0-E06DDFB9ABA7}"/>
    <cellStyle name="Input 2 2 7 3" xfId="12914" xr:uid="{00000000-0005-0000-0000-00000B240000}"/>
    <cellStyle name="Input 2 2 7 3 2" xfId="32897" xr:uid="{DFBDE09F-1091-4E57-B03E-0D98B8461418}"/>
    <cellStyle name="Input 2 2 7 4" xfId="10489" xr:uid="{00000000-0005-0000-0000-00000C240000}"/>
    <cellStyle name="Input 2 2 7 4 2" xfId="30501" xr:uid="{315BD057-26AF-4BD5-9662-909E0AE40B1E}"/>
    <cellStyle name="Input 2 2 7 5" xfId="15735" xr:uid="{00000000-0005-0000-0000-00000D240000}"/>
    <cellStyle name="Input 2 2 7 5 2" xfId="35633" xr:uid="{4EB8B30B-BC18-4AF8-86D0-C0A68D1DC9F1}"/>
    <cellStyle name="Input 2 2 7 6" xfId="17763" xr:uid="{00000000-0005-0000-0000-00000E240000}"/>
    <cellStyle name="Input 2 2 7 6 2" xfId="37648" xr:uid="{FC605EFB-4615-41F5-BB04-7BB8E00E10BF}"/>
    <cellStyle name="Input 2 2 7 7" xfId="22543" xr:uid="{00000000-0005-0000-0000-00000F240000}"/>
    <cellStyle name="Input 2 2 7 7 2" xfId="42415" xr:uid="{7B2EF27A-887A-4F5D-A731-2FDEE6F6403E}"/>
    <cellStyle name="Input 2 2 7 8" xfId="24901" xr:uid="{00000000-0005-0000-0000-000010240000}"/>
    <cellStyle name="Input 2 2 7 8 2" xfId="44760" xr:uid="{B8C8E078-18EC-4427-A1AE-F04BA893C57C}"/>
    <cellStyle name="Input 2 2 7 9" xfId="26794" xr:uid="{76277FA4-055F-44DE-804B-8EFB4BAB0AA8}"/>
    <cellStyle name="Input 2 2 8" xfId="5126" xr:uid="{00000000-0005-0000-0000-000011240000}"/>
    <cellStyle name="Input 2 2 8 2" xfId="5127" xr:uid="{00000000-0005-0000-0000-000012240000}"/>
    <cellStyle name="Input 2 2 8 2 2" xfId="12917" xr:uid="{00000000-0005-0000-0000-000013240000}"/>
    <cellStyle name="Input 2 2 8 2 2 2" xfId="32900" xr:uid="{A04C298C-89C7-4815-ACF5-1BB9448A6CBE}"/>
    <cellStyle name="Input 2 2 8 2 3" xfId="10490" xr:uid="{00000000-0005-0000-0000-000014240000}"/>
    <cellStyle name="Input 2 2 8 2 3 2" xfId="30502" xr:uid="{4E07CDFA-A82A-4353-8D3A-C41BCDDBE7E4}"/>
    <cellStyle name="Input 2 2 8 2 4" xfId="15723" xr:uid="{00000000-0005-0000-0000-000015240000}"/>
    <cellStyle name="Input 2 2 8 2 4 2" xfId="35622" xr:uid="{E8A2DA6F-6C6D-4F14-B8E8-CFB8E1EE6648}"/>
    <cellStyle name="Input 2 2 8 2 5" xfId="15766" xr:uid="{00000000-0005-0000-0000-000016240000}"/>
    <cellStyle name="Input 2 2 8 2 5 2" xfId="35664" xr:uid="{0A2FB38C-6C1C-46EE-AEAD-0B426E059365}"/>
    <cellStyle name="Input 2 2 8 2 6" xfId="23321" xr:uid="{00000000-0005-0000-0000-000017240000}"/>
    <cellStyle name="Input 2 2 8 2 6 2" xfId="43185" xr:uid="{82B58E8F-FF20-45FB-8FDB-745B595127F5}"/>
    <cellStyle name="Input 2 2 8 2 7" xfId="24445" xr:uid="{00000000-0005-0000-0000-000018240000}"/>
    <cellStyle name="Input 2 2 8 2 7 2" xfId="44305" xr:uid="{9E634D56-A20E-4B3B-A17F-4B86DA8A2B54}"/>
    <cellStyle name="Input 2 2 8 2 8" xfId="26797" xr:uid="{33043394-42F9-46A2-BFA7-7E22062822C8}"/>
    <cellStyle name="Input 2 2 8 3" xfId="12916" xr:uid="{00000000-0005-0000-0000-000019240000}"/>
    <cellStyle name="Input 2 2 8 3 2" xfId="32899" xr:uid="{974827B0-80DE-49C9-8B1D-1B6A0F245720}"/>
    <cellStyle name="Input 2 2 8 4" xfId="9029" xr:uid="{00000000-0005-0000-0000-00001A240000}"/>
    <cellStyle name="Input 2 2 8 4 2" xfId="29061" xr:uid="{93AD985A-427F-428B-A889-E96D956EE152}"/>
    <cellStyle name="Input 2 2 8 5" xfId="8656" xr:uid="{00000000-0005-0000-0000-00001B240000}"/>
    <cellStyle name="Input 2 2 8 5 2" xfId="28707" xr:uid="{C1C999C7-7428-4E11-89DB-1BC0A062B3F8}"/>
    <cellStyle name="Input 2 2 8 6" xfId="18347" xr:uid="{00000000-0005-0000-0000-00001C240000}"/>
    <cellStyle name="Input 2 2 8 6 2" xfId="38231" xr:uid="{08587FF2-29E9-49F5-AC5B-A95A2E9E4045}"/>
    <cellStyle name="Input 2 2 8 7" xfId="23322" xr:uid="{00000000-0005-0000-0000-00001D240000}"/>
    <cellStyle name="Input 2 2 8 7 2" xfId="43186" xr:uid="{7F3CD11A-DDFF-47CB-A1A1-7A7FC72F1D90}"/>
    <cellStyle name="Input 2 2 8 8" xfId="18710" xr:uid="{00000000-0005-0000-0000-00001E240000}"/>
    <cellStyle name="Input 2 2 8 8 2" xfId="38593" xr:uid="{AE1F5CA8-CB25-4A27-988C-6B80BAE94FCF}"/>
    <cellStyle name="Input 2 2 8 9" xfId="26796" xr:uid="{B994A9E7-7BA7-4A7C-A409-DEE6F379A898}"/>
    <cellStyle name="Input 2 2 9" xfId="5128" xr:uid="{00000000-0005-0000-0000-00001F240000}"/>
    <cellStyle name="Input 2 2 9 2" xfId="12918" xr:uid="{00000000-0005-0000-0000-000020240000}"/>
    <cellStyle name="Input 2 2 9 2 2" xfId="32901" xr:uid="{C4E8E1FA-8968-4E87-845E-3C01FE06E759}"/>
    <cellStyle name="Input 2 2 9 3" xfId="18251" xr:uid="{00000000-0005-0000-0000-000021240000}"/>
    <cellStyle name="Input 2 2 9 3 2" xfId="38135" xr:uid="{CFA6C8A3-6C91-44E4-BD79-E3393EBF4693}"/>
    <cellStyle name="Input 2 2 9 4" xfId="19133" xr:uid="{00000000-0005-0000-0000-000022240000}"/>
    <cellStyle name="Input 2 2 9 4 2" xfId="39012" xr:uid="{E610AD25-0A45-485E-8EF7-641309A4579A}"/>
    <cellStyle name="Input 2 2 9 5" xfId="16742" xr:uid="{00000000-0005-0000-0000-000023240000}"/>
    <cellStyle name="Input 2 2 9 5 2" xfId="36633" xr:uid="{6ABA5EE8-80EE-46D3-B7BA-D4C36084F16A}"/>
    <cellStyle name="Input 2 2 9 6" xfId="23320" xr:uid="{00000000-0005-0000-0000-000024240000}"/>
    <cellStyle name="Input 2 2 9 6 2" xfId="43184" xr:uid="{626740D8-A5BC-4AA5-9910-0A24A0F1D173}"/>
    <cellStyle name="Input 2 2 9 7" xfId="18769" xr:uid="{00000000-0005-0000-0000-000025240000}"/>
    <cellStyle name="Input 2 2 9 7 2" xfId="38652" xr:uid="{DD7FF167-621C-47BB-9B4B-7178F7CB4B56}"/>
    <cellStyle name="Input 2 2 9 8" xfId="26798" xr:uid="{10EADEFE-F4FA-4437-8E30-44B647A02C94}"/>
    <cellStyle name="Input 2 3" xfId="294" xr:uid="{00000000-0005-0000-0000-000026240000}"/>
    <cellStyle name="Input 2 3 2" xfId="2677" xr:uid="{00000000-0005-0000-0000-000027240000}"/>
    <cellStyle name="Input 2 3 2 2" xfId="5129" xr:uid="{00000000-0005-0000-0000-000028240000}"/>
    <cellStyle name="Input 2 3 2 2 2" xfId="5130" xr:uid="{00000000-0005-0000-0000-000029240000}"/>
    <cellStyle name="Input 2 3 2 2 2 2" xfId="12920" xr:uid="{00000000-0005-0000-0000-00002A240000}"/>
    <cellStyle name="Input 2 3 2 2 2 2 2" xfId="32903" xr:uid="{2A76A7D6-CCA2-4D84-A493-9453E2E804F9}"/>
    <cellStyle name="Input 2 3 2 2 2 3" xfId="18249" xr:uid="{00000000-0005-0000-0000-00002B240000}"/>
    <cellStyle name="Input 2 3 2 2 2 3 2" xfId="38133" xr:uid="{F42F847F-7816-475A-9F75-51FA5195D0AA}"/>
    <cellStyle name="Input 2 3 2 2 2 4" xfId="19142" xr:uid="{00000000-0005-0000-0000-00002C240000}"/>
    <cellStyle name="Input 2 3 2 2 2 4 2" xfId="39021" xr:uid="{40FDD8E9-5E94-4A6A-A617-2E5B600BCEDA}"/>
    <cellStyle name="Input 2 3 2 2 2 5" xfId="17387" xr:uid="{00000000-0005-0000-0000-00002D240000}"/>
    <cellStyle name="Input 2 3 2 2 2 5 2" xfId="37276" xr:uid="{FBA08B9A-DE00-463E-B0DA-D4476904DA3C}"/>
    <cellStyle name="Input 2 3 2 2 2 6" xfId="23318" xr:uid="{00000000-0005-0000-0000-00002E240000}"/>
    <cellStyle name="Input 2 3 2 2 2 6 2" xfId="43182" xr:uid="{2947D921-F5C4-4BF6-AF8F-4B2BB59FE15A}"/>
    <cellStyle name="Input 2 3 2 2 2 7" xfId="24692" xr:uid="{00000000-0005-0000-0000-00002F240000}"/>
    <cellStyle name="Input 2 3 2 2 2 7 2" xfId="44551" xr:uid="{2544CFE0-1606-40A5-94B0-CEA53487F1DA}"/>
    <cellStyle name="Input 2 3 2 2 2 8" xfId="26800" xr:uid="{0C6DBDBC-5CF5-402C-A0B2-07C57440F789}"/>
    <cellStyle name="Input 2 3 2 2 3" xfId="12919" xr:uid="{00000000-0005-0000-0000-000030240000}"/>
    <cellStyle name="Input 2 3 2 2 3 2" xfId="32902" xr:uid="{1937D8B3-1568-46A8-85E6-ACD28814F079}"/>
    <cellStyle name="Input 2 3 2 2 4" xfId="18250" xr:uid="{00000000-0005-0000-0000-000031240000}"/>
    <cellStyle name="Input 2 3 2 2 4 2" xfId="38134" xr:uid="{74EFCCB2-82ED-46EF-B825-56D08E488C23}"/>
    <cellStyle name="Input 2 3 2 2 5" xfId="19135" xr:uid="{00000000-0005-0000-0000-000032240000}"/>
    <cellStyle name="Input 2 3 2 2 5 2" xfId="39014" xr:uid="{FDCAE162-7B10-416C-AD07-229BF90ED1FC}"/>
    <cellStyle name="Input 2 3 2 2 6" xfId="19386" xr:uid="{00000000-0005-0000-0000-000033240000}"/>
    <cellStyle name="Input 2 3 2 2 6 2" xfId="39264" xr:uid="{7A321F68-BB24-4932-A298-9DA66C9F33BE}"/>
    <cellStyle name="Input 2 3 2 2 7" xfId="23319" xr:uid="{00000000-0005-0000-0000-000034240000}"/>
    <cellStyle name="Input 2 3 2 2 7 2" xfId="43183" xr:uid="{638198F3-A23D-4629-846A-7B67AC46CA78}"/>
    <cellStyle name="Input 2 3 2 2 8" xfId="16882" xr:uid="{00000000-0005-0000-0000-000035240000}"/>
    <cellStyle name="Input 2 3 2 2 8 2" xfId="36773" xr:uid="{2867D48F-B43F-441E-ADA1-2E66CF052A49}"/>
    <cellStyle name="Input 2 3 2 2 9" xfId="26799" xr:uid="{7D18FB41-5DF3-4E15-A53C-F3ECE4BEEE64}"/>
    <cellStyle name="Input 2 3 2 3" xfId="5131" xr:uid="{00000000-0005-0000-0000-000036240000}"/>
    <cellStyle name="Input 2 3 2 3 2" xfId="5132" xr:uid="{00000000-0005-0000-0000-000037240000}"/>
    <cellStyle name="Input 2 3 2 3 2 2" xfId="12922" xr:uid="{00000000-0005-0000-0000-000038240000}"/>
    <cellStyle name="Input 2 3 2 3 2 2 2" xfId="32905" xr:uid="{DE6BFD6A-49E0-44A1-8976-8050D106B042}"/>
    <cellStyle name="Input 2 3 2 3 2 3" xfId="18247" xr:uid="{00000000-0005-0000-0000-000039240000}"/>
    <cellStyle name="Input 2 3 2 3 2 3 2" xfId="38131" xr:uid="{BAC74242-E56B-4018-9B64-C9C21620FE82}"/>
    <cellStyle name="Input 2 3 2 3 2 4" xfId="20087" xr:uid="{00000000-0005-0000-0000-00003A240000}"/>
    <cellStyle name="Input 2 3 2 3 2 4 2" xfId="39963" xr:uid="{2B1E8EC0-B934-4E50-BDFA-7203CA383A88}"/>
    <cellStyle name="Input 2 3 2 3 2 5" xfId="17817" xr:uid="{00000000-0005-0000-0000-00003B240000}"/>
    <cellStyle name="Input 2 3 2 3 2 5 2" xfId="37702" xr:uid="{A0AC51A9-E15B-4B9E-97E6-FDF3836F7FB9}"/>
    <cellStyle name="Input 2 3 2 3 2 6" xfId="21760" xr:uid="{00000000-0005-0000-0000-00003C240000}"/>
    <cellStyle name="Input 2 3 2 3 2 6 2" xfId="41635" xr:uid="{0A2D3054-2123-4195-97CC-75BBE0E528D8}"/>
    <cellStyle name="Input 2 3 2 3 2 7" xfId="16253" xr:uid="{00000000-0005-0000-0000-00003D240000}"/>
    <cellStyle name="Input 2 3 2 3 2 7 2" xfId="36146" xr:uid="{0A9C4C92-4BE0-4FF9-A576-DCF641DC5973}"/>
    <cellStyle name="Input 2 3 2 3 2 8" xfId="26802" xr:uid="{4063FF11-F6A7-4C83-A640-BAF6626E1FDE}"/>
    <cellStyle name="Input 2 3 2 3 3" xfId="12921" xr:uid="{00000000-0005-0000-0000-00003E240000}"/>
    <cellStyle name="Input 2 3 2 3 3 2" xfId="32904" xr:uid="{4D8695CF-4228-404C-803D-33B30C4D24B1}"/>
    <cellStyle name="Input 2 3 2 3 4" xfId="18248" xr:uid="{00000000-0005-0000-0000-00003F240000}"/>
    <cellStyle name="Input 2 3 2 3 4 2" xfId="38132" xr:uid="{0CCC33B6-9541-46E0-A00A-94745D209369}"/>
    <cellStyle name="Input 2 3 2 3 5" xfId="18051" xr:uid="{00000000-0005-0000-0000-000040240000}"/>
    <cellStyle name="Input 2 3 2 3 5 2" xfId="37936" xr:uid="{6E9A2B2C-5F55-4289-B1EF-083A8717F906}"/>
    <cellStyle name="Input 2 3 2 3 6" xfId="18353" xr:uid="{00000000-0005-0000-0000-000041240000}"/>
    <cellStyle name="Input 2 3 2 3 6 2" xfId="38237" xr:uid="{D7935BB7-8172-44AD-BB01-DE602034EC2C}"/>
    <cellStyle name="Input 2 3 2 3 7" xfId="18362" xr:uid="{00000000-0005-0000-0000-000042240000}"/>
    <cellStyle name="Input 2 3 2 3 7 2" xfId="38246" xr:uid="{46CB6D4B-87CA-4DC2-87DA-26C818F5145A}"/>
    <cellStyle name="Input 2 3 2 3 8" xfId="20201" xr:uid="{00000000-0005-0000-0000-000043240000}"/>
    <cellStyle name="Input 2 3 2 3 8 2" xfId="40077" xr:uid="{E6A33985-C4DA-41E6-9C3A-F00F21636DBB}"/>
    <cellStyle name="Input 2 3 2 3 9" xfId="26801" xr:uid="{ECD14FE2-27D2-4B09-AD9D-4BBDD36227F7}"/>
    <cellStyle name="Input 2 3 2 4" xfId="5133" xr:uid="{00000000-0005-0000-0000-000044240000}"/>
    <cellStyle name="Input 2 3 2 4 2" xfId="5134" xr:uid="{00000000-0005-0000-0000-000045240000}"/>
    <cellStyle name="Input 2 3 2 4 2 2" xfId="12924" xr:uid="{00000000-0005-0000-0000-000046240000}"/>
    <cellStyle name="Input 2 3 2 4 2 2 2" xfId="32907" xr:uid="{D1974FFD-4F1F-4E09-A32B-C897AA7CC032}"/>
    <cellStyle name="Input 2 3 2 4 2 3" xfId="16210" xr:uid="{00000000-0005-0000-0000-000047240000}"/>
    <cellStyle name="Input 2 3 2 4 2 3 2" xfId="36103" xr:uid="{0B72CC7C-07FA-48CA-9C2C-4A4A48AF5E8C}"/>
    <cellStyle name="Input 2 3 2 4 2 4" xfId="18720" xr:uid="{00000000-0005-0000-0000-000048240000}"/>
    <cellStyle name="Input 2 3 2 4 2 4 2" xfId="38603" xr:uid="{7C8738C7-8232-48BC-9609-A367318FC181}"/>
    <cellStyle name="Input 2 3 2 4 2 5" xfId="19700" xr:uid="{00000000-0005-0000-0000-000049240000}"/>
    <cellStyle name="Input 2 3 2 4 2 5 2" xfId="39577" xr:uid="{1A25147D-C9DD-4582-B63B-962B254572DB}"/>
    <cellStyle name="Input 2 3 2 4 2 6" xfId="21761" xr:uid="{00000000-0005-0000-0000-00004A240000}"/>
    <cellStyle name="Input 2 3 2 4 2 6 2" xfId="41636" xr:uid="{79E7A17A-ED86-44C7-A58B-1B9F72C15E9E}"/>
    <cellStyle name="Input 2 3 2 4 2 7" xfId="19637" xr:uid="{00000000-0005-0000-0000-00004B240000}"/>
    <cellStyle name="Input 2 3 2 4 2 7 2" xfId="39514" xr:uid="{7F915F91-8FEF-4CE9-AF56-B41F2C0EC83B}"/>
    <cellStyle name="Input 2 3 2 4 2 8" xfId="26804" xr:uid="{0BCAE0E9-1506-4796-91FF-4043F4A0C25C}"/>
    <cellStyle name="Input 2 3 2 4 3" xfId="12923" xr:uid="{00000000-0005-0000-0000-00004C240000}"/>
    <cellStyle name="Input 2 3 2 4 3 2" xfId="32906" xr:uid="{13501CC0-8872-4612-9268-BB3A197BB560}"/>
    <cellStyle name="Input 2 3 2 4 4" xfId="10491" xr:uid="{00000000-0005-0000-0000-00004D240000}"/>
    <cellStyle name="Input 2 3 2 4 4 2" xfId="30503" xr:uid="{FEB61471-6923-478C-9EEB-0A6A85899C8A}"/>
    <cellStyle name="Input 2 3 2 4 5" xfId="15734" xr:uid="{00000000-0005-0000-0000-00004E240000}"/>
    <cellStyle name="Input 2 3 2 4 5 2" xfId="35632" xr:uid="{FBF03586-3AB1-4CD9-BC88-120153D68B13}"/>
    <cellStyle name="Input 2 3 2 4 6" xfId="16682" xr:uid="{00000000-0005-0000-0000-00004F240000}"/>
    <cellStyle name="Input 2 3 2 4 6 2" xfId="36574" xr:uid="{3C4A0D00-3D2D-4D1E-AD4B-A75C7C36ABB5}"/>
    <cellStyle name="Input 2 3 2 4 7" xfId="11225" xr:uid="{00000000-0005-0000-0000-000050240000}"/>
    <cellStyle name="Input 2 3 2 4 7 2" xfId="31221" xr:uid="{8FF5DBD7-745F-447F-95D0-4944BA984AB7}"/>
    <cellStyle name="Input 2 3 2 4 8" xfId="24902" xr:uid="{00000000-0005-0000-0000-000051240000}"/>
    <cellStyle name="Input 2 3 2 4 8 2" xfId="44761" xr:uid="{CB530B08-E070-4285-A4C8-A9C02D427272}"/>
    <cellStyle name="Input 2 3 2 4 9" xfId="26803" xr:uid="{C1D463F7-7B99-4939-ADF8-1CD8714A5E12}"/>
    <cellStyle name="Input 2 3 2 5" xfId="5135" xr:uid="{00000000-0005-0000-0000-000052240000}"/>
    <cellStyle name="Input 2 3 2 5 2" xfId="12925" xr:uid="{00000000-0005-0000-0000-000053240000}"/>
    <cellStyle name="Input 2 3 2 5 2 2" xfId="32908" xr:uid="{685E90CC-8003-40E0-954E-0D967B144500}"/>
    <cellStyle name="Input 2 3 2 5 3" xfId="10492" xr:uid="{00000000-0005-0000-0000-000054240000}"/>
    <cellStyle name="Input 2 3 2 5 3 2" xfId="30504" xr:uid="{4C19E7D6-F841-4EF3-A407-E360DEFED03A}"/>
    <cellStyle name="Input 2 3 2 5 4" xfId="15719" xr:uid="{00000000-0005-0000-0000-000055240000}"/>
    <cellStyle name="Input 2 3 2 5 4 2" xfId="35618" xr:uid="{408B157C-35E4-4031-804D-C78BE55AF204}"/>
    <cellStyle name="Input 2 3 2 5 5" xfId="18538" xr:uid="{00000000-0005-0000-0000-000056240000}"/>
    <cellStyle name="Input 2 3 2 5 5 2" xfId="38421" xr:uid="{87FFCB33-9425-46D8-897A-FCF6EEF271CC}"/>
    <cellStyle name="Input 2 3 2 5 6" xfId="12239" xr:uid="{00000000-0005-0000-0000-000057240000}"/>
    <cellStyle name="Input 2 3 2 5 6 2" xfId="32229" xr:uid="{C3100946-3BD7-438A-8127-A2369C671376}"/>
    <cellStyle name="Input 2 3 2 5 7" xfId="24903" xr:uid="{00000000-0005-0000-0000-000058240000}"/>
    <cellStyle name="Input 2 3 2 5 7 2" xfId="44762" xr:uid="{1B538AFD-216B-4C5A-B0FA-959610C8B6B3}"/>
    <cellStyle name="Input 2 3 2 5 8" xfId="26805" xr:uid="{104E563A-D20D-43C1-842A-ECCA5965A1DE}"/>
    <cellStyle name="Input 2 3 2 6" xfId="10947" xr:uid="{00000000-0005-0000-0000-000059240000}"/>
    <cellStyle name="Input 2 3 2 6 2" xfId="30944" xr:uid="{7CEAE3C3-5365-4FB1-8BA1-727F4067C5BA}"/>
    <cellStyle name="Input 2 3 2 7" xfId="3699" xr:uid="{00000000-0005-0000-0000-00005A240000}"/>
    <cellStyle name="Input 2 3 3" xfId="5136" xr:uid="{00000000-0005-0000-0000-00005B240000}"/>
    <cellStyle name="Input 2 3 3 2" xfId="5137" xr:uid="{00000000-0005-0000-0000-00005C240000}"/>
    <cellStyle name="Input 2 3 3 2 2" xfId="12927" xr:uid="{00000000-0005-0000-0000-00005D240000}"/>
    <cellStyle name="Input 2 3 3 2 2 2" xfId="32910" xr:uid="{3876FC18-73F4-4246-92FC-259D2D4F618E}"/>
    <cellStyle name="Input 2 3 3 2 3" xfId="10493" xr:uid="{00000000-0005-0000-0000-00005E240000}"/>
    <cellStyle name="Input 2 3 3 2 3 2" xfId="30505" xr:uid="{111AA511-A91B-4394-938B-5F2B90F23F4B}"/>
    <cellStyle name="Input 2 3 3 2 4" xfId="17212" xr:uid="{00000000-0005-0000-0000-00005F240000}"/>
    <cellStyle name="Input 2 3 3 2 4 2" xfId="37103" xr:uid="{49085054-DA23-48CA-BE0C-E0B9EC8C81DA}"/>
    <cellStyle name="Input 2 3 3 2 5" xfId="17094" xr:uid="{00000000-0005-0000-0000-000060240000}"/>
    <cellStyle name="Input 2 3 3 2 5 2" xfId="36985" xr:uid="{BBD187B5-9BAF-4191-B765-743DAEAE584A}"/>
    <cellStyle name="Input 2 3 3 2 6" xfId="22558" xr:uid="{00000000-0005-0000-0000-000061240000}"/>
    <cellStyle name="Input 2 3 3 2 6 2" xfId="42430" xr:uid="{F5691370-898A-4078-81E2-1DF7FEBEB44B}"/>
    <cellStyle name="Input 2 3 3 2 7" xfId="24904" xr:uid="{00000000-0005-0000-0000-000062240000}"/>
    <cellStyle name="Input 2 3 3 2 7 2" xfId="44763" xr:uid="{1AEBDC96-EA7B-4481-806A-BF097A25FBC3}"/>
    <cellStyle name="Input 2 3 3 2 8" xfId="26807" xr:uid="{04B86869-FB28-4650-BB2C-7D0CAFB37CE3}"/>
    <cellStyle name="Input 2 3 3 3" xfId="12926" xr:uid="{00000000-0005-0000-0000-000063240000}"/>
    <cellStyle name="Input 2 3 3 3 2" xfId="32909" xr:uid="{76135A9B-8942-4B93-BACD-A78A3768936B}"/>
    <cellStyle name="Input 2 3 3 4" xfId="16209" xr:uid="{00000000-0005-0000-0000-000064240000}"/>
    <cellStyle name="Input 2 3 3 4 2" xfId="36102" xr:uid="{3F63136D-66C0-4865-8D8F-B2FA154F1BCC}"/>
    <cellStyle name="Input 2 3 3 5" xfId="10199" xr:uid="{00000000-0005-0000-0000-000065240000}"/>
    <cellStyle name="Input 2 3 3 5 2" xfId="30213" xr:uid="{DB1E8C1C-E234-43BA-8C48-D4A2A5CC82BD}"/>
    <cellStyle name="Input 2 3 3 6" xfId="18061" xr:uid="{00000000-0005-0000-0000-000066240000}"/>
    <cellStyle name="Input 2 3 3 6 2" xfId="37946" xr:uid="{8CABACAE-69FB-4A6A-803D-2283B2158B9F}"/>
    <cellStyle name="Input 2 3 3 7" xfId="22545" xr:uid="{00000000-0005-0000-0000-000067240000}"/>
    <cellStyle name="Input 2 3 3 7 2" xfId="42417" xr:uid="{2A6FFF6B-A859-494B-9A4D-40FB3CDD4C05}"/>
    <cellStyle name="Input 2 3 3 8" xfId="21682" xr:uid="{00000000-0005-0000-0000-000068240000}"/>
    <cellStyle name="Input 2 3 3 8 2" xfId="41557" xr:uid="{36D4465F-702D-491C-BD0D-1AB7B067F7E3}"/>
    <cellStyle name="Input 2 3 3 9" xfId="26806" xr:uid="{D0EBE0E6-4D79-4C9A-814B-0EED98367E26}"/>
    <cellStyle name="Input 2 3 4" xfId="5138" xr:uid="{00000000-0005-0000-0000-000069240000}"/>
    <cellStyle name="Input 2 3 4 2" xfId="5139" xr:uid="{00000000-0005-0000-0000-00006A240000}"/>
    <cellStyle name="Input 2 3 4 2 2" xfId="12929" xr:uid="{00000000-0005-0000-0000-00006B240000}"/>
    <cellStyle name="Input 2 3 4 2 2 2" xfId="32912" xr:uid="{7D642EA4-9636-4418-9BB5-515B25A4005C}"/>
    <cellStyle name="Input 2 3 4 2 3" xfId="13231" xr:uid="{00000000-0005-0000-0000-00006C240000}"/>
    <cellStyle name="Input 2 3 4 2 3 2" xfId="33206" xr:uid="{BC173635-41D6-4E48-9BD8-74BAAC272AA4}"/>
    <cellStyle name="Input 2 3 4 2 4" xfId="16366" xr:uid="{00000000-0005-0000-0000-00006D240000}"/>
    <cellStyle name="Input 2 3 4 2 4 2" xfId="36259" xr:uid="{6892EC3B-E532-4A0F-83A2-BA4F77CF05A3}"/>
    <cellStyle name="Input 2 3 4 2 5" xfId="15630" xr:uid="{00000000-0005-0000-0000-00006E240000}"/>
    <cellStyle name="Input 2 3 4 2 5 2" xfId="35532" xr:uid="{C35C8A7D-E5F6-4FA7-92A9-1D8F0C588326}"/>
    <cellStyle name="Input 2 3 4 2 6" xfId="22561" xr:uid="{00000000-0005-0000-0000-00006F240000}"/>
    <cellStyle name="Input 2 3 4 2 6 2" xfId="42433" xr:uid="{1B1FFFF2-9B51-4765-B773-A70AFF8C4821}"/>
    <cellStyle name="Input 2 3 4 2 7" xfId="23676" xr:uid="{00000000-0005-0000-0000-000070240000}"/>
    <cellStyle name="Input 2 3 4 2 7 2" xfId="43539" xr:uid="{4E48EE45-9B66-4A71-97BB-D2FF12F4E290}"/>
    <cellStyle name="Input 2 3 4 2 8" xfId="26809" xr:uid="{26DD45EC-F888-431E-84CE-BC297C5B1AF3}"/>
    <cellStyle name="Input 2 3 4 3" xfId="12928" xr:uid="{00000000-0005-0000-0000-000071240000}"/>
    <cellStyle name="Input 2 3 4 3 2" xfId="32911" xr:uid="{047331B6-C852-4E99-81A8-8DF067B4F4A9}"/>
    <cellStyle name="Input 2 3 4 4" xfId="13230" xr:uid="{00000000-0005-0000-0000-000072240000}"/>
    <cellStyle name="Input 2 3 4 4 2" xfId="33205" xr:uid="{E66610AA-ADB7-4C5C-8EA5-7C4E872CBEF6}"/>
    <cellStyle name="Input 2 3 4 5" xfId="18820" xr:uid="{00000000-0005-0000-0000-000073240000}"/>
    <cellStyle name="Input 2 3 4 5 2" xfId="38703" xr:uid="{99173F33-65F8-471B-A15B-77F8B0511A83}"/>
    <cellStyle name="Input 2 3 4 6" xfId="18348" xr:uid="{00000000-0005-0000-0000-000074240000}"/>
    <cellStyle name="Input 2 3 4 6 2" xfId="38232" xr:uid="{E50FC68E-299B-4E77-AF42-04B8377AA774}"/>
    <cellStyle name="Input 2 3 4 7" xfId="22568" xr:uid="{00000000-0005-0000-0000-000075240000}"/>
    <cellStyle name="Input 2 3 4 7 2" xfId="42440" xr:uid="{1AB67441-CE31-400A-B2E2-5DD5246ED185}"/>
    <cellStyle name="Input 2 3 4 8" xfId="18703" xr:uid="{00000000-0005-0000-0000-000076240000}"/>
    <cellStyle name="Input 2 3 4 8 2" xfId="38586" xr:uid="{BA76131B-8472-4BEB-B3A1-784062CC4EB2}"/>
    <cellStyle name="Input 2 3 4 9" xfId="26808" xr:uid="{33B0CCFB-85BC-4C95-B7D6-1B92C2154579}"/>
    <cellStyle name="Input 2 3 5" xfId="5140" xr:uid="{00000000-0005-0000-0000-000077240000}"/>
    <cellStyle name="Input 2 3 5 2" xfId="5141" xr:uid="{00000000-0005-0000-0000-000078240000}"/>
    <cellStyle name="Input 2 3 5 2 2" xfId="12931" xr:uid="{00000000-0005-0000-0000-000079240000}"/>
    <cellStyle name="Input 2 3 5 2 2 2" xfId="32914" xr:uid="{30E351C0-519B-42F5-91D2-DE8229643417}"/>
    <cellStyle name="Input 2 3 5 2 3" xfId="9031" xr:uid="{00000000-0005-0000-0000-00007A240000}"/>
    <cellStyle name="Input 2 3 5 2 3 2" xfId="29063" xr:uid="{F7266A2B-4F07-45CB-9682-98BE93A5B60A}"/>
    <cellStyle name="Input 2 3 5 2 4" xfId="18435" xr:uid="{00000000-0005-0000-0000-00007B240000}"/>
    <cellStyle name="Input 2 3 5 2 4 2" xfId="38318" xr:uid="{C30A3167-DC8A-423F-86FC-45876767A11E}"/>
    <cellStyle name="Input 2 3 5 2 5" xfId="20171" xr:uid="{00000000-0005-0000-0000-00007C240000}"/>
    <cellStyle name="Input 2 3 5 2 5 2" xfId="40047" xr:uid="{504B3F7B-A554-440C-9AEC-3AAB24FFE6A7}"/>
    <cellStyle name="Input 2 3 5 2 6" xfId="22602" xr:uid="{00000000-0005-0000-0000-00007D240000}"/>
    <cellStyle name="Input 2 3 5 2 6 2" xfId="42474" xr:uid="{112DBEBD-3196-4B53-BB8E-2D3175CDB599}"/>
    <cellStyle name="Input 2 3 5 2 7" xfId="23679" xr:uid="{00000000-0005-0000-0000-00007E240000}"/>
    <cellStyle name="Input 2 3 5 2 7 2" xfId="43542" xr:uid="{45FAB1D7-873F-47AC-B526-D1558B3C3F7C}"/>
    <cellStyle name="Input 2 3 5 2 8" xfId="26811" xr:uid="{0F66D04A-6022-40AA-8071-FE67702A0312}"/>
    <cellStyle name="Input 2 3 5 3" xfId="12930" xr:uid="{00000000-0005-0000-0000-00007F240000}"/>
    <cellStyle name="Input 2 3 5 3 2" xfId="32913" xr:uid="{E5E29418-3DED-41F4-97D8-FD54628DFF20}"/>
    <cellStyle name="Input 2 3 5 4" xfId="9030" xr:uid="{00000000-0005-0000-0000-000080240000}"/>
    <cellStyle name="Input 2 3 5 4 2" xfId="29062" xr:uid="{2EE34BF1-3B32-4FE6-8702-BDB9D3C45D7C}"/>
    <cellStyle name="Input 2 3 5 5" xfId="16367" xr:uid="{00000000-0005-0000-0000-000081240000}"/>
    <cellStyle name="Input 2 3 5 5 2" xfId="36260" xr:uid="{F56A0E13-14B5-4784-93FC-86B38434E670}"/>
    <cellStyle name="Input 2 3 5 6" xfId="18334" xr:uid="{00000000-0005-0000-0000-000082240000}"/>
    <cellStyle name="Input 2 3 5 6 2" xfId="38218" xr:uid="{83BD2322-9AF6-47FE-828B-CB956D5BF655}"/>
    <cellStyle name="Input 2 3 5 7" xfId="22569" xr:uid="{00000000-0005-0000-0000-000083240000}"/>
    <cellStyle name="Input 2 3 5 7 2" xfId="42441" xr:uid="{5E4D5FA9-EA45-447E-B26B-AE38C658776C}"/>
    <cellStyle name="Input 2 3 5 8" xfId="22634" xr:uid="{00000000-0005-0000-0000-000084240000}"/>
    <cellStyle name="Input 2 3 5 8 2" xfId="42505" xr:uid="{0CC91C0C-B26D-4B5A-BE54-8D3729AD737B}"/>
    <cellStyle name="Input 2 3 5 9" xfId="26810" xr:uid="{366DC334-4169-4F35-B5AB-AFFC17488203}"/>
    <cellStyle name="Input 2 3 6" xfId="5142" xr:uid="{00000000-0005-0000-0000-000085240000}"/>
    <cellStyle name="Input 2 3 6 2" xfId="12932" xr:uid="{00000000-0005-0000-0000-000086240000}"/>
    <cellStyle name="Input 2 3 6 2 2" xfId="32915" xr:uid="{47622A39-E172-4349-B7AB-773869994300}"/>
    <cellStyle name="Input 2 3 6 3" xfId="9032" xr:uid="{00000000-0005-0000-0000-000087240000}"/>
    <cellStyle name="Input 2 3 6 3 2" xfId="29064" xr:uid="{44D9CDCD-2A0F-49DB-8D21-A40E60BD6A52}"/>
    <cellStyle name="Input 2 3 6 4" xfId="10609" xr:uid="{00000000-0005-0000-0000-000088240000}"/>
    <cellStyle name="Input 2 3 6 4 2" xfId="30621" xr:uid="{4008D317-D230-4D74-AE9A-C9A04A3B7A85}"/>
    <cellStyle name="Input 2 3 6 5" xfId="20205" xr:uid="{00000000-0005-0000-0000-000089240000}"/>
    <cellStyle name="Input 2 3 6 5 2" xfId="40081" xr:uid="{3B2FCA1C-2608-452E-8603-2B4720FD4E52}"/>
    <cellStyle name="Input 2 3 6 6" xfId="15624" xr:uid="{00000000-0005-0000-0000-00008A240000}"/>
    <cellStyle name="Input 2 3 6 6 2" xfId="35526" xr:uid="{47A9F9EF-ECBA-4F3A-9022-F18F13B2E2F5}"/>
    <cellStyle name="Input 2 3 6 7" xfId="23734" xr:uid="{00000000-0005-0000-0000-00008B240000}"/>
    <cellStyle name="Input 2 3 6 7 2" xfId="43597" xr:uid="{8702B9EC-227A-4F57-887C-585FA5D8E1D5}"/>
    <cellStyle name="Input 2 3 6 8" xfId="26812" xr:uid="{DB3EEC77-A310-4FB2-AA68-651BFF6E63CD}"/>
    <cellStyle name="Input 2 3 7" xfId="8800" xr:uid="{00000000-0005-0000-0000-00008C240000}"/>
    <cellStyle name="Input 2 3 7 2" xfId="28841" xr:uid="{1F15C95F-146F-48FD-8CCA-9E92EA84F970}"/>
    <cellStyle name="Input 2 4" xfId="295" xr:uid="{00000000-0005-0000-0000-00008D240000}"/>
    <cellStyle name="Input 2 4 2" xfId="2678" xr:uid="{00000000-0005-0000-0000-00008E240000}"/>
    <cellStyle name="Input 2 4 2 2" xfId="5143" xr:uid="{00000000-0005-0000-0000-00008F240000}"/>
    <cellStyle name="Input 2 4 2 2 2" xfId="5144" xr:uid="{00000000-0005-0000-0000-000090240000}"/>
    <cellStyle name="Input 2 4 2 2 2 2" xfId="12934" xr:uid="{00000000-0005-0000-0000-000091240000}"/>
    <cellStyle name="Input 2 4 2 2 2 2 2" xfId="32917" xr:uid="{21F012ED-3B46-4921-8531-0AA801406430}"/>
    <cellStyle name="Input 2 4 2 2 2 3" xfId="10494" xr:uid="{00000000-0005-0000-0000-000092240000}"/>
    <cellStyle name="Input 2 4 2 2 2 3 2" xfId="30506" xr:uid="{CA57CA84-CC27-492D-AE06-9A83FD9C5943}"/>
    <cellStyle name="Input 2 4 2 2 2 4" xfId="15677" xr:uid="{00000000-0005-0000-0000-000093240000}"/>
    <cellStyle name="Input 2 4 2 2 2 4 2" xfId="35576" xr:uid="{01A6F30B-887A-4EA5-A7C7-3E2140455B32}"/>
    <cellStyle name="Input 2 4 2 2 2 5" xfId="17267" xr:uid="{00000000-0005-0000-0000-000094240000}"/>
    <cellStyle name="Input 2 4 2 2 2 5 2" xfId="37156" xr:uid="{930FB34C-7A33-43B6-83AD-0DC35B9B1220}"/>
    <cellStyle name="Input 2 4 2 2 2 6" xfId="22610" xr:uid="{00000000-0005-0000-0000-000095240000}"/>
    <cellStyle name="Input 2 4 2 2 2 6 2" xfId="42481" xr:uid="{B967CD7A-1CA0-4E74-80AD-33C9C6E0B3A0}"/>
    <cellStyle name="Input 2 4 2 2 2 7" xfId="24905" xr:uid="{00000000-0005-0000-0000-000096240000}"/>
    <cellStyle name="Input 2 4 2 2 2 7 2" xfId="44764" xr:uid="{98EA28AB-3A51-4A72-A03F-96E376FC2D44}"/>
    <cellStyle name="Input 2 4 2 2 2 8" xfId="26814" xr:uid="{FCB63220-E712-4EC9-8F75-3F7A0A641A35}"/>
    <cellStyle name="Input 2 4 2 2 3" xfId="12933" xr:uid="{00000000-0005-0000-0000-000097240000}"/>
    <cellStyle name="Input 2 4 2 2 3 2" xfId="32916" xr:uid="{0DED564C-5360-478A-B926-A1F276913BE5}"/>
    <cellStyle name="Input 2 4 2 2 4" xfId="9033" xr:uid="{00000000-0005-0000-0000-000098240000}"/>
    <cellStyle name="Input 2 4 2 2 4 2" xfId="29065" xr:uid="{BB1588B6-C0C7-43A6-B0E0-F2A9FB6A0ED5}"/>
    <cellStyle name="Input 2 4 2 2 5" xfId="17014" xr:uid="{00000000-0005-0000-0000-000099240000}"/>
    <cellStyle name="Input 2 4 2 2 5 2" xfId="36905" xr:uid="{09BFC17F-44E9-4527-8C4A-5F7B1F9986F8}"/>
    <cellStyle name="Input 2 4 2 2 6" xfId="17728" xr:uid="{00000000-0005-0000-0000-00009A240000}"/>
    <cellStyle name="Input 2 4 2 2 6 2" xfId="37613" xr:uid="{C4A0213E-6575-4967-A791-8CC2321A38AF}"/>
    <cellStyle name="Input 2 4 2 2 7" xfId="22603" xr:uid="{00000000-0005-0000-0000-00009B240000}"/>
    <cellStyle name="Input 2 4 2 2 7 2" xfId="42475" xr:uid="{EF7AE09E-40FE-419D-95A6-E1DB6EDA1DB0}"/>
    <cellStyle name="Input 2 4 2 2 8" xfId="23680" xr:uid="{00000000-0005-0000-0000-00009C240000}"/>
    <cellStyle name="Input 2 4 2 2 8 2" xfId="43543" xr:uid="{0E68E01E-0409-476D-987E-A68CA69A0866}"/>
    <cellStyle name="Input 2 4 2 2 9" xfId="26813" xr:uid="{3D932D29-D49B-457A-85C0-B3B2F5740CFE}"/>
    <cellStyle name="Input 2 4 2 3" xfId="5145" xr:uid="{00000000-0005-0000-0000-00009D240000}"/>
    <cellStyle name="Input 2 4 2 3 2" xfId="5146" xr:uid="{00000000-0005-0000-0000-00009E240000}"/>
    <cellStyle name="Input 2 4 2 3 2 2" xfId="12936" xr:uid="{00000000-0005-0000-0000-00009F240000}"/>
    <cellStyle name="Input 2 4 2 3 2 2 2" xfId="32919" xr:uid="{74E12C6E-A4B9-42C0-8208-FE203F623312}"/>
    <cellStyle name="Input 2 4 2 3 2 3" xfId="9035" xr:uid="{00000000-0005-0000-0000-0000A0240000}"/>
    <cellStyle name="Input 2 4 2 3 2 3 2" xfId="29067" xr:uid="{850C9048-AFD8-4553-9A8B-3DEDAE3CA3B1}"/>
    <cellStyle name="Input 2 4 2 3 2 4" xfId="11591" xr:uid="{00000000-0005-0000-0000-0000A1240000}"/>
    <cellStyle name="Input 2 4 2 3 2 4 2" xfId="31586" xr:uid="{2B8F95C0-D506-4D18-AB83-D678887019B2}"/>
    <cellStyle name="Input 2 4 2 3 2 5" xfId="17266" xr:uid="{00000000-0005-0000-0000-0000A2240000}"/>
    <cellStyle name="Input 2 4 2 3 2 5 2" xfId="37155" xr:uid="{F068D625-30E6-4D2C-9D9A-29ABD7909752}"/>
    <cellStyle name="Input 2 4 2 3 2 6" xfId="19029" xr:uid="{00000000-0005-0000-0000-0000A3240000}"/>
    <cellStyle name="Input 2 4 2 3 2 6 2" xfId="38912" xr:uid="{2B7C9CA9-459B-4A00-84B3-75D5CB923AF8}"/>
    <cellStyle name="Input 2 4 2 3 2 7" xfId="22636" xr:uid="{00000000-0005-0000-0000-0000A4240000}"/>
    <cellStyle name="Input 2 4 2 3 2 7 2" xfId="42507" xr:uid="{511C405C-C7A7-46E8-8EC1-27C11F838778}"/>
    <cellStyle name="Input 2 4 2 3 2 8" xfId="26816" xr:uid="{65D0AC38-BFC1-4AD7-AF14-CAC2034E5E69}"/>
    <cellStyle name="Input 2 4 2 3 3" xfId="12935" xr:uid="{00000000-0005-0000-0000-0000A5240000}"/>
    <cellStyle name="Input 2 4 2 3 3 2" xfId="32918" xr:uid="{1192BC61-A69D-423D-940D-1AB3A18BBB25}"/>
    <cellStyle name="Input 2 4 2 3 4" xfId="9034" xr:uid="{00000000-0005-0000-0000-0000A6240000}"/>
    <cellStyle name="Input 2 4 2 3 4 2" xfId="29066" xr:uid="{CAB437C6-A7F8-4B4F-9081-8CFDD833AAB2}"/>
    <cellStyle name="Input 2 4 2 3 5" xfId="16368" xr:uid="{00000000-0005-0000-0000-0000A7240000}"/>
    <cellStyle name="Input 2 4 2 3 5 2" xfId="36261" xr:uid="{8D8C997B-256D-42AD-BBF5-D2678FA168F6}"/>
    <cellStyle name="Input 2 4 2 3 6" xfId="15640" xr:uid="{00000000-0005-0000-0000-0000A8240000}"/>
    <cellStyle name="Input 2 4 2 3 6 2" xfId="35541" xr:uid="{CC78F8D2-828A-4507-BF7A-1D653E4D788F}"/>
    <cellStyle name="Input 2 4 2 3 7" xfId="10281" xr:uid="{00000000-0005-0000-0000-0000A9240000}"/>
    <cellStyle name="Input 2 4 2 3 7 2" xfId="30294" xr:uid="{F35A7CF0-D19C-4804-990A-B89F7B862021}"/>
    <cellStyle name="Input 2 4 2 3 8" xfId="23733" xr:uid="{00000000-0005-0000-0000-0000AA240000}"/>
    <cellStyle name="Input 2 4 2 3 8 2" xfId="43596" xr:uid="{08B0BA24-C7FA-4261-8473-45DE0C289D68}"/>
    <cellStyle name="Input 2 4 2 3 9" xfId="26815" xr:uid="{DDEC97C5-F536-4BE4-8A3C-7F8BF38F9736}"/>
    <cellStyle name="Input 2 4 2 4" xfId="5147" xr:uid="{00000000-0005-0000-0000-0000AB240000}"/>
    <cellStyle name="Input 2 4 2 4 2" xfId="5148" xr:uid="{00000000-0005-0000-0000-0000AC240000}"/>
    <cellStyle name="Input 2 4 2 4 2 2" xfId="12938" xr:uid="{00000000-0005-0000-0000-0000AD240000}"/>
    <cellStyle name="Input 2 4 2 4 2 2 2" xfId="32921" xr:uid="{8CFBAF91-4A1D-4CA3-B76A-DE4231006946}"/>
    <cellStyle name="Input 2 4 2 4 2 3" xfId="10496" xr:uid="{00000000-0005-0000-0000-0000AE240000}"/>
    <cellStyle name="Input 2 4 2 4 2 3 2" xfId="30508" xr:uid="{67E527E3-C66E-4BFF-92DF-19737733D568}"/>
    <cellStyle name="Input 2 4 2 4 2 4" xfId="8994" xr:uid="{00000000-0005-0000-0000-0000AF240000}"/>
    <cellStyle name="Input 2 4 2 4 2 4 2" xfId="29026" xr:uid="{A4EDDEDC-058A-4FC9-B094-C978F2D1BC4A}"/>
    <cellStyle name="Input 2 4 2 4 2 5" xfId="17819" xr:uid="{00000000-0005-0000-0000-0000B0240000}"/>
    <cellStyle name="Input 2 4 2 4 2 5 2" xfId="37704" xr:uid="{4316AC63-ED1E-4FA3-9302-FAB8BDC9F478}"/>
    <cellStyle name="Input 2 4 2 4 2 6" xfId="17714" xr:uid="{00000000-0005-0000-0000-0000B1240000}"/>
    <cellStyle name="Input 2 4 2 4 2 6 2" xfId="37599" xr:uid="{520E5CDE-0332-4AF6-8395-6055E520BAE5}"/>
    <cellStyle name="Input 2 4 2 4 2 7" xfId="22732" xr:uid="{00000000-0005-0000-0000-0000B2240000}"/>
    <cellStyle name="Input 2 4 2 4 2 7 2" xfId="42603" xr:uid="{C4245F2D-E806-465D-9A17-FFD81B869AB7}"/>
    <cellStyle name="Input 2 4 2 4 2 8" xfId="26818" xr:uid="{CADF10A2-E13B-4874-BD65-FEA107864364}"/>
    <cellStyle name="Input 2 4 2 4 3" xfId="12937" xr:uid="{00000000-0005-0000-0000-0000B3240000}"/>
    <cellStyle name="Input 2 4 2 4 3 2" xfId="32920" xr:uid="{35926368-8EF6-4418-B658-6F702AB921FA}"/>
    <cellStyle name="Input 2 4 2 4 4" xfId="10495" xr:uid="{00000000-0005-0000-0000-0000B4240000}"/>
    <cellStyle name="Input 2 4 2 4 4 2" xfId="30507" xr:uid="{17F328E6-9041-471D-AEF3-3050CBA7AFE1}"/>
    <cellStyle name="Input 2 4 2 4 5" xfId="16462" xr:uid="{00000000-0005-0000-0000-0000B5240000}"/>
    <cellStyle name="Input 2 4 2 4 5 2" xfId="36355" xr:uid="{CB00D24C-A619-480C-B565-17F832224FDE}"/>
    <cellStyle name="Input 2 4 2 4 6" xfId="17724" xr:uid="{00000000-0005-0000-0000-0000B6240000}"/>
    <cellStyle name="Input 2 4 2 4 6 2" xfId="37609" xr:uid="{9A8AA572-A182-40DD-975B-63E8D52CEF4C}"/>
    <cellStyle name="Input 2 4 2 4 7" xfId="22611" xr:uid="{00000000-0005-0000-0000-0000B7240000}"/>
    <cellStyle name="Input 2 4 2 4 7 2" xfId="42482" xr:uid="{4B92BF7C-BBCF-4A54-BB75-63A7CF86B2FF}"/>
    <cellStyle name="Input 2 4 2 4 8" xfId="24906" xr:uid="{00000000-0005-0000-0000-0000B8240000}"/>
    <cellStyle name="Input 2 4 2 4 8 2" xfId="44765" xr:uid="{B0030AB2-7E68-4467-945D-640EE2D94B4E}"/>
    <cellStyle name="Input 2 4 2 4 9" xfId="26817" xr:uid="{7ED73C5A-A142-489A-A574-853E113472C0}"/>
    <cellStyle name="Input 2 4 2 5" xfId="5149" xr:uid="{00000000-0005-0000-0000-0000B9240000}"/>
    <cellStyle name="Input 2 4 2 5 2" xfId="12939" xr:uid="{00000000-0005-0000-0000-0000BA240000}"/>
    <cellStyle name="Input 2 4 2 5 2 2" xfId="32922" xr:uid="{71974298-3649-4A0D-919E-8CE035B48E7D}"/>
    <cellStyle name="Input 2 4 2 5 3" xfId="9036" xr:uid="{00000000-0005-0000-0000-0000BB240000}"/>
    <cellStyle name="Input 2 4 2 5 3 2" xfId="29068" xr:uid="{7D6E1BFF-FE17-431B-A1FE-F27DDCDBF60F}"/>
    <cellStyle name="Input 2 4 2 5 4" xfId="10601" xr:uid="{00000000-0005-0000-0000-0000BC240000}"/>
    <cellStyle name="Input 2 4 2 5 4 2" xfId="30613" xr:uid="{9E0DB33C-AB25-4CA8-BEF1-43291FFF98AA}"/>
    <cellStyle name="Input 2 4 2 5 5" xfId="16680" xr:uid="{00000000-0005-0000-0000-0000BD240000}"/>
    <cellStyle name="Input 2 4 2 5 5 2" xfId="36572" xr:uid="{DFD10448-DBEA-45C0-BC87-6793C50E18FC}"/>
    <cellStyle name="Input 2 4 2 5 6" xfId="11517" xr:uid="{00000000-0005-0000-0000-0000BE240000}"/>
    <cellStyle name="Input 2 4 2 5 6 2" xfId="31512" xr:uid="{D36AA179-ADF7-447B-89AB-A65DA2CB5E18}"/>
    <cellStyle name="Input 2 4 2 5 7" xfId="22637" xr:uid="{00000000-0005-0000-0000-0000BF240000}"/>
    <cellStyle name="Input 2 4 2 5 7 2" xfId="42508" xr:uid="{E1219919-01CF-4A6C-87DD-CA592B1465E9}"/>
    <cellStyle name="Input 2 4 2 5 8" xfId="26819" xr:uid="{39C91E78-DDE8-41D8-942E-44B6870A895E}"/>
    <cellStyle name="Input 2 4 2 6" xfId="10948" xr:uid="{00000000-0005-0000-0000-0000C0240000}"/>
    <cellStyle name="Input 2 4 2 6 2" xfId="30945" xr:uid="{3BE3CC21-D24D-4C24-A2A6-C292935A0F38}"/>
    <cellStyle name="Input 2 4 2 7" xfId="3700" xr:uid="{00000000-0005-0000-0000-0000C1240000}"/>
    <cellStyle name="Input 2 4 3" xfId="5150" xr:uid="{00000000-0005-0000-0000-0000C2240000}"/>
    <cellStyle name="Input 2 4 3 2" xfId="5151" xr:uid="{00000000-0005-0000-0000-0000C3240000}"/>
    <cellStyle name="Input 2 4 3 2 2" xfId="12941" xr:uid="{00000000-0005-0000-0000-0000C4240000}"/>
    <cellStyle name="Input 2 4 3 2 2 2" xfId="32924" xr:uid="{F7089CEE-4F24-4028-8B48-255F6B720AFF}"/>
    <cellStyle name="Input 2 4 3 2 3" xfId="9038" xr:uid="{00000000-0005-0000-0000-0000C5240000}"/>
    <cellStyle name="Input 2 4 3 2 3 2" xfId="29070" xr:uid="{12594A64-63E6-4CB5-AABD-FEEA6032D992}"/>
    <cellStyle name="Input 2 4 3 2 4" xfId="16490" xr:uid="{00000000-0005-0000-0000-0000C6240000}"/>
    <cellStyle name="Input 2 4 3 2 4 2" xfId="36383" xr:uid="{81F66D55-C125-4790-A23B-C8559AB92660}"/>
    <cellStyle name="Input 2 4 3 2 5" xfId="9418" xr:uid="{00000000-0005-0000-0000-0000C7240000}"/>
    <cellStyle name="Input 2 4 3 2 5 2" xfId="29444" xr:uid="{EEF8BBC3-5E0E-4174-AA2B-EABF4EBFA794}"/>
    <cellStyle name="Input 2 4 3 2 6" xfId="18656" xr:uid="{00000000-0005-0000-0000-0000C8240000}"/>
    <cellStyle name="Input 2 4 3 2 6 2" xfId="38539" xr:uid="{5A3C565E-243D-480F-BFB0-C886A5E040D2}"/>
    <cellStyle name="Input 2 4 3 2 7" xfId="23375" xr:uid="{00000000-0005-0000-0000-0000C9240000}"/>
    <cellStyle name="Input 2 4 3 2 7 2" xfId="43239" xr:uid="{61828640-C953-4F4F-971A-BFE20E5897CD}"/>
    <cellStyle name="Input 2 4 3 2 8" xfId="26821" xr:uid="{FAAA46F2-FC86-450B-8363-D19060A8DD06}"/>
    <cellStyle name="Input 2 4 3 3" xfId="12940" xr:uid="{00000000-0005-0000-0000-0000CA240000}"/>
    <cellStyle name="Input 2 4 3 3 2" xfId="32923" xr:uid="{F5147F12-B9B9-4BCC-8C20-B50A8B54AB95}"/>
    <cellStyle name="Input 2 4 3 4" xfId="9037" xr:uid="{00000000-0005-0000-0000-0000CB240000}"/>
    <cellStyle name="Input 2 4 3 4 2" xfId="29069" xr:uid="{05C394A6-CF12-4FCF-95A6-75ECF942F7B3}"/>
    <cellStyle name="Input 2 4 3 5" xfId="10982" xr:uid="{00000000-0005-0000-0000-0000CC240000}"/>
    <cellStyle name="Input 2 4 3 5 2" xfId="30978" xr:uid="{0591364A-AB3A-406E-9B79-95AD313CC184}"/>
    <cellStyle name="Input 2 4 3 6" xfId="20175" xr:uid="{00000000-0005-0000-0000-0000CD240000}"/>
    <cellStyle name="Input 2 4 3 6 2" xfId="40051" xr:uid="{4200FF86-B559-4018-A6C8-48D1F5F4794A}"/>
    <cellStyle name="Input 2 4 3 7" xfId="20120" xr:uid="{00000000-0005-0000-0000-0000CE240000}"/>
    <cellStyle name="Input 2 4 3 7 2" xfId="39996" xr:uid="{CCCD935C-803D-42C5-83A5-F0483390358B}"/>
    <cellStyle name="Input 2 4 3 8" xfId="22638" xr:uid="{00000000-0005-0000-0000-0000CF240000}"/>
    <cellStyle name="Input 2 4 3 8 2" xfId="42509" xr:uid="{CC72C846-5204-4002-AD42-558A446E716D}"/>
    <cellStyle name="Input 2 4 3 9" xfId="26820" xr:uid="{A18AAE55-55D8-4E88-BF0C-3A160F9BB3F1}"/>
    <cellStyle name="Input 2 4 4" xfId="5152" xr:uid="{00000000-0005-0000-0000-0000D0240000}"/>
    <cellStyle name="Input 2 4 4 2" xfId="5153" xr:uid="{00000000-0005-0000-0000-0000D1240000}"/>
    <cellStyle name="Input 2 4 4 2 2" xfId="12943" xr:uid="{00000000-0005-0000-0000-0000D2240000}"/>
    <cellStyle name="Input 2 4 4 2 2 2" xfId="32926" xr:uid="{86359D67-B053-4A20-83A6-F366E353E7B8}"/>
    <cellStyle name="Input 2 4 4 2 3" xfId="9040" xr:uid="{00000000-0005-0000-0000-0000D3240000}"/>
    <cellStyle name="Input 2 4 4 2 3 2" xfId="29072" xr:uid="{64BFC7C3-E30C-4D73-8966-CB997A18AF5E}"/>
    <cellStyle name="Input 2 4 4 2 4" xfId="10599" xr:uid="{00000000-0005-0000-0000-0000D4240000}"/>
    <cellStyle name="Input 2 4 4 2 4 2" xfId="30611" xr:uid="{8925817C-DB64-47E3-9C47-E2E791C0FF30}"/>
    <cellStyle name="Input 2 4 4 2 5" xfId="11388" xr:uid="{00000000-0005-0000-0000-0000D5240000}"/>
    <cellStyle name="Input 2 4 4 2 5 2" xfId="31383" xr:uid="{8AD4DC1C-4B43-4316-A4F7-F141B19A1068}"/>
    <cellStyle name="Input 2 4 4 2 6" xfId="19266" xr:uid="{00000000-0005-0000-0000-0000D6240000}"/>
    <cellStyle name="Input 2 4 4 2 6 2" xfId="39144" xr:uid="{931CD554-39A7-4FC0-9F59-C021A4745D8D}"/>
    <cellStyle name="Input 2 4 4 2 7" xfId="10698" xr:uid="{00000000-0005-0000-0000-0000D7240000}"/>
    <cellStyle name="Input 2 4 4 2 7 2" xfId="30705" xr:uid="{918EF63E-80BF-477E-9C46-76F3F8324988}"/>
    <cellStyle name="Input 2 4 4 2 8" xfId="26823" xr:uid="{B96E436F-EEA0-4742-87C3-F04F42996789}"/>
    <cellStyle name="Input 2 4 4 3" xfId="12942" xr:uid="{00000000-0005-0000-0000-0000D8240000}"/>
    <cellStyle name="Input 2 4 4 3 2" xfId="32925" xr:uid="{9FFB9FB3-29F2-46F3-A6E5-DE756BAF577F}"/>
    <cellStyle name="Input 2 4 4 4" xfId="9039" xr:uid="{00000000-0005-0000-0000-0000D9240000}"/>
    <cellStyle name="Input 2 4 4 4 2" xfId="29071" xr:uid="{1F7A1E26-B186-49F8-9275-67C577EC0441}"/>
    <cellStyle name="Input 2 4 4 5" xfId="19469" xr:uid="{00000000-0005-0000-0000-0000DA240000}"/>
    <cellStyle name="Input 2 4 4 5 2" xfId="39347" xr:uid="{8BC439C4-89B2-4772-A258-85788329237D}"/>
    <cellStyle name="Input 2 4 4 6" xfId="11031" xr:uid="{00000000-0005-0000-0000-0000DB240000}"/>
    <cellStyle name="Input 2 4 4 6 2" xfId="31027" xr:uid="{E4818AB3-9ED3-4FF5-BEFF-D3FDD427146F}"/>
    <cellStyle name="Input 2 4 4 7" xfId="16424" xr:uid="{00000000-0005-0000-0000-0000DC240000}"/>
    <cellStyle name="Input 2 4 4 7 2" xfId="36317" xr:uid="{B7EEE9FA-3A28-4D24-9795-7190E0AB1AC9}"/>
    <cellStyle name="Input 2 4 4 8" xfId="23376" xr:uid="{00000000-0005-0000-0000-0000DD240000}"/>
    <cellStyle name="Input 2 4 4 8 2" xfId="43240" xr:uid="{CE5EF857-6014-4E86-96AA-0932128BC9C9}"/>
    <cellStyle name="Input 2 4 4 9" xfId="26822" xr:uid="{87AB5DFE-F9EE-401E-B572-4306797D9012}"/>
    <cellStyle name="Input 2 4 5" xfId="5154" xr:uid="{00000000-0005-0000-0000-0000DE240000}"/>
    <cellStyle name="Input 2 4 5 2" xfId="5155" xr:uid="{00000000-0005-0000-0000-0000DF240000}"/>
    <cellStyle name="Input 2 4 5 2 2" xfId="12945" xr:uid="{00000000-0005-0000-0000-0000E0240000}"/>
    <cellStyle name="Input 2 4 5 2 2 2" xfId="32928" xr:uid="{3EC55AE2-C6F9-44F3-A853-042CA7BC3450}"/>
    <cellStyle name="Input 2 4 5 2 3" xfId="10497" xr:uid="{00000000-0005-0000-0000-0000E1240000}"/>
    <cellStyle name="Input 2 4 5 2 3 2" xfId="30509" xr:uid="{8A4E65F6-E4C3-4A56-B923-98E75EC5ECA9}"/>
    <cellStyle name="Input 2 4 5 2 4" xfId="10276" xr:uid="{00000000-0005-0000-0000-0000E2240000}"/>
    <cellStyle name="Input 2 4 5 2 4 2" xfId="30289" xr:uid="{53EC825A-4445-4214-9774-EE4B48B77251}"/>
    <cellStyle name="Input 2 4 5 2 5" xfId="20199" xr:uid="{00000000-0005-0000-0000-0000E3240000}"/>
    <cellStyle name="Input 2 4 5 2 5 2" xfId="40075" xr:uid="{3C51D0D2-696C-424F-96F4-1F051B813E84}"/>
    <cellStyle name="Input 2 4 5 2 6" xfId="16261" xr:uid="{00000000-0005-0000-0000-0000E4240000}"/>
    <cellStyle name="Input 2 4 5 2 6 2" xfId="36154" xr:uid="{A8576968-3AB8-4E25-A5C1-1CCA4F645406}"/>
    <cellStyle name="Input 2 4 5 2 7" xfId="24459" xr:uid="{00000000-0005-0000-0000-0000E5240000}"/>
    <cellStyle name="Input 2 4 5 2 7 2" xfId="44319" xr:uid="{080DAAFB-BB7C-4BCD-8546-967EB77A88E0}"/>
    <cellStyle name="Input 2 4 5 2 8" xfId="26825" xr:uid="{FE49103D-AC05-475C-9786-BF6D43C131D4}"/>
    <cellStyle name="Input 2 4 5 3" xfId="12944" xr:uid="{00000000-0005-0000-0000-0000E6240000}"/>
    <cellStyle name="Input 2 4 5 3 2" xfId="32927" xr:uid="{57212E84-080B-40FD-9402-CE64499F0970}"/>
    <cellStyle name="Input 2 4 5 4" xfId="9041" xr:uid="{00000000-0005-0000-0000-0000E7240000}"/>
    <cellStyle name="Input 2 4 5 4 2" xfId="29073" xr:uid="{98DF9217-C43F-4641-8C62-28D841E4A951}"/>
    <cellStyle name="Input 2 4 5 5" xfId="18280" xr:uid="{00000000-0005-0000-0000-0000E8240000}"/>
    <cellStyle name="Input 2 4 5 5 2" xfId="38164" xr:uid="{7FDC73BB-4D49-434D-8A9E-81203E3828A3}"/>
    <cellStyle name="Input 2 4 5 6" xfId="19062" xr:uid="{00000000-0005-0000-0000-0000E9240000}"/>
    <cellStyle name="Input 2 4 5 6 2" xfId="38943" xr:uid="{B04EA069-7375-44EC-B824-B4EBE91EC5D4}"/>
    <cellStyle name="Input 2 4 5 7" xfId="9815" xr:uid="{00000000-0005-0000-0000-0000EA240000}"/>
    <cellStyle name="Input 2 4 5 7 2" xfId="29841" xr:uid="{17B492AD-1578-4BCE-838C-7AE09B9BCB2D}"/>
    <cellStyle name="Input 2 4 5 8" xfId="22971" xr:uid="{00000000-0005-0000-0000-0000EB240000}"/>
    <cellStyle name="Input 2 4 5 8 2" xfId="42837" xr:uid="{2C7D5D46-1CC4-4268-B5D6-DBDB1BB20A52}"/>
    <cellStyle name="Input 2 4 5 9" xfId="26824" xr:uid="{4B95661F-FCF4-4721-9843-F08631E3FDAB}"/>
    <cellStyle name="Input 2 4 6" xfId="5156" xr:uid="{00000000-0005-0000-0000-0000EC240000}"/>
    <cellStyle name="Input 2 4 6 2" xfId="12946" xr:uid="{00000000-0005-0000-0000-0000ED240000}"/>
    <cellStyle name="Input 2 4 6 2 2" xfId="32929" xr:uid="{E3F3FDDF-8310-4846-9EF1-549E6EB64143}"/>
    <cellStyle name="Input 2 4 6 3" xfId="13232" xr:uid="{00000000-0005-0000-0000-0000EE240000}"/>
    <cellStyle name="Input 2 4 6 3 2" xfId="33207" xr:uid="{B543AAF4-A021-499E-A14D-3C5F4D1D2BB7}"/>
    <cellStyle name="Input 2 4 6 4" xfId="15342" xr:uid="{00000000-0005-0000-0000-0000EF240000}"/>
    <cellStyle name="Input 2 4 6 4 2" xfId="35250" xr:uid="{EDD34242-6316-4500-B79F-2D8E365ADD59}"/>
    <cellStyle name="Input 2 4 6 5" xfId="20172" xr:uid="{00000000-0005-0000-0000-0000F0240000}"/>
    <cellStyle name="Input 2 4 6 5 2" xfId="40048" xr:uid="{3A002A81-38B3-4760-BF94-EEB3E624DC96}"/>
    <cellStyle name="Input 2 4 6 6" xfId="16041" xr:uid="{00000000-0005-0000-0000-0000F1240000}"/>
    <cellStyle name="Input 2 4 6 6 2" xfId="35936" xr:uid="{D48C8B33-13FD-4E00-A704-212A23DF143A}"/>
    <cellStyle name="Input 2 4 6 7" xfId="10217" xr:uid="{00000000-0005-0000-0000-0000F2240000}"/>
    <cellStyle name="Input 2 4 6 7 2" xfId="30231" xr:uid="{535F6886-F28B-43F1-B0E2-8C2EA58E9FFB}"/>
    <cellStyle name="Input 2 4 6 8" xfId="26826" xr:uid="{193C1BEE-B1C2-4F54-B205-48ECE402795F}"/>
    <cellStyle name="Input 2 4 7" xfId="8801" xr:uid="{00000000-0005-0000-0000-0000F3240000}"/>
    <cellStyle name="Input 2 4 7 2" xfId="28842" xr:uid="{9FB8C254-907A-4D05-93C0-91364F1DEB9D}"/>
    <cellStyle name="Input 2 5" xfId="2480" xr:uid="{00000000-0005-0000-0000-0000F4240000}"/>
    <cellStyle name="Input 2 5 2" xfId="2679" xr:uid="{00000000-0005-0000-0000-0000F5240000}"/>
    <cellStyle name="Input 2 5 2 2" xfId="5157" xr:uid="{00000000-0005-0000-0000-0000F6240000}"/>
    <cellStyle name="Input 2 5 2 2 2" xfId="5158" xr:uid="{00000000-0005-0000-0000-0000F7240000}"/>
    <cellStyle name="Input 2 5 2 2 2 2" xfId="12948" xr:uid="{00000000-0005-0000-0000-0000F8240000}"/>
    <cellStyle name="Input 2 5 2 2 2 2 2" xfId="32931" xr:uid="{DD0208F6-5FB6-426A-B28D-5BAC2E16E716}"/>
    <cellStyle name="Input 2 5 2 2 2 3" xfId="10498" xr:uid="{00000000-0005-0000-0000-0000F9240000}"/>
    <cellStyle name="Input 2 5 2 2 2 3 2" xfId="30510" xr:uid="{75AADCAD-0689-420E-8120-5F8AE35CFB59}"/>
    <cellStyle name="Input 2 5 2 2 2 4" xfId="9325" xr:uid="{00000000-0005-0000-0000-0000FA240000}"/>
    <cellStyle name="Input 2 5 2 2 2 4 2" xfId="29352" xr:uid="{CBE408C6-4937-446A-9652-27F2A9935621}"/>
    <cellStyle name="Input 2 5 2 2 2 5" xfId="14898" xr:uid="{00000000-0005-0000-0000-0000FB240000}"/>
    <cellStyle name="Input 2 5 2 2 2 5 2" xfId="34809" xr:uid="{C2B802D9-9712-4E7C-A37F-210A430D936F}"/>
    <cellStyle name="Input 2 5 2 2 2 6" xfId="11310" xr:uid="{00000000-0005-0000-0000-0000FC240000}"/>
    <cellStyle name="Input 2 5 2 2 2 6 2" xfId="31306" xr:uid="{94451B43-D7BD-4E8C-ACF2-19B19589E4F4}"/>
    <cellStyle name="Input 2 5 2 2 2 7" xfId="24460" xr:uid="{00000000-0005-0000-0000-0000FD240000}"/>
    <cellStyle name="Input 2 5 2 2 2 7 2" xfId="44320" xr:uid="{EC2CA680-437D-4706-9018-27016D3F9392}"/>
    <cellStyle name="Input 2 5 2 2 2 8" xfId="26828" xr:uid="{F8620BE8-7DD9-4603-9ACE-8ECCC34EBEEF}"/>
    <cellStyle name="Input 2 5 2 2 3" xfId="12947" xr:uid="{00000000-0005-0000-0000-0000FE240000}"/>
    <cellStyle name="Input 2 5 2 2 3 2" xfId="32930" xr:uid="{92A0B987-49F4-4CFD-8CCF-35FC0FDA35F9}"/>
    <cellStyle name="Input 2 5 2 2 4" xfId="9042" xr:uid="{00000000-0005-0000-0000-0000FF240000}"/>
    <cellStyle name="Input 2 5 2 2 4 2" xfId="29074" xr:uid="{7AA55210-AFBA-43FE-A209-A4E786730C22}"/>
    <cellStyle name="Input 2 5 2 2 5" xfId="19161" xr:uid="{00000000-0005-0000-0000-000000250000}"/>
    <cellStyle name="Input 2 5 2 2 5 2" xfId="39040" xr:uid="{859D2E77-36B2-47DF-B32D-19F37CE38538}"/>
    <cellStyle name="Input 2 5 2 2 6" xfId="17889" xr:uid="{00000000-0005-0000-0000-000001250000}"/>
    <cellStyle name="Input 2 5 2 2 6 2" xfId="37774" xr:uid="{ACDD3EFE-D063-4937-871A-477C6B819D3A}"/>
    <cellStyle name="Input 2 5 2 2 7" xfId="10551" xr:uid="{00000000-0005-0000-0000-000002250000}"/>
    <cellStyle name="Input 2 5 2 2 7 2" xfId="30563" xr:uid="{9905450F-6A83-4D87-B2E3-DF4ABF4E1816}"/>
    <cellStyle name="Input 2 5 2 2 8" xfId="23188" xr:uid="{00000000-0005-0000-0000-000003250000}"/>
    <cellStyle name="Input 2 5 2 2 8 2" xfId="43052" xr:uid="{8F1B482E-AC4F-4302-BA26-E96B81BCC0EC}"/>
    <cellStyle name="Input 2 5 2 2 9" xfId="26827" xr:uid="{AFA8FDCB-28A9-4B0B-AC92-BE88F713DC5A}"/>
    <cellStyle name="Input 2 5 2 3" xfId="5159" xr:uid="{00000000-0005-0000-0000-000004250000}"/>
    <cellStyle name="Input 2 5 2 3 2" xfId="5160" xr:uid="{00000000-0005-0000-0000-000005250000}"/>
    <cellStyle name="Input 2 5 2 3 2 2" xfId="12950" xr:uid="{00000000-0005-0000-0000-000006250000}"/>
    <cellStyle name="Input 2 5 2 3 2 2 2" xfId="32933" xr:uid="{C6D2B0DE-F5DE-4001-B548-777E72C2CB56}"/>
    <cellStyle name="Input 2 5 2 3 2 3" xfId="10500" xr:uid="{00000000-0005-0000-0000-000007250000}"/>
    <cellStyle name="Input 2 5 2 3 2 3 2" xfId="30512" xr:uid="{791455E4-884F-4F15-B8D6-1F34F64F011A}"/>
    <cellStyle name="Input 2 5 2 3 2 4" xfId="13251" xr:uid="{00000000-0005-0000-0000-000008250000}"/>
    <cellStyle name="Input 2 5 2 3 2 4 2" xfId="33226" xr:uid="{81E7D2D8-BFF2-45CB-BF83-2D241436346A}"/>
    <cellStyle name="Input 2 5 2 3 2 5" xfId="20169" xr:uid="{00000000-0005-0000-0000-000009250000}"/>
    <cellStyle name="Input 2 5 2 3 2 5 2" xfId="40045" xr:uid="{BEE47B81-6B20-4468-8B00-A1E003935B30}"/>
    <cellStyle name="Input 2 5 2 3 2 6" xfId="8860" xr:uid="{00000000-0005-0000-0000-00000A250000}"/>
    <cellStyle name="Input 2 5 2 3 2 6 2" xfId="28895" xr:uid="{F21D1ED9-6832-418A-89C5-CF187F5ED53D}"/>
    <cellStyle name="Input 2 5 2 3 2 7" xfId="24462" xr:uid="{00000000-0005-0000-0000-00000B250000}"/>
    <cellStyle name="Input 2 5 2 3 2 7 2" xfId="44322" xr:uid="{5BD6442A-3F5B-4512-99FB-C6BF644CD938}"/>
    <cellStyle name="Input 2 5 2 3 2 8" xfId="26830" xr:uid="{EF430985-9BB2-4488-A09C-7C3726EAE324}"/>
    <cellStyle name="Input 2 5 2 3 3" xfId="12949" xr:uid="{00000000-0005-0000-0000-00000C250000}"/>
    <cellStyle name="Input 2 5 2 3 3 2" xfId="32932" xr:uid="{0F114212-9D16-4023-9D9D-235BD993DC76}"/>
    <cellStyle name="Input 2 5 2 3 4" xfId="10499" xr:uid="{00000000-0005-0000-0000-00000D250000}"/>
    <cellStyle name="Input 2 5 2 3 4 2" xfId="30511" xr:uid="{67C3CFEA-3B1B-43CF-912B-F9A6EFD74E00}"/>
    <cellStyle name="Input 2 5 2 3 5" xfId="16436" xr:uid="{00000000-0005-0000-0000-00000E250000}"/>
    <cellStyle name="Input 2 5 2 3 5 2" xfId="36329" xr:uid="{A23EC621-926B-47C9-A224-90D815906C58}"/>
    <cellStyle name="Input 2 5 2 3 6" xfId="14899" xr:uid="{00000000-0005-0000-0000-00000F250000}"/>
    <cellStyle name="Input 2 5 2 3 6 2" xfId="34810" xr:uid="{BA57E5A1-CAE3-44CE-86CB-9709EBB464CE}"/>
    <cellStyle name="Input 2 5 2 3 7" xfId="9508" xr:uid="{00000000-0005-0000-0000-000010250000}"/>
    <cellStyle name="Input 2 5 2 3 7 2" xfId="29534" xr:uid="{2F6F9D89-E64B-4DEE-AAC0-0102F6531CE3}"/>
    <cellStyle name="Input 2 5 2 3 8" xfId="24461" xr:uid="{00000000-0005-0000-0000-000011250000}"/>
    <cellStyle name="Input 2 5 2 3 8 2" xfId="44321" xr:uid="{B1AF15B9-E9C5-4421-9FA1-BF761E032A10}"/>
    <cellStyle name="Input 2 5 2 3 9" xfId="26829" xr:uid="{30BE2AC2-9294-4FEB-9545-8B249E5CA860}"/>
    <cellStyle name="Input 2 5 2 4" xfId="5161" xr:uid="{00000000-0005-0000-0000-000012250000}"/>
    <cellStyle name="Input 2 5 2 4 2" xfId="5162" xr:uid="{00000000-0005-0000-0000-000013250000}"/>
    <cellStyle name="Input 2 5 2 4 2 2" xfId="12952" xr:uid="{00000000-0005-0000-0000-000014250000}"/>
    <cellStyle name="Input 2 5 2 4 2 2 2" xfId="32935" xr:uid="{211067C6-FAA9-4FF2-8521-E2A45699790E}"/>
    <cellStyle name="Input 2 5 2 4 2 3" xfId="9044" xr:uid="{00000000-0005-0000-0000-000015250000}"/>
    <cellStyle name="Input 2 5 2 4 2 3 2" xfId="29076" xr:uid="{F7EB51DE-E9C1-4ABA-B651-95207CFB01AF}"/>
    <cellStyle name="Input 2 5 2 4 2 4" xfId="9421" xr:uid="{00000000-0005-0000-0000-000016250000}"/>
    <cellStyle name="Input 2 5 2 4 2 4 2" xfId="29447" xr:uid="{2F1C2967-27E5-4B71-9147-202E352E521B}"/>
    <cellStyle name="Input 2 5 2 4 2 5" xfId="18453" xr:uid="{00000000-0005-0000-0000-000017250000}"/>
    <cellStyle name="Input 2 5 2 4 2 5 2" xfId="38336" xr:uid="{0464AEB5-B39C-41A7-BE12-F0EE16414951}"/>
    <cellStyle name="Input 2 5 2 4 2 6" xfId="22613" xr:uid="{00000000-0005-0000-0000-000018250000}"/>
    <cellStyle name="Input 2 5 2 4 2 6 2" xfId="42484" xr:uid="{A43501B8-B7EE-473F-A6E9-158537A899CF}"/>
    <cellStyle name="Input 2 5 2 4 2 7" xfId="18766" xr:uid="{00000000-0005-0000-0000-000019250000}"/>
    <cellStyle name="Input 2 5 2 4 2 7 2" xfId="38649" xr:uid="{08A21C70-EBBA-40C4-AEF1-0E9057D649D3}"/>
    <cellStyle name="Input 2 5 2 4 2 8" xfId="26832" xr:uid="{1A374E8B-A067-4E8A-A358-134953652D25}"/>
    <cellStyle name="Input 2 5 2 4 3" xfId="12951" xr:uid="{00000000-0005-0000-0000-00001A250000}"/>
    <cellStyle name="Input 2 5 2 4 3 2" xfId="32934" xr:uid="{0A754CE9-DF23-4947-9183-89094E77F4FD}"/>
    <cellStyle name="Input 2 5 2 4 4" xfId="9043" xr:uid="{00000000-0005-0000-0000-00001B250000}"/>
    <cellStyle name="Input 2 5 2 4 4 2" xfId="29075" xr:uid="{4A0B18E0-5A44-4E02-9845-79C73D2CB12D}"/>
    <cellStyle name="Input 2 5 2 4 5" xfId="10597" xr:uid="{00000000-0005-0000-0000-00001C250000}"/>
    <cellStyle name="Input 2 5 2 4 5 2" xfId="30609" xr:uid="{7DE9ED50-3439-4049-B6E3-930581640499}"/>
    <cellStyle name="Input 2 5 2 4 6" xfId="17910" xr:uid="{00000000-0005-0000-0000-00001D250000}"/>
    <cellStyle name="Input 2 5 2 4 6 2" xfId="37795" xr:uid="{0CFB83FE-6780-402B-A1A6-449461545FB5}"/>
    <cellStyle name="Input 2 5 2 4 7" xfId="15759" xr:uid="{00000000-0005-0000-0000-00001E250000}"/>
    <cellStyle name="Input 2 5 2 4 7 2" xfId="35657" xr:uid="{0EFB7C68-3A93-41B6-9088-FDC3A5D27B69}"/>
    <cellStyle name="Input 2 5 2 4 8" xfId="16653" xr:uid="{00000000-0005-0000-0000-00001F250000}"/>
    <cellStyle name="Input 2 5 2 4 8 2" xfId="36546" xr:uid="{B12D12E6-FE3C-4563-A502-7AE1D3A63D24}"/>
    <cellStyle name="Input 2 5 2 4 9" xfId="26831" xr:uid="{E3F2C477-1EA7-41E2-A0D0-FE32E8967AA1}"/>
    <cellStyle name="Input 2 5 2 5" xfId="5163" xr:uid="{00000000-0005-0000-0000-000020250000}"/>
    <cellStyle name="Input 2 5 2 5 2" xfId="12953" xr:uid="{00000000-0005-0000-0000-000021250000}"/>
    <cellStyle name="Input 2 5 2 5 2 2" xfId="32936" xr:uid="{000CDB16-0FE8-4A4F-8742-1E8F1753C6A1}"/>
    <cellStyle name="Input 2 5 2 5 3" xfId="11190" xr:uid="{00000000-0005-0000-0000-000022250000}"/>
    <cellStyle name="Input 2 5 2 5 3 2" xfId="31186" xr:uid="{1B7F29D0-8580-4739-B3A1-BB2D63F66660}"/>
    <cellStyle name="Input 2 5 2 5 4" xfId="16943" xr:uid="{00000000-0005-0000-0000-000023250000}"/>
    <cellStyle name="Input 2 5 2 5 4 2" xfId="36834" xr:uid="{3EDB3761-2FB3-471B-B81B-F1789CE4B74C}"/>
    <cellStyle name="Input 2 5 2 5 5" xfId="20131" xr:uid="{00000000-0005-0000-0000-000024250000}"/>
    <cellStyle name="Input 2 5 2 5 5 2" xfId="40007" xr:uid="{1E436692-4663-4E01-9505-3214841DAA6D}"/>
    <cellStyle name="Input 2 5 2 5 6" xfId="22614" xr:uid="{00000000-0005-0000-0000-000025250000}"/>
    <cellStyle name="Input 2 5 2 5 6 2" xfId="42485" xr:uid="{31CE3E2E-9861-4304-897E-5D2AACAEA09C}"/>
    <cellStyle name="Input 2 5 2 5 7" xfId="17182" xr:uid="{00000000-0005-0000-0000-000026250000}"/>
    <cellStyle name="Input 2 5 2 5 7 2" xfId="37073" xr:uid="{753755BA-100C-4DAA-A6AA-20AA86158839}"/>
    <cellStyle name="Input 2 5 2 5 8" xfId="26833" xr:uid="{B3E620E1-6B91-48BF-8F2C-B2FC51B0E8DB}"/>
    <cellStyle name="Input 2 5 2 6" xfId="10949" xr:uid="{00000000-0005-0000-0000-000027250000}"/>
    <cellStyle name="Input 2 5 2 6 2" xfId="30946" xr:uid="{F4AF32A7-1C8C-4EA6-963A-32FCF0703F23}"/>
    <cellStyle name="Input 2 5 2 7" xfId="3701" xr:uid="{00000000-0005-0000-0000-000028250000}"/>
    <cellStyle name="Input 2 5 3" xfId="5164" xr:uid="{00000000-0005-0000-0000-000029250000}"/>
    <cellStyle name="Input 2 5 3 2" xfId="5165" xr:uid="{00000000-0005-0000-0000-00002A250000}"/>
    <cellStyle name="Input 2 5 3 2 2" xfId="12955" xr:uid="{00000000-0005-0000-0000-00002B250000}"/>
    <cellStyle name="Input 2 5 3 2 2 2" xfId="32938" xr:uid="{721A414F-95A8-47EB-89AE-C22753C2305F}"/>
    <cellStyle name="Input 2 5 3 2 3" xfId="11191" xr:uid="{00000000-0005-0000-0000-00002C250000}"/>
    <cellStyle name="Input 2 5 3 2 3 2" xfId="31187" xr:uid="{58AAAC1D-AD1E-4578-9AFF-E146D7CE31AA}"/>
    <cellStyle name="Input 2 5 3 2 4" xfId="16201" xr:uid="{00000000-0005-0000-0000-00002D250000}"/>
    <cellStyle name="Input 2 5 3 2 4 2" xfId="36094" xr:uid="{0E698BFD-E305-40DC-A454-4BE51AD90D45}"/>
    <cellStyle name="Input 2 5 3 2 5" xfId="20114" xr:uid="{00000000-0005-0000-0000-00002E250000}"/>
    <cellStyle name="Input 2 5 3 2 5 2" xfId="39990" xr:uid="{D7FAD6E4-F51E-48ED-95BB-362F8E0F1E6E}"/>
    <cellStyle name="Input 2 5 3 2 6" xfId="15900" xr:uid="{00000000-0005-0000-0000-00002F250000}"/>
    <cellStyle name="Input 2 5 3 2 6 2" xfId="35796" xr:uid="{87D377E5-2381-47CB-96C0-66A782DFCAEB}"/>
    <cellStyle name="Input 2 5 3 2 7" xfId="23147" xr:uid="{00000000-0005-0000-0000-000030250000}"/>
    <cellStyle name="Input 2 5 3 2 7 2" xfId="43012" xr:uid="{65277041-D915-4B90-B124-D841BF45875E}"/>
    <cellStyle name="Input 2 5 3 2 8" xfId="26835" xr:uid="{7DADC92B-E606-4771-A9BE-954BC50EAE1F}"/>
    <cellStyle name="Input 2 5 3 3" xfId="12954" xr:uid="{00000000-0005-0000-0000-000031250000}"/>
    <cellStyle name="Input 2 5 3 3 2" xfId="32937" xr:uid="{1EDADA5B-26BE-474D-A4F2-77AADF1F5E58}"/>
    <cellStyle name="Input 2 5 3 4" xfId="9045" xr:uid="{00000000-0005-0000-0000-000032250000}"/>
    <cellStyle name="Input 2 5 3 4 2" xfId="29077" xr:uid="{88D6958C-9248-47DD-9AA2-D4C3F149BC1E}"/>
    <cellStyle name="Input 2 5 3 5" xfId="8935" xr:uid="{00000000-0005-0000-0000-000033250000}"/>
    <cellStyle name="Input 2 5 3 5 2" xfId="28968" xr:uid="{3F1CE13C-A054-453E-99C5-B28F022EB829}"/>
    <cellStyle name="Input 2 5 3 6" xfId="20158" xr:uid="{00000000-0005-0000-0000-000034250000}"/>
    <cellStyle name="Input 2 5 3 6 2" xfId="40034" xr:uid="{85E568D7-AE55-4002-B7ED-19723C4BAB1A}"/>
    <cellStyle name="Input 2 5 3 7" xfId="22612" xr:uid="{00000000-0005-0000-0000-000035250000}"/>
    <cellStyle name="Input 2 5 3 7 2" xfId="42483" xr:uid="{EF09BB3D-3D8B-4638-9EF0-3D9D71F41DE2}"/>
    <cellStyle name="Input 2 5 3 8" xfId="11341" xr:uid="{00000000-0005-0000-0000-000036250000}"/>
    <cellStyle name="Input 2 5 3 8 2" xfId="31337" xr:uid="{FCB413C6-4D78-4E0C-8EEC-78545CA02AEA}"/>
    <cellStyle name="Input 2 5 3 9" xfId="26834" xr:uid="{59F328B9-BE4C-4AF8-BE26-B088AB840001}"/>
    <cellStyle name="Input 2 5 4" xfId="5166" xr:uid="{00000000-0005-0000-0000-000037250000}"/>
    <cellStyle name="Input 2 5 4 2" xfId="5167" xr:uid="{00000000-0005-0000-0000-000038250000}"/>
    <cellStyle name="Input 2 5 4 2 2" xfId="12957" xr:uid="{00000000-0005-0000-0000-000039250000}"/>
    <cellStyle name="Input 2 5 4 2 2 2" xfId="32940" xr:uid="{96004783-B8C9-4380-AB31-036D9DD85119}"/>
    <cellStyle name="Input 2 5 4 2 3" xfId="10501" xr:uid="{00000000-0005-0000-0000-00003A250000}"/>
    <cellStyle name="Input 2 5 4 2 3 2" xfId="30513" xr:uid="{C94EEBEF-AB32-4445-9D1F-2DBD88AACF2C}"/>
    <cellStyle name="Input 2 5 4 2 4" xfId="17348" xr:uid="{00000000-0005-0000-0000-00003B250000}"/>
    <cellStyle name="Input 2 5 4 2 4 2" xfId="37237" xr:uid="{8E56F3FC-ED7A-4432-854F-6AB0526268F6}"/>
    <cellStyle name="Input 2 5 4 2 5" xfId="17832" xr:uid="{00000000-0005-0000-0000-00003C250000}"/>
    <cellStyle name="Input 2 5 4 2 5 2" xfId="37717" xr:uid="{0E9A1691-C58D-499F-82EB-A1997CE9C3C2}"/>
    <cellStyle name="Input 2 5 4 2 6" xfId="22607" xr:uid="{00000000-0005-0000-0000-00003D250000}"/>
    <cellStyle name="Input 2 5 4 2 6 2" xfId="42478" xr:uid="{B2968E41-0CD9-4D4E-9D3D-7A324BD1AD2E}"/>
    <cellStyle name="Input 2 5 4 2 7" xfId="24463" xr:uid="{00000000-0005-0000-0000-00003E250000}"/>
    <cellStyle name="Input 2 5 4 2 7 2" xfId="44323" xr:uid="{FCFA0ADB-F9ED-426C-A4BD-163AAC4D3FC0}"/>
    <cellStyle name="Input 2 5 4 2 8" xfId="26837" xr:uid="{0AD584BA-9493-43D6-9835-21902682BCC4}"/>
    <cellStyle name="Input 2 5 4 3" xfId="12956" xr:uid="{00000000-0005-0000-0000-00003F250000}"/>
    <cellStyle name="Input 2 5 4 3 2" xfId="32939" xr:uid="{017F1BF5-C8CF-4495-8F27-0631145EE0DD}"/>
    <cellStyle name="Input 2 5 4 4" xfId="11192" xr:uid="{00000000-0005-0000-0000-000040250000}"/>
    <cellStyle name="Input 2 5 4 4 2" xfId="31188" xr:uid="{70F4DA83-FE6D-43FB-ACEE-E8D1E519593D}"/>
    <cellStyle name="Input 2 5 4 5" xfId="16946" xr:uid="{00000000-0005-0000-0000-000041250000}"/>
    <cellStyle name="Input 2 5 4 5 2" xfId="36837" xr:uid="{D535AEBF-0D35-415D-AEDE-9FF5DA1BDF21}"/>
    <cellStyle name="Input 2 5 4 6" xfId="20156" xr:uid="{00000000-0005-0000-0000-000042250000}"/>
    <cellStyle name="Input 2 5 4 6 2" xfId="40032" xr:uid="{047A2E92-461F-4191-B15C-69DD89C56B41}"/>
    <cellStyle name="Input 2 5 4 7" xfId="22608" xr:uid="{00000000-0005-0000-0000-000043250000}"/>
    <cellStyle name="Input 2 5 4 7 2" xfId="42479" xr:uid="{E009E1C4-241A-47CE-B366-F507C2D76F33}"/>
    <cellStyle name="Input 2 5 4 8" xfId="22972" xr:uid="{00000000-0005-0000-0000-000044250000}"/>
    <cellStyle name="Input 2 5 4 8 2" xfId="42838" xr:uid="{A921354E-B482-4998-92E5-031EFFC2713E}"/>
    <cellStyle name="Input 2 5 4 9" xfId="26836" xr:uid="{3CC23EA5-75D2-421A-8437-AF559F437894}"/>
    <cellStyle name="Input 2 5 5" xfId="5168" xr:uid="{00000000-0005-0000-0000-000045250000}"/>
    <cellStyle name="Input 2 5 5 2" xfId="5169" xr:uid="{00000000-0005-0000-0000-000046250000}"/>
    <cellStyle name="Input 2 5 5 2 2" xfId="12959" xr:uid="{00000000-0005-0000-0000-000047250000}"/>
    <cellStyle name="Input 2 5 5 2 2 2" xfId="32942" xr:uid="{6756CE04-E98E-4DF5-87DA-BB6B93AAF810}"/>
    <cellStyle name="Input 2 5 5 2 3" xfId="9047" xr:uid="{00000000-0005-0000-0000-000048250000}"/>
    <cellStyle name="Input 2 5 5 2 3 2" xfId="29079" xr:uid="{BEB9796E-9552-4D7D-AC1D-F1AD29CF28B9}"/>
    <cellStyle name="Input 2 5 5 2 4" xfId="16948" xr:uid="{00000000-0005-0000-0000-000049250000}"/>
    <cellStyle name="Input 2 5 5 2 4 2" xfId="36839" xr:uid="{95BE7B66-71A9-43E6-8851-3D8688421C06}"/>
    <cellStyle name="Input 2 5 5 2 5" xfId="8895" xr:uid="{00000000-0005-0000-0000-00004A250000}"/>
    <cellStyle name="Input 2 5 5 2 5 2" xfId="28928" xr:uid="{C55CE89D-A3CF-4A57-B3DE-ECD246D96A6D}"/>
    <cellStyle name="Input 2 5 5 2 6" xfId="20015" xr:uid="{00000000-0005-0000-0000-00004B250000}"/>
    <cellStyle name="Input 2 5 5 2 6 2" xfId="39891" xr:uid="{E05ADCB2-0015-4D4A-8C32-9C64AC3F966A}"/>
    <cellStyle name="Input 2 5 5 2 7" xfId="22949" xr:uid="{00000000-0005-0000-0000-00004C250000}"/>
    <cellStyle name="Input 2 5 5 2 7 2" xfId="42817" xr:uid="{52175721-3FCD-4527-8B4A-FBB496F61CA1}"/>
    <cellStyle name="Input 2 5 5 2 8" xfId="26839" xr:uid="{6B09377A-511C-4B8A-944B-FDF763E2BE66}"/>
    <cellStyle name="Input 2 5 5 3" xfId="12958" xr:uid="{00000000-0005-0000-0000-00004D250000}"/>
    <cellStyle name="Input 2 5 5 3 2" xfId="32941" xr:uid="{C8198000-3545-479E-B733-F1080AE160F9}"/>
    <cellStyle name="Input 2 5 5 4" xfId="9046" xr:uid="{00000000-0005-0000-0000-00004E250000}"/>
    <cellStyle name="Input 2 5 5 4 2" xfId="29078" xr:uid="{6A804C80-8801-474B-ADDB-12D74C78AA50}"/>
    <cellStyle name="Input 2 5 5 5" xfId="16333" xr:uid="{00000000-0005-0000-0000-00004F250000}"/>
    <cellStyle name="Input 2 5 5 5 2" xfId="36226" xr:uid="{3CEB06A6-E79B-401F-AD49-B79392B5A76C}"/>
    <cellStyle name="Input 2 5 5 6" xfId="17430" xr:uid="{00000000-0005-0000-0000-000050250000}"/>
    <cellStyle name="Input 2 5 5 6 2" xfId="37318" xr:uid="{244979D1-43D1-44AE-B868-4A984EB625D6}"/>
    <cellStyle name="Input 2 5 5 7" xfId="16749" xr:uid="{00000000-0005-0000-0000-000051250000}"/>
    <cellStyle name="Input 2 5 5 7 2" xfId="36640" xr:uid="{89491AFD-860C-462C-BF3A-75873F101430}"/>
    <cellStyle name="Input 2 5 5 8" xfId="23377" xr:uid="{00000000-0005-0000-0000-000052250000}"/>
    <cellStyle name="Input 2 5 5 8 2" xfId="43241" xr:uid="{827D21FC-271A-46CE-9529-2740F111E3AB}"/>
    <cellStyle name="Input 2 5 5 9" xfId="26838" xr:uid="{06071445-2B86-42F4-B757-EFF7F9350F20}"/>
    <cellStyle name="Input 2 5 6" xfId="5170" xr:uid="{00000000-0005-0000-0000-000053250000}"/>
    <cellStyle name="Input 2 5 6 2" xfId="12960" xr:uid="{00000000-0005-0000-0000-000054250000}"/>
    <cellStyle name="Input 2 5 6 2 2" xfId="32943" xr:uid="{73676251-40CA-42CF-8506-8BF6509E0208}"/>
    <cellStyle name="Input 2 5 6 3" xfId="10502" xr:uid="{00000000-0005-0000-0000-000055250000}"/>
    <cellStyle name="Input 2 5 6 3 2" xfId="30514" xr:uid="{F14935FE-801D-481B-ACFE-14F6BC02965A}"/>
    <cellStyle name="Input 2 5 6 4" xfId="17349" xr:uid="{00000000-0005-0000-0000-000056250000}"/>
    <cellStyle name="Input 2 5 6 4 2" xfId="37238" xr:uid="{4C334A4A-CA7C-4A0B-854D-85ED9A5E335B}"/>
    <cellStyle name="Input 2 5 6 5" xfId="20097" xr:uid="{00000000-0005-0000-0000-000057250000}"/>
    <cellStyle name="Input 2 5 6 5 2" xfId="39973" xr:uid="{FFEBB9E1-6C31-4DB6-8F59-83734A2347E6}"/>
    <cellStyle name="Input 2 5 6 6" xfId="22606" xr:uid="{00000000-0005-0000-0000-000058250000}"/>
    <cellStyle name="Input 2 5 6 6 2" xfId="42477" xr:uid="{98DE7C42-ECA1-43B3-A034-39A08D4956B3}"/>
    <cellStyle name="Input 2 5 6 7" xfId="24464" xr:uid="{00000000-0005-0000-0000-000059250000}"/>
    <cellStyle name="Input 2 5 6 7 2" xfId="44324" xr:uid="{45974465-3AC3-428D-BDC5-4C1D7AEE7403}"/>
    <cellStyle name="Input 2 5 6 8" xfId="26840" xr:uid="{DDCB77B2-F0E2-4709-912F-A80F7226B6AC}"/>
    <cellStyle name="Input 2 5 7" xfId="10755" xr:uid="{00000000-0005-0000-0000-00005A250000}"/>
    <cellStyle name="Input 2 5 7 2" xfId="30756" xr:uid="{49312506-5813-4233-A2F5-1512AEE557B2}"/>
    <cellStyle name="Input 2 6" xfId="2479" xr:uid="{00000000-0005-0000-0000-00005B250000}"/>
    <cellStyle name="Input 2 6 2" xfId="2680" xr:uid="{00000000-0005-0000-0000-00005C250000}"/>
    <cellStyle name="Input 2 6 2 2" xfId="5171" xr:uid="{00000000-0005-0000-0000-00005D250000}"/>
    <cellStyle name="Input 2 6 2 2 2" xfId="5172" xr:uid="{00000000-0005-0000-0000-00005E250000}"/>
    <cellStyle name="Input 2 6 2 2 2 2" xfId="12962" xr:uid="{00000000-0005-0000-0000-00005F250000}"/>
    <cellStyle name="Input 2 6 2 2 2 2 2" xfId="32945" xr:uid="{03465889-E5CC-4839-B42C-292D34684207}"/>
    <cellStyle name="Input 2 6 2 2 2 3" xfId="9048" xr:uid="{00000000-0005-0000-0000-000060250000}"/>
    <cellStyle name="Input 2 6 2 2 2 3 2" xfId="29080" xr:uid="{24CE3B09-9DB8-4CB4-B257-90943E74516B}"/>
    <cellStyle name="Input 2 6 2 2 2 4" xfId="8760" xr:uid="{00000000-0005-0000-0000-000061250000}"/>
    <cellStyle name="Input 2 6 2 2 2 4 2" xfId="28802" xr:uid="{C6E62356-979F-41D1-A51E-87A7C8F5EE22}"/>
    <cellStyle name="Input 2 6 2 2 2 5" xfId="20113" xr:uid="{00000000-0005-0000-0000-000062250000}"/>
    <cellStyle name="Input 2 6 2 2 2 5 2" xfId="39989" xr:uid="{8189127A-08D5-437A-887A-EF05F91ECD94}"/>
    <cellStyle name="Input 2 6 2 2 2 6" xfId="22576" xr:uid="{00000000-0005-0000-0000-000063250000}"/>
    <cellStyle name="Input 2 6 2 2 2 6 2" xfId="42448" xr:uid="{86F6D6C5-D906-4506-BC64-D7E66034BB94}"/>
    <cellStyle name="Input 2 6 2 2 2 7" xfId="23189" xr:uid="{00000000-0005-0000-0000-000064250000}"/>
    <cellStyle name="Input 2 6 2 2 2 7 2" xfId="43053" xr:uid="{43C59896-A7F3-4B5D-95CC-8D5B7B9C66B1}"/>
    <cellStyle name="Input 2 6 2 2 2 8" xfId="26842" xr:uid="{715B3D9C-DD36-40A1-9D8C-D23338362C8D}"/>
    <cellStyle name="Input 2 6 2 2 3" xfId="12961" xr:uid="{00000000-0005-0000-0000-000065250000}"/>
    <cellStyle name="Input 2 6 2 2 3 2" xfId="32944" xr:uid="{2F883804-D125-4FFD-92BB-A3BB4C34EC70}"/>
    <cellStyle name="Input 2 6 2 2 4" xfId="10503" xr:uid="{00000000-0005-0000-0000-000066250000}"/>
    <cellStyle name="Input 2 6 2 2 4 2" xfId="30515" xr:uid="{04ED74C6-3C24-4EEE-9290-F91EED96CB69}"/>
    <cellStyle name="Input 2 6 2 2 5" xfId="17352" xr:uid="{00000000-0005-0000-0000-000067250000}"/>
    <cellStyle name="Input 2 6 2 2 5 2" xfId="37241" xr:uid="{55661B66-DA92-4F30-9E26-D81F9DC8F392}"/>
    <cellStyle name="Input 2 6 2 2 6" xfId="20135" xr:uid="{00000000-0005-0000-0000-000068250000}"/>
    <cellStyle name="Input 2 6 2 2 6 2" xfId="40011" xr:uid="{206C1ECF-A989-4F7E-8331-B2BC47F85ACA}"/>
    <cellStyle name="Input 2 6 2 2 7" xfId="22605" xr:uid="{00000000-0005-0000-0000-000069250000}"/>
    <cellStyle name="Input 2 6 2 2 7 2" xfId="42476" xr:uid="{06594F61-409B-4432-81BB-22F725DA8D65}"/>
    <cellStyle name="Input 2 6 2 2 8" xfId="24465" xr:uid="{00000000-0005-0000-0000-00006A250000}"/>
    <cellStyle name="Input 2 6 2 2 8 2" xfId="44325" xr:uid="{C400AB2D-0F33-45D8-BF56-4744561BE8B3}"/>
    <cellStyle name="Input 2 6 2 2 9" xfId="26841" xr:uid="{49C8E9CC-A4C0-4A64-8FAA-768863372ECD}"/>
    <cellStyle name="Input 2 6 2 3" xfId="5173" xr:uid="{00000000-0005-0000-0000-00006B250000}"/>
    <cellStyle name="Input 2 6 2 3 2" xfId="5174" xr:uid="{00000000-0005-0000-0000-00006C250000}"/>
    <cellStyle name="Input 2 6 2 3 2 2" xfId="12964" xr:uid="{00000000-0005-0000-0000-00006D250000}"/>
    <cellStyle name="Input 2 6 2 3 2 2 2" xfId="32947" xr:uid="{B63D85A6-1926-424E-A28B-7B4537F2CAEF}"/>
    <cellStyle name="Input 2 6 2 3 2 3" xfId="9050" xr:uid="{00000000-0005-0000-0000-00006E250000}"/>
    <cellStyle name="Input 2 6 2 3 2 3 2" xfId="29082" xr:uid="{92DE8C3A-20CE-447B-BC1B-519764E99FBC}"/>
    <cellStyle name="Input 2 6 2 3 2 4" xfId="16962" xr:uid="{00000000-0005-0000-0000-00006F250000}"/>
    <cellStyle name="Input 2 6 2 3 2 4 2" xfId="36853" xr:uid="{804FDC24-C1FA-4508-B2E1-6DE1743A1BE2}"/>
    <cellStyle name="Input 2 6 2 3 2 5" xfId="20137" xr:uid="{00000000-0005-0000-0000-000070250000}"/>
    <cellStyle name="Input 2 6 2 3 2 5 2" xfId="40013" xr:uid="{C98CEF7B-6701-401B-AFDB-17E58E1B7C9A}"/>
    <cellStyle name="Input 2 6 2 3 2 6" xfId="22582" xr:uid="{00000000-0005-0000-0000-000071250000}"/>
    <cellStyle name="Input 2 6 2 3 2 6 2" xfId="42454" xr:uid="{D1326A1D-8554-4CCD-868F-2980D791350B}"/>
    <cellStyle name="Input 2 6 2 3 2 7" xfId="22973" xr:uid="{00000000-0005-0000-0000-000072250000}"/>
    <cellStyle name="Input 2 6 2 3 2 7 2" xfId="42839" xr:uid="{52169ABA-3E51-48F5-BB50-100D3F578877}"/>
    <cellStyle name="Input 2 6 2 3 2 8" xfId="26844" xr:uid="{D008AFEB-1E34-4B7E-AC43-55F371FDEB2E}"/>
    <cellStyle name="Input 2 6 2 3 3" xfId="12963" xr:uid="{00000000-0005-0000-0000-000073250000}"/>
    <cellStyle name="Input 2 6 2 3 3 2" xfId="32946" xr:uid="{CAA0AF52-E3F2-46D3-B381-039623E03861}"/>
    <cellStyle name="Input 2 6 2 3 4" xfId="9049" xr:uid="{00000000-0005-0000-0000-000074250000}"/>
    <cellStyle name="Input 2 6 2 3 4 2" xfId="29081" xr:uid="{B265ABDF-49A8-4525-B16F-F9CB4FFE5D79}"/>
    <cellStyle name="Input 2 6 2 3 5" xfId="16365" xr:uid="{00000000-0005-0000-0000-000075250000}"/>
    <cellStyle name="Input 2 6 2 3 5 2" xfId="36258" xr:uid="{5F476A58-11E9-4333-81C6-ACF1BA6DAE51}"/>
    <cellStyle name="Input 2 6 2 3 6" xfId="15508" xr:uid="{00000000-0005-0000-0000-000076250000}"/>
    <cellStyle name="Input 2 6 2 3 6 2" xfId="35411" xr:uid="{87A9E7F1-02E5-4272-BDFF-7689C38715BF}"/>
    <cellStyle name="Input 2 6 2 3 7" xfId="22574" xr:uid="{00000000-0005-0000-0000-000077250000}"/>
    <cellStyle name="Input 2 6 2 3 7 2" xfId="42446" xr:uid="{739F4399-C391-424C-AE20-0900B084CB31}"/>
    <cellStyle name="Input 2 6 2 3 8" xfId="23378" xr:uid="{00000000-0005-0000-0000-000078250000}"/>
    <cellStyle name="Input 2 6 2 3 8 2" xfId="43242" xr:uid="{8BD8982E-196B-4B29-8562-3D2E38DA3007}"/>
    <cellStyle name="Input 2 6 2 3 9" xfId="26843" xr:uid="{43A1F947-DD05-45C1-9EEC-ADDA205C48A8}"/>
    <cellStyle name="Input 2 6 2 4" xfId="5175" xr:uid="{00000000-0005-0000-0000-000079250000}"/>
    <cellStyle name="Input 2 6 2 4 2" xfId="5176" xr:uid="{00000000-0005-0000-0000-00007A250000}"/>
    <cellStyle name="Input 2 6 2 4 2 2" xfId="12966" xr:uid="{00000000-0005-0000-0000-00007B250000}"/>
    <cellStyle name="Input 2 6 2 4 2 2 2" xfId="32949" xr:uid="{7B30D3D6-D048-4C48-B215-1D53CA6FE91F}"/>
    <cellStyle name="Input 2 6 2 4 2 3" xfId="11193" xr:uid="{00000000-0005-0000-0000-00007C250000}"/>
    <cellStyle name="Input 2 6 2 4 2 3 2" xfId="31189" xr:uid="{2E415F1B-4204-466A-8799-25E725D6814E}"/>
    <cellStyle name="Input 2 6 2 4 2 4" xfId="19979" xr:uid="{00000000-0005-0000-0000-00007D250000}"/>
    <cellStyle name="Input 2 6 2 4 2 4 2" xfId="39855" xr:uid="{4B74ED83-9F3A-435F-9F59-B75594CBDCCE}"/>
    <cellStyle name="Input 2 6 2 4 2 5" xfId="15844" xr:uid="{00000000-0005-0000-0000-00007E250000}"/>
    <cellStyle name="Input 2 6 2 4 2 5 2" xfId="35742" xr:uid="{9DC69832-9733-4A82-9AC6-A88BEA154B56}"/>
    <cellStyle name="Input 2 6 2 4 2 6" xfId="9140" xr:uid="{00000000-0005-0000-0000-00007F250000}"/>
    <cellStyle name="Input 2 6 2 4 2 6 2" xfId="29171" xr:uid="{BF490F9C-1521-4B8B-A6F5-A00024D490BE}"/>
    <cellStyle name="Input 2 6 2 4 2 7" xfId="20174" xr:uid="{00000000-0005-0000-0000-000080250000}"/>
    <cellStyle name="Input 2 6 2 4 2 7 2" xfId="40050" xr:uid="{997992E5-80F2-4E31-9C6E-F11FFCCD1A15}"/>
    <cellStyle name="Input 2 6 2 4 2 8" xfId="26846" xr:uid="{5627143A-726B-41BB-BD4D-E183BDBA318F}"/>
    <cellStyle name="Input 2 6 2 4 3" xfId="12965" xr:uid="{00000000-0005-0000-0000-000081250000}"/>
    <cellStyle name="Input 2 6 2 4 3 2" xfId="32948" xr:uid="{55832787-4CB2-45D1-974B-4BE3A725955B}"/>
    <cellStyle name="Input 2 6 2 4 4" xfId="10853" xr:uid="{00000000-0005-0000-0000-000082250000}"/>
    <cellStyle name="Input 2 6 2 4 4 2" xfId="30850" xr:uid="{2012DDD2-BFE2-4B0A-A0D8-7B826C62EA14}"/>
    <cellStyle name="Input 2 6 2 4 5" xfId="16002" xr:uid="{00000000-0005-0000-0000-000083250000}"/>
    <cellStyle name="Input 2 6 2 4 5 2" xfId="35898" xr:uid="{1CA7031A-6AFA-4348-ADB7-D2060AAEA9D1}"/>
    <cellStyle name="Input 2 6 2 4 6" xfId="19478" xr:uid="{00000000-0005-0000-0000-000084250000}"/>
    <cellStyle name="Input 2 6 2 4 6 2" xfId="39356" xr:uid="{D98D380B-7606-49A7-92B0-D6F56B0A890E}"/>
    <cellStyle name="Input 2 6 2 4 7" xfId="17077" xr:uid="{00000000-0005-0000-0000-000085250000}"/>
    <cellStyle name="Input 2 6 2 4 7 2" xfId="36968" xr:uid="{054E7A1B-83B1-4ADE-9474-B213E5BA4027}"/>
    <cellStyle name="Input 2 6 2 4 8" xfId="11084" xr:uid="{00000000-0005-0000-0000-000086250000}"/>
    <cellStyle name="Input 2 6 2 4 8 2" xfId="31080" xr:uid="{EE27DC3B-04D6-420F-B165-FDF72C3D9A27}"/>
    <cellStyle name="Input 2 6 2 4 9" xfId="26845" xr:uid="{9B9973B8-8A9E-4BC7-A442-22BAE04CF203}"/>
    <cellStyle name="Input 2 6 2 5" xfId="5177" xr:uid="{00000000-0005-0000-0000-000087250000}"/>
    <cellStyle name="Input 2 6 2 5 2" xfId="12967" xr:uid="{00000000-0005-0000-0000-000088250000}"/>
    <cellStyle name="Input 2 6 2 5 2 2" xfId="32950" xr:uid="{51EAEC52-9A5D-4416-95CF-D9FA54EDC83C}"/>
    <cellStyle name="Input 2 6 2 5 3" xfId="13233" xr:uid="{00000000-0005-0000-0000-000089250000}"/>
    <cellStyle name="Input 2 6 2 5 3 2" xfId="33208" xr:uid="{BEE5ACBB-AE5D-4334-B8A6-B9151E73DA44}"/>
    <cellStyle name="Input 2 6 2 5 4" xfId="18438" xr:uid="{00000000-0005-0000-0000-00008A250000}"/>
    <cellStyle name="Input 2 6 2 5 4 2" xfId="38321" xr:uid="{6A96F860-8482-4B73-9CF9-0A44D2667827}"/>
    <cellStyle name="Input 2 6 2 5 5" xfId="18336" xr:uid="{00000000-0005-0000-0000-00008B250000}"/>
    <cellStyle name="Input 2 6 2 5 5 2" xfId="38220" xr:uid="{59AE3FA2-81F0-49BF-8316-05CFC1E65DF6}"/>
    <cellStyle name="Input 2 6 2 5 6" xfId="18650" xr:uid="{00000000-0005-0000-0000-00008C250000}"/>
    <cellStyle name="Input 2 6 2 5 6 2" xfId="38533" xr:uid="{CA31D349-8FDF-413D-99CC-70666FC65DF0}"/>
    <cellStyle name="Input 2 6 2 5 7" xfId="8951" xr:uid="{00000000-0005-0000-0000-00008D250000}"/>
    <cellStyle name="Input 2 6 2 5 7 2" xfId="28984" xr:uid="{405F3440-F1B8-48DD-B074-3B232BAAE0F8}"/>
    <cellStyle name="Input 2 6 2 5 8" xfId="26847" xr:uid="{DEEFBB71-7649-46E1-9D37-BD1644B43E61}"/>
    <cellStyle name="Input 2 6 2 6" xfId="10950" xr:uid="{00000000-0005-0000-0000-00008E250000}"/>
    <cellStyle name="Input 2 6 2 6 2" xfId="30947" xr:uid="{DBCA087A-C17C-46EF-B962-036579AFDA1E}"/>
    <cellStyle name="Input 2 6 2 7" xfId="3702" xr:uid="{00000000-0005-0000-0000-00008F250000}"/>
    <cellStyle name="Input 2 6 3" xfId="5178" xr:uid="{00000000-0005-0000-0000-000090250000}"/>
    <cellStyle name="Input 2 6 3 2" xfId="5179" xr:uid="{00000000-0005-0000-0000-000091250000}"/>
    <cellStyle name="Input 2 6 3 2 2" xfId="12969" xr:uid="{00000000-0005-0000-0000-000092250000}"/>
    <cellStyle name="Input 2 6 3 2 2 2" xfId="32952" xr:uid="{3EEB80C5-7BCC-41B8-8B08-4A259E79820D}"/>
    <cellStyle name="Input 2 6 3 2 3" xfId="13234" xr:uid="{00000000-0005-0000-0000-000093250000}"/>
    <cellStyle name="Input 2 6 3 2 3 2" xfId="33209" xr:uid="{C8CE8844-F362-4947-90DC-380C243907B4}"/>
    <cellStyle name="Input 2 6 3 2 4" xfId="18923" xr:uid="{00000000-0005-0000-0000-000094250000}"/>
    <cellStyle name="Input 2 6 3 2 4 2" xfId="38806" xr:uid="{495C122E-0123-49AD-9F98-3BB912AA0928}"/>
    <cellStyle name="Input 2 6 3 2 5" xfId="16489" xr:uid="{00000000-0005-0000-0000-000095250000}"/>
    <cellStyle name="Input 2 6 3 2 5 2" xfId="36382" xr:uid="{BD048FF9-BBB2-4244-AB17-9D6A1650AFBA}"/>
    <cellStyle name="Input 2 6 3 2 6" xfId="13120" xr:uid="{00000000-0005-0000-0000-000096250000}"/>
    <cellStyle name="Input 2 6 3 2 6 2" xfId="33095" xr:uid="{7DCB58B5-95C0-4A05-AFF5-35DA93C3F5A7}"/>
    <cellStyle name="Input 2 6 3 2 7" xfId="24921" xr:uid="{00000000-0005-0000-0000-000097250000}"/>
    <cellStyle name="Input 2 6 3 2 7 2" xfId="44779" xr:uid="{13691D93-FCB4-4646-8D76-AEC53D599294}"/>
    <cellStyle name="Input 2 6 3 2 8" xfId="26849" xr:uid="{9A52CC52-62F8-43DF-8C35-1E2F3CE575FB}"/>
    <cellStyle name="Input 2 6 3 3" xfId="12968" xr:uid="{00000000-0005-0000-0000-000098250000}"/>
    <cellStyle name="Input 2 6 3 3 2" xfId="32951" xr:uid="{958C7709-D454-4F39-93DA-A4357D17C166}"/>
    <cellStyle name="Input 2 6 3 4" xfId="10504" xr:uid="{00000000-0005-0000-0000-000099250000}"/>
    <cellStyle name="Input 2 6 3 4 2" xfId="30516" xr:uid="{117F7491-4954-4CA4-82DA-9F983C23C379}"/>
    <cellStyle name="Input 2 6 3 5" xfId="18509" xr:uid="{00000000-0005-0000-0000-00009A250000}"/>
    <cellStyle name="Input 2 6 3 5 2" xfId="38392" xr:uid="{847BD870-8FE1-4314-A502-95E4614448D7}"/>
    <cellStyle name="Input 2 6 3 6" xfId="20099" xr:uid="{00000000-0005-0000-0000-00009B250000}"/>
    <cellStyle name="Input 2 6 3 6 2" xfId="39975" xr:uid="{B81F6FC6-24D6-42D1-928E-153E187E1FE7}"/>
    <cellStyle name="Input 2 6 3 7" xfId="15474" xr:uid="{00000000-0005-0000-0000-00009C250000}"/>
    <cellStyle name="Input 2 6 3 7 2" xfId="35377" xr:uid="{1947D2C4-2E10-4238-923A-AC708C0718CD}"/>
    <cellStyle name="Input 2 6 3 8" xfId="24466" xr:uid="{00000000-0005-0000-0000-00009D250000}"/>
    <cellStyle name="Input 2 6 3 8 2" xfId="44326" xr:uid="{A439F0C4-F6A1-429F-B0FB-0336D184FEAF}"/>
    <cellStyle name="Input 2 6 3 9" xfId="26848" xr:uid="{2AE6F8E0-0330-4C50-BC5A-A168FC528AC6}"/>
    <cellStyle name="Input 2 6 4" xfId="5180" xr:uid="{00000000-0005-0000-0000-00009E250000}"/>
    <cellStyle name="Input 2 6 4 2" xfId="5181" xr:uid="{00000000-0005-0000-0000-00009F250000}"/>
    <cellStyle name="Input 2 6 4 2 2" xfId="12971" xr:uid="{00000000-0005-0000-0000-0000A0250000}"/>
    <cellStyle name="Input 2 6 4 2 2 2" xfId="32954" xr:uid="{EA09DBC6-6A23-4D4D-A9CF-B6879F720FB6}"/>
    <cellStyle name="Input 2 6 4 2 3" xfId="11577" xr:uid="{00000000-0005-0000-0000-0000A1250000}"/>
    <cellStyle name="Input 2 6 4 2 3 2" xfId="31572" xr:uid="{E2083B79-B3F1-4B46-AE83-591981C20061}"/>
    <cellStyle name="Input 2 6 4 2 4" xfId="9682" xr:uid="{00000000-0005-0000-0000-0000A2250000}"/>
    <cellStyle name="Input 2 6 4 2 4 2" xfId="29708" xr:uid="{305001FB-0AEF-40F4-906D-8D3DFD8B361D}"/>
    <cellStyle name="Input 2 6 4 2 5" xfId="19952" xr:uid="{00000000-0005-0000-0000-0000A3250000}"/>
    <cellStyle name="Input 2 6 4 2 5 2" xfId="39829" xr:uid="{1FFBAF63-0C77-4FBD-835B-37ED79EBB593}"/>
    <cellStyle name="Input 2 6 4 2 6" xfId="16074" xr:uid="{00000000-0005-0000-0000-0000A4250000}"/>
    <cellStyle name="Input 2 6 4 2 6 2" xfId="35969" xr:uid="{F16325EA-7162-4317-8734-EB0C062637B3}"/>
    <cellStyle name="Input 2 6 4 2 7" xfId="24467" xr:uid="{00000000-0005-0000-0000-0000A5250000}"/>
    <cellStyle name="Input 2 6 4 2 7 2" xfId="44327" xr:uid="{00E48C6A-50A7-4B6F-831F-F7ECCBE78070}"/>
    <cellStyle name="Input 2 6 4 2 8" xfId="26851" xr:uid="{07454575-7247-4C87-A958-33ABC684FFB4}"/>
    <cellStyle name="Input 2 6 4 3" xfId="12970" xr:uid="{00000000-0005-0000-0000-0000A6250000}"/>
    <cellStyle name="Input 2 6 4 3 2" xfId="32953" xr:uid="{A5D82D5A-2378-4E3E-AC92-A044016E1C08}"/>
    <cellStyle name="Input 2 6 4 4" xfId="11194" xr:uid="{00000000-0005-0000-0000-0000A7250000}"/>
    <cellStyle name="Input 2 6 4 4 2" xfId="31190" xr:uid="{F5F643F5-9A5A-456A-8CF3-A9896D3E1EBD}"/>
    <cellStyle name="Input 2 6 4 5" xfId="11519" xr:uid="{00000000-0005-0000-0000-0000A8250000}"/>
    <cellStyle name="Input 2 6 4 5 2" xfId="31514" xr:uid="{FC2A70C5-C49E-4BC3-BBA7-6361144ADB72}"/>
    <cellStyle name="Input 2 6 4 6" xfId="11061" xr:uid="{00000000-0005-0000-0000-0000A9250000}"/>
    <cellStyle name="Input 2 6 4 6 2" xfId="31057" xr:uid="{8F47E1F9-21A4-4BAE-8549-A188CCBA4827}"/>
    <cellStyle name="Input 2 6 4 7" xfId="8870" xr:uid="{00000000-0005-0000-0000-0000AA250000}"/>
    <cellStyle name="Input 2 6 4 7 2" xfId="28903" xr:uid="{E8B58844-7B36-47CC-9C54-22C990CD6AA0}"/>
    <cellStyle name="Input 2 6 4 8" xfId="22635" xr:uid="{00000000-0005-0000-0000-0000AB250000}"/>
    <cellStyle name="Input 2 6 4 8 2" xfId="42506" xr:uid="{661067E8-49C1-475D-8ED8-296B63A8F3E2}"/>
    <cellStyle name="Input 2 6 4 9" xfId="26850" xr:uid="{45A4A5A1-88BD-4C11-BCC4-ECD9FAED3DF6}"/>
    <cellStyle name="Input 2 6 5" xfId="5182" xr:uid="{00000000-0005-0000-0000-0000AC250000}"/>
    <cellStyle name="Input 2 6 5 2" xfId="5183" xr:uid="{00000000-0005-0000-0000-0000AD250000}"/>
    <cellStyle name="Input 2 6 5 2 2" xfId="12973" xr:uid="{00000000-0005-0000-0000-0000AE250000}"/>
    <cellStyle name="Input 2 6 5 2 2 2" xfId="32956" xr:uid="{77BD153D-1E3C-4CBC-BC76-DAD385880A47}"/>
    <cellStyle name="Input 2 6 5 2 3" xfId="13289" xr:uid="{00000000-0005-0000-0000-0000AF250000}"/>
    <cellStyle name="Input 2 6 5 2 3 2" xfId="33264" xr:uid="{B75ACD6D-89F3-486A-B30F-96D617478088}"/>
    <cellStyle name="Input 2 6 5 2 4" xfId="10963" xr:uid="{00000000-0005-0000-0000-0000B0250000}"/>
    <cellStyle name="Input 2 6 5 2 4 2" xfId="30960" xr:uid="{E26E70EA-59CD-4852-B809-E1990602EEE3}"/>
    <cellStyle name="Input 2 6 5 2 5" xfId="17838" xr:uid="{00000000-0005-0000-0000-0000B1250000}"/>
    <cellStyle name="Input 2 6 5 2 5 2" xfId="37723" xr:uid="{6C667A68-544A-4394-8622-838A81B8DA2E}"/>
    <cellStyle name="Input 2 6 5 2 6" xfId="17414" xr:uid="{00000000-0005-0000-0000-0000B2250000}"/>
    <cellStyle name="Input 2 6 5 2 6 2" xfId="37302" xr:uid="{F7A0B853-C5DF-48C7-86A4-4CD8169F3372}"/>
    <cellStyle name="Input 2 6 5 2 7" xfId="24194" xr:uid="{00000000-0005-0000-0000-0000B3250000}"/>
    <cellStyle name="Input 2 6 5 2 7 2" xfId="44057" xr:uid="{BE97B0EF-E35B-40DB-93A7-47ED02BBB0FF}"/>
    <cellStyle name="Input 2 6 5 2 8" xfId="26853" xr:uid="{8669D1D2-03EA-4630-BFFF-25EA3BE5FDCA}"/>
    <cellStyle name="Input 2 6 5 3" xfId="12972" xr:uid="{00000000-0005-0000-0000-0000B4250000}"/>
    <cellStyle name="Input 2 6 5 3 2" xfId="32955" xr:uid="{B699C3F6-5DBD-4F3C-B813-A46E065AE80C}"/>
    <cellStyle name="Input 2 6 5 4" xfId="11578" xr:uid="{00000000-0005-0000-0000-0000B5250000}"/>
    <cellStyle name="Input 2 6 5 4 2" xfId="31573" xr:uid="{FE5F2784-58C3-4CCA-AA88-8F4F2FF1793F}"/>
    <cellStyle name="Input 2 6 5 5" xfId="10966" xr:uid="{00000000-0005-0000-0000-0000B6250000}"/>
    <cellStyle name="Input 2 6 5 5 2" xfId="30963" xr:uid="{32E6009A-1990-4089-AF7C-B37BEEAEACDC}"/>
    <cellStyle name="Input 2 6 5 6" xfId="9223" xr:uid="{00000000-0005-0000-0000-0000B7250000}"/>
    <cellStyle name="Input 2 6 5 6 2" xfId="29253" xr:uid="{11BA87AC-7BEC-4477-AEC6-DC1738890831}"/>
    <cellStyle name="Input 2 6 5 7" xfId="18896" xr:uid="{00000000-0005-0000-0000-0000B8250000}"/>
    <cellStyle name="Input 2 6 5 7 2" xfId="38779" xr:uid="{30761DC6-8770-4FE6-9673-2E94792A84BF}"/>
    <cellStyle name="Input 2 6 5 8" xfId="15973" xr:uid="{00000000-0005-0000-0000-0000B9250000}"/>
    <cellStyle name="Input 2 6 5 8 2" xfId="35869" xr:uid="{A6AE5760-84CB-4138-B0B2-22FD56188315}"/>
    <cellStyle name="Input 2 6 5 9" xfId="26852" xr:uid="{9F4C1C79-F577-40B7-BB50-C6CD351F6108}"/>
    <cellStyle name="Input 2 6 6" xfId="5184" xr:uid="{00000000-0005-0000-0000-0000BA250000}"/>
    <cellStyle name="Input 2 6 6 2" xfId="12974" xr:uid="{00000000-0005-0000-0000-0000BB250000}"/>
    <cellStyle name="Input 2 6 6 2 2" xfId="32957" xr:uid="{8A8B46F6-01CB-4E01-B90B-A16891568FA3}"/>
    <cellStyle name="Input 2 6 6 3" xfId="10505" xr:uid="{00000000-0005-0000-0000-0000BC250000}"/>
    <cellStyle name="Input 2 6 6 3 2" xfId="30517" xr:uid="{A2463381-F870-487E-B471-D65C2229D7EA}"/>
    <cellStyle name="Input 2 6 6 4" xfId="15909" xr:uid="{00000000-0005-0000-0000-0000BD250000}"/>
    <cellStyle name="Input 2 6 6 4 2" xfId="35805" xr:uid="{B72D644B-E226-4A87-861F-9288CC4BC2D2}"/>
    <cellStyle name="Input 2 6 6 5" xfId="19963" xr:uid="{00000000-0005-0000-0000-0000BE250000}"/>
    <cellStyle name="Input 2 6 6 5 2" xfId="39840" xr:uid="{358E78EA-7359-4CDB-B0AB-19A046A2F3BB}"/>
    <cellStyle name="Input 2 6 6 6" xfId="18556" xr:uid="{00000000-0005-0000-0000-0000BF250000}"/>
    <cellStyle name="Input 2 6 6 6 2" xfId="38439" xr:uid="{CB9BE6E7-D61E-46E4-9EC3-5D1CC1BC7A83}"/>
    <cellStyle name="Input 2 6 6 7" xfId="24195" xr:uid="{00000000-0005-0000-0000-0000C0250000}"/>
    <cellStyle name="Input 2 6 6 7 2" xfId="44058" xr:uid="{CD212D0D-0527-4216-B480-7C78DE2E8FA9}"/>
    <cellStyle name="Input 2 6 6 8" xfId="26854" xr:uid="{A74A632B-1781-41B3-B0AB-C41E2178C85E}"/>
    <cellStyle name="Input 2 6 7" xfId="10754" xr:uid="{00000000-0005-0000-0000-0000C1250000}"/>
    <cellStyle name="Input 2 6 7 2" xfId="30755" xr:uid="{71E99E18-4C38-4032-9371-17F10F2F1FAC}"/>
    <cellStyle name="Input 2 7" xfId="2681" xr:uid="{00000000-0005-0000-0000-0000C2250000}"/>
    <cellStyle name="Input 2 7 2" xfId="5185" xr:uid="{00000000-0005-0000-0000-0000C3250000}"/>
    <cellStyle name="Input 2 7 2 2" xfId="5186" xr:uid="{00000000-0005-0000-0000-0000C4250000}"/>
    <cellStyle name="Input 2 7 2 2 2" xfId="12976" xr:uid="{00000000-0005-0000-0000-0000C5250000}"/>
    <cellStyle name="Input 2 7 2 2 2 2" xfId="32959" xr:uid="{1D4BB2DE-69C3-4DD7-B6FB-E500ED703B5E}"/>
    <cellStyle name="Input 2 7 2 2 3" xfId="9226" xr:uid="{00000000-0005-0000-0000-0000C6250000}"/>
    <cellStyle name="Input 2 7 2 2 3 2" xfId="29256" xr:uid="{6A79609C-D9EB-4124-8911-EA82BA4B92E1}"/>
    <cellStyle name="Input 2 7 2 2 4" xfId="13271" xr:uid="{00000000-0005-0000-0000-0000C7250000}"/>
    <cellStyle name="Input 2 7 2 2 4 2" xfId="33246" xr:uid="{68308566-F985-4625-8FDF-05EEA0A28536}"/>
    <cellStyle name="Input 2 7 2 2 5" xfId="15756" xr:uid="{00000000-0005-0000-0000-0000C8250000}"/>
    <cellStyle name="Input 2 7 2 2 5 2" xfId="35654" xr:uid="{E8034F81-CFC3-45E0-A257-7E05969B0AEB}"/>
    <cellStyle name="Input 2 7 2 2 6" xfId="19941" xr:uid="{00000000-0005-0000-0000-0000C9250000}"/>
    <cellStyle name="Input 2 7 2 2 6 2" xfId="39818" xr:uid="{066EE00B-0D22-4C39-ADF2-E5C8C22C503E}"/>
    <cellStyle name="Input 2 7 2 2 7" xfId="8794" xr:uid="{00000000-0005-0000-0000-0000CA250000}"/>
    <cellStyle name="Input 2 7 2 2 7 2" xfId="28835" xr:uid="{6454EA0E-187A-4F1A-BDCA-E011FE044C03}"/>
    <cellStyle name="Input 2 7 2 2 8" xfId="26856" xr:uid="{825172CE-58DD-4547-9E9B-982AA4499868}"/>
    <cellStyle name="Input 2 7 2 3" xfId="12975" xr:uid="{00000000-0005-0000-0000-0000CB250000}"/>
    <cellStyle name="Input 2 7 2 3 2" xfId="32958" xr:uid="{D65A9EA6-82CA-4452-8FA6-FBC4CA9243D6}"/>
    <cellStyle name="Input 2 7 2 4" xfId="11579" xr:uid="{00000000-0005-0000-0000-0000CC250000}"/>
    <cellStyle name="Input 2 7 2 4 2" xfId="31574" xr:uid="{8616A7FD-EA12-43AE-8F6A-C0EE1C0F1505}"/>
    <cellStyle name="Input 2 7 2 5" xfId="8916" xr:uid="{00000000-0005-0000-0000-0000CD250000}"/>
    <cellStyle name="Input 2 7 2 5 2" xfId="28949" xr:uid="{9BB44276-5DD1-41C3-AA93-C79031828911}"/>
    <cellStyle name="Input 2 7 2 6" xfId="15820" xr:uid="{00000000-0005-0000-0000-0000CE250000}"/>
    <cellStyle name="Input 2 7 2 6 2" xfId="35718" xr:uid="{48515D03-809D-4B2B-99C4-88C58DDDDD45}"/>
    <cellStyle name="Input 2 7 2 7" xfId="18211" xr:uid="{00000000-0005-0000-0000-0000CF250000}"/>
    <cellStyle name="Input 2 7 2 7 2" xfId="38095" xr:uid="{353D4312-B1ED-47D3-B4FD-CE820455E5DD}"/>
    <cellStyle name="Input 2 7 2 8" xfId="24196" xr:uid="{00000000-0005-0000-0000-0000D0250000}"/>
    <cellStyle name="Input 2 7 2 8 2" xfId="44059" xr:uid="{98B2D6F6-ED5D-464A-9BD1-209A9CBA5ABF}"/>
    <cellStyle name="Input 2 7 2 9" xfId="26855" xr:uid="{968845FC-B0BE-4005-826E-BF238D744EE8}"/>
    <cellStyle name="Input 2 7 3" xfId="5187" xr:uid="{00000000-0005-0000-0000-0000D1250000}"/>
    <cellStyle name="Input 2 7 3 2" xfId="5188" xr:uid="{00000000-0005-0000-0000-0000D2250000}"/>
    <cellStyle name="Input 2 7 3 2 2" xfId="12978" xr:uid="{00000000-0005-0000-0000-0000D3250000}"/>
    <cellStyle name="Input 2 7 3 2 2 2" xfId="32961" xr:uid="{CB032A43-D7E5-4FFA-BC74-55D039C208C5}"/>
    <cellStyle name="Input 2 7 3 2 3" xfId="13235" xr:uid="{00000000-0005-0000-0000-0000D4250000}"/>
    <cellStyle name="Input 2 7 3 2 3 2" xfId="33210" xr:uid="{B0666C75-6545-4024-958F-D1C392D1AB94}"/>
    <cellStyle name="Input 2 7 3 2 4" xfId="8655" xr:uid="{00000000-0005-0000-0000-0000D5250000}"/>
    <cellStyle name="Input 2 7 3 2 4 2" xfId="28706" xr:uid="{93A87422-841D-422C-9915-8222BADC87FC}"/>
    <cellStyle name="Input 2 7 3 2 5" xfId="14901" xr:uid="{00000000-0005-0000-0000-0000D6250000}"/>
    <cellStyle name="Input 2 7 3 2 5 2" xfId="34812" xr:uid="{BC7C6636-8206-4282-A1F6-99F2F1BD6649}"/>
    <cellStyle name="Input 2 7 3 2 6" xfId="16623" xr:uid="{00000000-0005-0000-0000-0000D7250000}"/>
    <cellStyle name="Input 2 7 3 2 6 2" xfId="36516" xr:uid="{57D6E097-52F0-4BA7-BDCD-88BB203199B5}"/>
    <cellStyle name="Input 2 7 3 2 7" xfId="24471" xr:uid="{00000000-0005-0000-0000-0000D8250000}"/>
    <cellStyle name="Input 2 7 3 2 7 2" xfId="44331" xr:uid="{B40F326F-B39B-4A7B-8FF5-E687D223E947}"/>
    <cellStyle name="Input 2 7 3 2 8" xfId="26858" xr:uid="{982B4A9B-7792-44FC-937B-20D7D677CB26}"/>
    <cellStyle name="Input 2 7 3 3" xfId="12977" xr:uid="{00000000-0005-0000-0000-0000D9250000}"/>
    <cellStyle name="Input 2 7 3 3 2" xfId="32960" xr:uid="{64FA9B68-F82E-4EC2-8725-AD2FF2F888AB}"/>
    <cellStyle name="Input 2 7 3 4" xfId="11580" xr:uid="{00000000-0005-0000-0000-0000DA250000}"/>
    <cellStyle name="Input 2 7 3 4 2" xfId="31575" xr:uid="{C6DB246A-392A-4AA7-A1BD-E4DD23B6633C}"/>
    <cellStyle name="Input 2 7 3 5" xfId="10554" xr:uid="{00000000-0005-0000-0000-0000DB250000}"/>
    <cellStyle name="Input 2 7 3 5 2" xfId="30566" xr:uid="{02DD2B2A-0A0F-40A8-BD8C-DB68ABA44BBB}"/>
    <cellStyle name="Input 2 7 3 6" xfId="14900" xr:uid="{00000000-0005-0000-0000-0000DC250000}"/>
    <cellStyle name="Input 2 7 3 6 2" xfId="34811" xr:uid="{E83DFA6C-F522-40E5-A2B2-97FDC3141D42}"/>
    <cellStyle name="Input 2 7 3 7" xfId="14764" xr:uid="{00000000-0005-0000-0000-0000DD250000}"/>
    <cellStyle name="Input 2 7 3 7 2" xfId="34675" xr:uid="{9A79EB5E-BE4D-40B5-B58A-A4E4929B9A7F}"/>
    <cellStyle name="Input 2 7 3 8" xfId="24197" xr:uid="{00000000-0005-0000-0000-0000DE250000}"/>
    <cellStyle name="Input 2 7 3 8 2" xfId="44060" xr:uid="{59937CD2-E41C-48D9-B574-65B600FB2827}"/>
    <cellStyle name="Input 2 7 3 9" xfId="26857" xr:uid="{6EA625EA-203C-4A18-A4DE-81D90D718D14}"/>
    <cellStyle name="Input 2 7 4" xfId="5189" xr:uid="{00000000-0005-0000-0000-0000DF250000}"/>
    <cellStyle name="Input 2 7 4 2" xfId="5190" xr:uid="{00000000-0005-0000-0000-0000E0250000}"/>
    <cellStyle name="Input 2 7 4 2 2" xfId="12980" xr:uid="{00000000-0005-0000-0000-0000E1250000}"/>
    <cellStyle name="Input 2 7 4 2 2 2" xfId="32963" xr:uid="{D2900ACD-FD7B-4686-8424-ECE839518BC9}"/>
    <cellStyle name="Input 2 7 4 2 3" xfId="9051" xr:uid="{00000000-0005-0000-0000-0000E2250000}"/>
    <cellStyle name="Input 2 7 4 2 3 2" xfId="29083" xr:uid="{3F0F76C6-3A8E-4E07-BA2C-4D64E003B886}"/>
    <cellStyle name="Input 2 7 4 2 4" xfId="16445" xr:uid="{00000000-0005-0000-0000-0000E3250000}"/>
    <cellStyle name="Input 2 7 4 2 4 2" xfId="36338" xr:uid="{5871F064-9E7B-4DDC-99B3-DEC4D50BB3FC}"/>
    <cellStyle name="Input 2 7 4 2 5" xfId="15740" xr:uid="{00000000-0005-0000-0000-0000E4250000}"/>
    <cellStyle name="Input 2 7 4 2 5 2" xfId="35638" xr:uid="{EABD5B42-EAF0-42E5-B57D-AE3D013BB918}"/>
    <cellStyle name="Input 2 7 4 2 6" xfId="16622" xr:uid="{00000000-0005-0000-0000-0000E5250000}"/>
    <cellStyle name="Input 2 7 4 2 6 2" xfId="36515" xr:uid="{3020EC6F-CB62-43D6-B3D6-11F7B1D06675}"/>
    <cellStyle name="Input 2 7 4 2 7" xfId="23684" xr:uid="{00000000-0005-0000-0000-0000E6250000}"/>
    <cellStyle name="Input 2 7 4 2 7 2" xfId="43547" xr:uid="{A8842789-7403-4F8C-8634-90614D87D725}"/>
    <cellStyle name="Input 2 7 4 2 8" xfId="26860" xr:uid="{8C92DEAF-1464-4802-809E-2E2ED29940C4}"/>
    <cellStyle name="Input 2 7 4 3" xfId="12979" xr:uid="{00000000-0005-0000-0000-0000E7250000}"/>
    <cellStyle name="Input 2 7 4 3 2" xfId="32962" xr:uid="{0DDF8837-41A7-435B-8F4D-FA8A78299F37}"/>
    <cellStyle name="Input 2 7 4 4" xfId="13236" xr:uid="{00000000-0005-0000-0000-0000E8250000}"/>
    <cellStyle name="Input 2 7 4 4 2" xfId="33211" xr:uid="{17D732E9-CF0D-4F05-838E-C581E91662C2}"/>
    <cellStyle name="Input 2 7 4 5" xfId="11340" xr:uid="{00000000-0005-0000-0000-0000E9250000}"/>
    <cellStyle name="Input 2 7 4 5 2" xfId="31336" xr:uid="{79DC1ABF-69A9-433C-8284-86D898E1E35E}"/>
    <cellStyle name="Input 2 7 4 6" xfId="15887" xr:uid="{00000000-0005-0000-0000-0000EA250000}"/>
    <cellStyle name="Input 2 7 4 6 2" xfId="35783" xr:uid="{6BC51F2B-7E45-41C3-8C4D-DAC4A0493275}"/>
    <cellStyle name="Input 2 7 4 7" xfId="11268" xr:uid="{00000000-0005-0000-0000-0000EB250000}"/>
    <cellStyle name="Input 2 7 4 7 2" xfId="31264" xr:uid="{A76F6D19-9D60-43C3-A0AE-27FAA3ED90F1}"/>
    <cellStyle name="Input 2 7 4 8" xfId="22405" xr:uid="{00000000-0005-0000-0000-0000EC250000}"/>
    <cellStyle name="Input 2 7 4 8 2" xfId="42278" xr:uid="{82470E05-675A-46FD-B8F9-79A15349ADCC}"/>
    <cellStyle name="Input 2 7 4 9" xfId="26859" xr:uid="{B620EAD5-94B4-424B-A18F-7D177182F1E7}"/>
    <cellStyle name="Input 2 7 5" xfId="5191" xr:uid="{00000000-0005-0000-0000-0000ED250000}"/>
    <cellStyle name="Input 2 7 5 2" xfId="12981" xr:uid="{00000000-0005-0000-0000-0000EE250000}"/>
    <cellStyle name="Input 2 7 5 2 2" xfId="32964" xr:uid="{609565BC-6F02-4350-B1AD-AD7F2A238CEC}"/>
    <cellStyle name="Input 2 7 5 3" xfId="9052" xr:uid="{00000000-0005-0000-0000-0000EF250000}"/>
    <cellStyle name="Input 2 7 5 3 2" xfId="29084" xr:uid="{DC0A918B-CBE0-4135-B773-76B60CA040E7}"/>
    <cellStyle name="Input 2 7 5 4" xfId="18243" xr:uid="{00000000-0005-0000-0000-0000F0250000}"/>
    <cellStyle name="Input 2 7 5 4 2" xfId="38127" xr:uid="{495ADFB0-A946-482A-8850-F58097153034}"/>
    <cellStyle name="Input 2 7 5 5" xfId="19452" xr:uid="{00000000-0005-0000-0000-0000F1250000}"/>
    <cellStyle name="Input 2 7 5 5 2" xfId="39330" xr:uid="{83F19822-72A1-4661-956C-E2D098D39FDE}"/>
    <cellStyle name="Input 2 7 5 6" xfId="9634" xr:uid="{00000000-0005-0000-0000-0000F2250000}"/>
    <cellStyle name="Input 2 7 5 6 2" xfId="29660" xr:uid="{FBDE8FE5-AF4F-4BBC-8ADA-62EF00D89679}"/>
    <cellStyle name="Input 2 7 5 7" xfId="23685" xr:uid="{00000000-0005-0000-0000-0000F3250000}"/>
    <cellStyle name="Input 2 7 5 7 2" xfId="43548" xr:uid="{84998A56-5EBD-431E-B9C1-B6C824438DE3}"/>
    <cellStyle name="Input 2 7 5 8" xfId="26861" xr:uid="{18E56C5F-96D0-4F63-BCA0-0C105457B562}"/>
    <cellStyle name="Input 2 7 6" xfId="10951" xr:uid="{00000000-0005-0000-0000-0000F4250000}"/>
    <cellStyle name="Input 2 7 6 2" xfId="30948" xr:uid="{B2BF695A-AB78-42D5-81C3-965C5E0EA7FE}"/>
    <cellStyle name="Input 2 7 7" xfId="3703" xr:uid="{00000000-0005-0000-0000-0000F5250000}"/>
    <cellStyle name="Input 2 8" xfId="5192" xr:uid="{00000000-0005-0000-0000-0000F6250000}"/>
    <cellStyle name="Input 2 8 2" xfId="5193" xr:uid="{00000000-0005-0000-0000-0000F7250000}"/>
    <cellStyle name="Input 2 8 2 2" xfId="12983" xr:uid="{00000000-0005-0000-0000-0000F8250000}"/>
    <cellStyle name="Input 2 8 2 2 2" xfId="32966" xr:uid="{22E0C620-29CD-4E5E-94C6-68F65AB91606}"/>
    <cellStyle name="Input 2 8 2 3" xfId="9054" xr:uid="{00000000-0005-0000-0000-0000F9250000}"/>
    <cellStyle name="Input 2 8 2 3 2" xfId="29086" xr:uid="{E40EEAC7-EE08-4090-BD92-5231970D3B35}"/>
    <cellStyle name="Input 2 8 2 4" xfId="16205" xr:uid="{00000000-0005-0000-0000-0000FA250000}"/>
    <cellStyle name="Input 2 8 2 4 2" xfId="36098" xr:uid="{FC59FD5B-473D-4BBD-A84E-ECD8EF94F8DC}"/>
    <cellStyle name="Input 2 8 2 5" xfId="20134" xr:uid="{00000000-0005-0000-0000-0000FB250000}"/>
    <cellStyle name="Input 2 8 2 5 2" xfId="40010" xr:uid="{8C8151EB-CCC9-45CE-9A28-BBB9B0E46CF7}"/>
    <cellStyle name="Input 2 8 2 6" xfId="16621" xr:uid="{00000000-0005-0000-0000-0000FC250000}"/>
    <cellStyle name="Input 2 8 2 6 2" xfId="36514" xr:uid="{99DD9EF1-62F4-4E20-BC30-B6B7CCFFCB14}"/>
    <cellStyle name="Input 2 8 2 7" xfId="10720" xr:uid="{00000000-0005-0000-0000-0000FD250000}"/>
    <cellStyle name="Input 2 8 2 7 2" xfId="30726" xr:uid="{C735AB7D-39F9-4762-A4C6-15613290CAB8}"/>
    <cellStyle name="Input 2 8 2 8" xfId="26863" xr:uid="{0E432AE1-20FF-42A3-BB4F-4A9E8A5F8DFC}"/>
    <cellStyle name="Input 2 8 3" xfId="12982" xr:uid="{00000000-0005-0000-0000-0000FE250000}"/>
    <cellStyle name="Input 2 8 3 2" xfId="32965" xr:uid="{A793142F-7158-4F7B-887B-0B2F3732A3AD}"/>
    <cellStyle name="Input 2 8 4" xfId="9053" xr:uid="{00000000-0005-0000-0000-0000FF250000}"/>
    <cellStyle name="Input 2 8 4 2" xfId="29085" xr:uid="{B023506D-02CD-4C82-A228-3CEB78249624}"/>
    <cellStyle name="Input 2 8 5" xfId="10586" xr:uid="{00000000-0005-0000-0000-000000260000}"/>
    <cellStyle name="Input 2 8 5 2" xfId="30598" xr:uid="{DA0BD904-1FEF-41ED-8B1A-34B8E8B224F0}"/>
    <cellStyle name="Input 2 8 6" xfId="9526" xr:uid="{00000000-0005-0000-0000-000001260000}"/>
    <cellStyle name="Input 2 8 6 2" xfId="29552" xr:uid="{44A27F18-A650-4951-8B23-3A709377A346}"/>
    <cellStyle name="Input 2 8 7" xfId="20187" xr:uid="{00000000-0005-0000-0000-000002260000}"/>
    <cellStyle name="Input 2 8 7 2" xfId="40063" xr:uid="{D693D378-48F0-43CE-AACA-425A02BE8970}"/>
    <cellStyle name="Input 2 8 8" xfId="16469" xr:uid="{00000000-0005-0000-0000-000003260000}"/>
    <cellStyle name="Input 2 8 8 2" xfId="36362" xr:uid="{C6AA41F2-8CD9-4BE7-AE03-72DD8E33F9E9}"/>
    <cellStyle name="Input 2 8 9" xfId="26862" xr:uid="{72FB07CE-2AAB-434B-A910-4F819DF713FB}"/>
    <cellStyle name="Input 2 9" xfId="5194" xr:uid="{00000000-0005-0000-0000-000004260000}"/>
    <cellStyle name="Input 2 9 2" xfId="5195" xr:uid="{00000000-0005-0000-0000-000005260000}"/>
    <cellStyle name="Input 2 9 2 2" xfId="12985" xr:uid="{00000000-0005-0000-0000-000006260000}"/>
    <cellStyle name="Input 2 9 2 2 2" xfId="32968" xr:uid="{71323057-E059-4698-AF29-56EACB205FAF}"/>
    <cellStyle name="Input 2 9 2 3" xfId="9055" xr:uid="{00000000-0005-0000-0000-000007260000}"/>
    <cellStyle name="Input 2 9 2 3 2" xfId="29087" xr:uid="{9B71A4B3-8EB2-4EB4-9599-1A88088F56AA}"/>
    <cellStyle name="Input 2 9 2 4" xfId="9718" xr:uid="{00000000-0005-0000-0000-000008260000}"/>
    <cellStyle name="Input 2 9 2 4 2" xfId="29744" xr:uid="{6A542974-782A-4E0F-A25D-B147638AF806}"/>
    <cellStyle name="Input 2 9 2 5" xfId="8901" xr:uid="{00000000-0005-0000-0000-000009260000}"/>
    <cellStyle name="Input 2 9 2 5 2" xfId="28934" xr:uid="{4455D00E-7E2B-4F7E-9C56-137F4713D99B}"/>
    <cellStyle name="Input 2 9 2 6" xfId="8518" xr:uid="{00000000-0005-0000-0000-00000A260000}"/>
    <cellStyle name="Input 2 9 2 6 2" xfId="28580" xr:uid="{78EF36E2-76F7-4D73-A94E-D7397A37C401}"/>
    <cellStyle name="Input 2 9 2 7" xfId="23688" xr:uid="{00000000-0005-0000-0000-00000B260000}"/>
    <cellStyle name="Input 2 9 2 7 2" xfId="43551" xr:uid="{06441275-3579-4737-B325-EC74678A814F}"/>
    <cellStyle name="Input 2 9 2 8" xfId="26865" xr:uid="{B49CBFD9-67CD-459D-8B5B-A4D9F58F5DAE}"/>
    <cellStyle name="Input 2 9 3" xfId="12984" xr:uid="{00000000-0005-0000-0000-00000C260000}"/>
    <cellStyle name="Input 2 9 3 2" xfId="32967" xr:uid="{F1537313-C01C-4341-9DCC-320F40CCC493}"/>
    <cellStyle name="Input 2 9 4" xfId="11581" xr:uid="{00000000-0005-0000-0000-00000D260000}"/>
    <cellStyle name="Input 2 9 4 2" xfId="31576" xr:uid="{4F73E8B6-9D1D-481E-AFC1-24E88B707D48}"/>
    <cellStyle name="Input 2 9 5" xfId="8915" xr:uid="{00000000-0005-0000-0000-00000E260000}"/>
    <cellStyle name="Input 2 9 5 2" xfId="28948" xr:uid="{6354A7DF-0C9C-43C0-AFB4-409FCD953EFC}"/>
    <cellStyle name="Input 2 9 6" xfId="11379" xr:uid="{00000000-0005-0000-0000-00000F260000}"/>
    <cellStyle name="Input 2 9 6 2" xfId="31374" xr:uid="{B78460CA-CA44-4668-9492-62AC795B55FE}"/>
    <cellStyle name="Input 2 9 7" xfId="15800" xr:uid="{00000000-0005-0000-0000-000010260000}"/>
    <cellStyle name="Input 2 9 7 2" xfId="35698" xr:uid="{F8A2FBEB-FD60-49A2-96EA-384C4973A666}"/>
    <cellStyle name="Input 2 9 8" xfId="24198" xr:uid="{00000000-0005-0000-0000-000011260000}"/>
    <cellStyle name="Input 2 9 8 2" xfId="44061" xr:uid="{323FC92C-4478-47D2-98FF-548A5407B8DF}"/>
    <cellStyle name="Input 2 9 9" xfId="26864" xr:uid="{9130221C-59B8-4061-9E69-49DFC48B178C}"/>
    <cellStyle name="Input 3" xfId="296" xr:uid="{00000000-0005-0000-0000-000012260000}"/>
    <cellStyle name="Input 3 10" xfId="8802" xr:uid="{00000000-0005-0000-0000-000013260000}"/>
    <cellStyle name="Input 3 10 2" xfId="28843" xr:uid="{4863DC28-1A00-4983-AC32-9C0228B0FC2D}"/>
    <cellStyle name="Input 3 2" xfId="2517" xr:uid="{00000000-0005-0000-0000-000014260000}"/>
    <cellStyle name="Input 3 2 2" xfId="2682" xr:uid="{00000000-0005-0000-0000-000015260000}"/>
    <cellStyle name="Input 3 2 2 2" xfId="5196" xr:uid="{00000000-0005-0000-0000-000016260000}"/>
    <cellStyle name="Input 3 2 2 2 2" xfId="5197" xr:uid="{00000000-0005-0000-0000-000017260000}"/>
    <cellStyle name="Input 3 2 2 2 2 2" xfId="12987" xr:uid="{00000000-0005-0000-0000-000018260000}"/>
    <cellStyle name="Input 3 2 2 2 2 2 2" xfId="32970" xr:uid="{BBCBC83B-FDBF-46F8-993A-38D2633A23AC}"/>
    <cellStyle name="Input 3 2 2 2 2 3" xfId="11582" xr:uid="{00000000-0005-0000-0000-000019260000}"/>
    <cellStyle name="Input 3 2 2 2 2 3 2" xfId="31577" xr:uid="{3BE58B2E-A2AA-4969-9014-468B66EE9BB4}"/>
    <cellStyle name="Input 3 2 2 2 2 4" xfId="17214" xr:uid="{00000000-0005-0000-0000-00001A260000}"/>
    <cellStyle name="Input 3 2 2 2 2 4 2" xfId="37105" xr:uid="{8499CAD4-ED8E-4635-9408-8D0DD3451048}"/>
    <cellStyle name="Input 3 2 2 2 2 5" xfId="16137" xr:uid="{00000000-0005-0000-0000-00001B260000}"/>
    <cellStyle name="Input 3 2 2 2 2 5 2" xfId="36031" xr:uid="{42E49178-42AE-4DAC-A4CA-A42043F8BBB6}"/>
    <cellStyle name="Input 3 2 2 2 2 6" xfId="12265" xr:uid="{00000000-0005-0000-0000-00001C260000}"/>
    <cellStyle name="Input 3 2 2 2 2 6 2" xfId="32254" xr:uid="{FA8AEF4F-7379-4570-8625-622E10C611ED}"/>
    <cellStyle name="Input 3 2 2 2 2 7" xfId="24199" xr:uid="{00000000-0005-0000-0000-00001D260000}"/>
    <cellStyle name="Input 3 2 2 2 2 7 2" xfId="44062" xr:uid="{F10C91A7-138F-4BBC-AB0C-E45FBED3BC68}"/>
    <cellStyle name="Input 3 2 2 2 2 8" xfId="26867" xr:uid="{C6CCE8F7-2C72-4EDC-B7A8-1FFA02086BDF}"/>
    <cellStyle name="Input 3 2 2 2 3" xfId="12986" xr:uid="{00000000-0005-0000-0000-00001E260000}"/>
    <cellStyle name="Input 3 2 2 2 3 2" xfId="32969" xr:uid="{9FED58B1-0F4D-4FC1-BC71-CC439778BACD}"/>
    <cellStyle name="Input 3 2 2 2 4" xfId="9056" xr:uid="{00000000-0005-0000-0000-00001F260000}"/>
    <cellStyle name="Input 3 2 2 2 4 2" xfId="29088" xr:uid="{3C52CF20-64F6-4F13-8623-5CECDD34E20A}"/>
    <cellStyle name="Input 3 2 2 2 5" xfId="19682" xr:uid="{00000000-0005-0000-0000-000020260000}"/>
    <cellStyle name="Input 3 2 2 2 5 2" xfId="39559" xr:uid="{20FB7EDC-04F4-44FE-AAA3-E6D3B1392618}"/>
    <cellStyle name="Input 3 2 2 2 6" xfId="8902" xr:uid="{00000000-0005-0000-0000-000021260000}"/>
    <cellStyle name="Input 3 2 2 2 6 2" xfId="28935" xr:uid="{3FB53541-8DDA-418D-9913-9C1A3D98724A}"/>
    <cellStyle name="Input 3 2 2 2 7" xfId="8549" xr:uid="{00000000-0005-0000-0000-000022260000}"/>
    <cellStyle name="Input 3 2 2 2 7 2" xfId="28602" xr:uid="{65338430-B687-43FA-BD90-0349A5C96DD7}"/>
    <cellStyle name="Input 3 2 2 2 8" xfId="23379" xr:uid="{00000000-0005-0000-0000-000023260000}"/>
    <cellStyle name="Input 3 2 2 2 8 2" xfId="43243" xr:uid="{9DC685FC-6F77-4D56-B510-8C28BFE9411C}"/>
    <cellStyle name="Input 3 2 2 2 9" xfId="26866" xr:uid="{CEEA437A-6491-4D48-AC95-512E4CA74AAA}"/>
    <cellStyle name="Input 3 2 2 3" xfId="5198" xr:uid="{00000000-0005-0000-0000-000024260000}"/>
    <cellStyle name="Input 3 2 2 3 2" xfId="5199" xr:uid="{00000000-0005-0000-0000-000025260000}"/>
    <cellStyle name="Input 3 2 2 3 2 2" xfId="12989" xr:uid="{00000000-0005-0000-0000-000026260000}"/>
    <cellStyle name="Input 3 2 2 3 2 2 2" xfId="32972" xr:uid="{EE775014-1053-4B62-8AB9-C0E699CCFF84}"/>
    <cellStyle name="Input 3 2 2 3 2 3" xfId="9057" xr:uid="{00000000-0005-0000-0000-000027260000}"/>
    <cellStyle name="Input 3 2 2 3 2 3 2" xfId="29089" xr:uid="{3B2F6954-CF3D-4F06-A3A8-68376C0C2B28}"/>
    <cellStyle name="Input 3 2 2 3 2 4" xfId="8654" xr:uid="{00000000-0005-0000-0000-000028260000}"/>
    <cellStyle name="Input 3 2 2 3 2 4 2" xfId="28705" xr:uid="{865E5A0E-555F-4519-95A9-1766D8061E17}"/>
    <cellStyle name="Input 3 2 2 3 2 5" xfId="17974" xr:uid="{00000000-0005-0000-0000-000029260000}"/>
    <cellStyle name="Input 3 2 2 3 2 5 2" xfId="37859" xr:uid="{B55CA23D-01A0-4393-8AD1-8E9864F030DA}"/>
    <cellStyle name="Input 3 2 2 3 2 6" xfId="16260" xr:uid="{00000000-0005-0000-0000-00002A260000}"/>
    <cellStyle name="Input 3 2 2 3 2 6 2" xfId="36153" xr:uid="{DC454F40-D7A1-42BD-8B09-A7F37F7C7155}"/>
    <cellStyle name="Input 3 2 2 3 2 7" xfId="22959" xr:uid="{00000000-0005-0000-0000-00002B260000}"/>
    <cellStyle name="Input 3 2 2 3 2 7 2" xfId="42825" xr:uid="{5CC20F5C-6CC3-4FCD-B9BA-14E06A842F4E}"/>
    <cellStyle name="Input 3 2 2 3 2 8" xfId="26869" xr:uid="{3D81F281-6938-40E8-ACEB-47FEA10ED92E}"/>
    <cellStyle name="Input 3 2 2 3 3" xfId="12988" xr:uid="{00000000-0005-0000-0000-00002C260000}"/>
    <cellStyle name="Input 3 2 2 3 3 2" xfId="32971" xr:uid="{46BF6C21-29A7-41A0-9F28-ED7B81515237}"/>
    <cellStyle name="Input 3 2 2 3 4" xfId="11583" xr:uid="{00000000-0005-0000-0000-00002D260000}"/>
    <cellStyle name="Input 3 2 2 3 4 2" xfId="31578" xr:uid="{C9974042-1CFB-467C-A202-1E663E0A431E}"/>
    <cellStyle name="Input 3 2 2 3 5" xfId="16394" xr:uid="{00000000-0005-0000-0000-00002E260000}"/>
    <cellStyle name="Input 3 2 2 3 5 2" xfId="36287" xr:uid="{80626682-9F13-46BE-8099-4CEFED0E1FFF}"/>
    <cellStyle name="Input 3 2 2 3 6" xfId="15614" xr:uid="{00000000-0005-0000-0000-00002F260000}"/>
    <cellStyle name="Input 3 2 2 3 6 2" xfId="35516" xr:uid="{E0BA84A8-C5B1-46D6-BDCB-4817D321E2F9}"/>
    <cellStyle name="Input 3 2 2 3 7" xfId="9427" xr:uid="{00000000-0005-0000-0000-000030260000}"/>
    <cellStyle name="Input 3 2 2 3 7 2" xfId="29453" xr:uid="{F2204F9F-B6CA-4D1B-906A-1E7BAED283ED}"/>
    <cellStyle name="Input 3 2 2 3 8" xfId="24200" xr:uid="{00000000-0005-0000-0000-000031260000}"/>
    <cellStyle name="Input 3 2 2 3 8 2" xfId="44063" xr:uid="{44CAD8AB-40FF-4B72-A324-1885DE2612A4}"/>
    <cellStyle name="Input 3 2 2 3 9" xfId="26868" xr:uid="{E62859C9-0DB4-4AB3-96A9-1479EAD880E2}"/>
    <cellStyle name="Input 3 2 2 4" xfId="5200" xr:uid="{00000000-0005-0000-0000-000032260000}"/>
    <cellStyle name="Input 3 2 2 4 2" xfId="5201" xr:uid="{00000000-0005-0000-0000-000033260000}"/>
    <cellStyle name="Input 3 2 2 4 2 2" xfId="12991" xr:uid="{00000000-0005-0000-0000-000034260000}"/>
    <cellStyle name="Input 3 2 2 4 2 2 2" xfId="32974" xr:uid="{97EA83D6-0333-4763-834C-7E15CEFF68AC}"/>
    <cellStyle name="Input 3 2 2 4 2 3" xfId="13237" xr:uid="{00000000-0005-0000-0000-000035260000}"/>
    <cellStyle name="Input 3 2 2 4 2 3 2" xfId="33212" xr:uid="{5A6BB003-E3C2-4C3D-B7FC-4C23A60627EB}"/>
    <cellStyle name="Input 3 2 2 4 2 4" xfId="16083" xr:uid="{00000000-0005-0000-0000-000036260000}"/>
    <cellStyle name="Input 3 2 2 4 2 4 2" xfId="35977" xr:uid="{610194F9-49C1-48D2-852C-08127E2D8A20}"/>
    <cellStyle name="Input 3 2 2 4 2 5" xfId="10700" xr:uid="{00000000-0005-0000-0000-000037260000}"/>
    <cellStyle name="Input 3 2 2 4 2 5 2" xfId="30707" xr:uid="{7C75277E-14AC-4CB6-A04A-FEA75F62039E}"/>
    <cellStyle name="Input 3 2 2 4 2 6" xfId="9761" xr:uid="{00000000-0005-0000-0000-000038260000}"/>
    <cellStyle name="Input 3 2 2 4 2 6 2" xfId="29787" xr:uid="{052ABB39-DE3E-40A6-A848-03AEE8FF1727}"/>
    <cellStyle name="Input 3 2 2 4 2 7" xfId="23380" xr:uid="{00000000-0005-0000-0000-000039260000}"/>
    <cellStyle name="Input 3 2 2 4 2 7 2" xfId="43244" xr:uid="{CBB9924C-ED9E-40FC-B406-7B28360859D0}"/>
    <cellStyle name="Input 3 2 2 4 2 8" xfId="26871" xr:uid="{77A63F0D-0E3C-4D35-A6CA-EEE1B145F9D0}"/>
    <cellStyle name="Input 3 2 2 4 3" xfId="12990" xr:uid="{00000000-0005-0000-0000-00003A260000}"/>
    <cellStyle name="Input 3 2 2 4 3 2" xfId="32973" xr:uid="{8951F14F-7BA7-4111-87A1-7E51E8564210}"/>
    <cellStyle name="Input 3 2 2 4 4" xfId="10734" xr:uid="{00000000-0005-0000-0000-00003B260000}"/>
    <cellStyle name="Input 3 2 2 4 4 2" xfId="30736" xr:uid="{E671ABCC-45BC-422F-A917-43F9EE8D7EFA}"/>
    <cellStyle name="Input 3 2 2 4 5" xfId="11525" xr:uid="{00000000-0005-0000-0000-00003C260000}"/>
    <cellStyle name="Input 3 2 2 4 5 2" xfId="31520" xr:uid="{711984D5-DE6A-498D-AD08-B87D805129D6}"/>
    <cellStyle name="Input 3 2 2 4 6" xfId="15481" xr:uid="{00000000-0005-0000-0000-00003D260000}"/>
    <cellStyle name="Input 3 2 2 4 6 2" xfId="35384" xr:uid="{06A96A4A-DCA9-42B0-BD4E-62F72B3302C6}"/>
    <cellStyle name="Input 3 2 2 4 7" xfId="17076" xr:uid="{00000000-0005-0000-0000-00003E260000}"/>
    <cellStyle name="Input 3 2 2 4 7 2" xfId="36967" xr:uid="{37401985-D115-433A-8504-46CA4B302EF9}"/>
    <cellStyle name="Input 3 2 2 4 8" xfId="18853" xr:uid="{00000000-0005-0000-0000-00003F260000}"/>
    <cellStyle name="Input 3 2 2 4 8 2" xfId="38736" xr:uid="{BEC04DC5-FE8B-48A6-A433-FB87854F8CEB}"/>
    <cellStyle name="Input 3 2 2 4 9" xfId="26870" xr:uid="{97D7E8BF-A271-47C4-B42D-508F19EFB644}"/>
    <cellStyle name="Input 3 2 2 5" xfId="5202" xr:uid="{00000000-0005-0000-0000-000040260000}"/>
    <cellStyle name="Input 3 2 2 5 2" xfId="12992" xr:uid="{00000000-0005-0000-0000-000041260000}"/>
    <cellStyle name="Input 3 2 2 5 2 2" xfId="32975" xr:uid="{4CA9B31A-8385-4630-B231-20486D4A5C45}"/>
    <cellStyle name="Input 3 2 2 5 3" xfId="9058" xr:uid="{00000000-0005-0000-0000-000042260000}"/>
    <cellStyle name="Input 3 2 2 5 3 2" xfId="29090" xr:uid="{A5B078DD-E43E-488E-BC2F-1AA45A3291FB}"/>
    <cellStyle name="Input 3 2 2 5 4" xfId="10587" xr:uid="{00000000-0005-0000-0000-000043260000}"/>
    <cellStyle name="Input 3 2 2 5 4 2" xfId="30599" xr:uid="{3511F15F-E838-4027-9CD1-F22592A3B3B1}"/>
    <cellStyle name="Input 3 2 2 5 5" xfId="20094" xr:uid="{00000000-0005-0000-0000-000044260000}"/>
    <cellStyle name="Input 3 2 2 5 5 2" xfId="39970" xr:uid="{9AB87667-19E4-4416-B77F-50771BA413DD}"/>
    <cellStyle name="Input 3 2 2 5 6" xfId="18643" xr:uid="{00000000-0005-0000-0000-000045260000}"/>
    <cellStyle name="Input 3 2 2 5 6 2" xfId="38526" xr:uid="{EDABCE15-36E5-4A43-BE7F-FA83F9332465}"/>
    <cellStyle name="Input 3 2 2 5 7" xfId="9429" xr:uid="{00000000-0005-0000-0000-000046260000}"/>
    <cellStyle name="Input 3 2 2 5 7 2" xfId="29455" xr:uid="{7845F738-1F16-4E48-B27E-8562262C1F6C}"/>
    <cellStyle name="Input 3 2 2 5 8" xfId="26872" xr:uid="{24AC0C34-41B8-480A-9B2B-0DBF174E307F}"/>
    <cellStyle name="Input 3 2 2 6" xfId="10952" xr:uid="{00000000-0005-0000-0000-000047260000}"/>
    <cellStyle name="Input 3 2 2 6 2" xfId="30949" xr:uid="{4DCE522D-BDBB-4951-8A8A-B79541475DEF}"/>
    <cellStyle name="Input 3 2 2 7" xfId="3704" xr:uid="{00000000-0005-0000-0000-000048260000}"/>
    <cellStyle name="Input 3 2 3" xfId="5203" xr:uid="{00000000-0005-0000-0000-000049260000}"/>
    <cellStyle name="Input 3 2 3 2" xfId="5204" xr:uid="{00000000-0005-0000-0000-00004A260000}"/>
    <cellStyle name="Input 3 2 3 2 2" xfId="12994" xr:uid="{00000000-0005-0000-0000-00004B260000}"/>
    <cellStyle name="Input 3 2 3 2 2 2" xfId="32977" xr:uid="{D2346164-B39B-4105-BE88-29CE609D9B52}"/>
    <cellStyle name="Input 3 2 3 2 3" xfId="9059" xr:uid="{00000000-0005-0000-0000-00004C260000}"/>
    <cellStyle name="Input 3 2 3 2 3 2" xfId="29091" xr:uid="{0587E700-A3F8-4541-82C1-984568CE7545}"/>
    <cellStyle name="Input 3 2 3 2 4" xfId="9867" xr:uid="{00000000-0005-0000-0000-00004D260000}"/>
    <cellStyle name="Input 3 2 3 2 4 2" xfId="29889" xr:uid="{0B8C41E7-5E32-4052-97F1-A887597CC0C2}"/>
    <cellStyle name="Input 3 2 3 2 5" xfId="9430" xr:uid="{00000000-0005-0000-0000-00004E260000}"/>
    <cellStyle name="Input 3 2 3 2 5 2" xfId="29456" xr:uid="{013961E2-9774-42A0-8BC5-ADF0FD684D53}"/>
    <cellStyle name="Input 3 2 3 2 6" xfId="11122" xr:uid="{00000000-0005-0000-0000-00004F260000}"/>
    <cellStyle name="Input 3 2 3 2 6 2" xfId="31118" xr:uid="{0ABE3071-93BE-415D-B0E6-B5B434A585C1}"/>
    <cellStyle name="Input 3 2 3 2 7" xfId="22470" xr:uid="{00000000-0005-0000-0000-000050260000}"/>
    <cellStyle name="Input 3 2 3 2 7 2" xfId="42342" xr:uid="{E2C271A7-0AA3-4780-BEE0-08A23E3762BE}"/>
    <cellStyle name="Input 3 2 3 2 8" xfId="26874" xr:uid="{BC37B401-5C1D-42D3-BF6B-89275D1D9FEC}"/>
    <cellStyle name="Input 3 2 3 3" xfId="12993" xr:uid="{00000000-0005-0000-0000-000051260000}"/>
    <cellStyle name="Input 3 2 3 3 2" xfId="32976" xr:uid="{1EF54C8C-FC27-4376-81C1-C2493D6FBF94}"/>
    <cellStyle name="Input 3 2 3 4" xfId="13238" xr:uid="{00000000-0005-0000-0000-000052260000}"/>
    <cellStyle name="Input 3 2 3 4 2" xfId="33213" xr:uid="{2E11CFC2-7715-4463-946C-15AB0C21F1A4}"/>
    <cellStyle name="Input 3 2 3 5" xfId="8985" xr:uid="{00000000-0005-0000-0000-000053260000}"/>
    <cellStyle name="Input 3 2 3 5 2" xfId="29018" xr:uid="{EBE6BBF3-4B6A-4432-A811-741C8498B557}"/>
    <cellStyle name="Input 3 2 3 6" xfId="20119" xr:uid="{00000000-0005-0000-0000-000054260000}"/>
    <cellStyle name="Input 3 2 3 6 2" xfId="39995" xr:uid="{EF87FD22-6FBA-48DC-AD8C-308C42908901}"/>
    <cellStyle name="Input 3 2 3 7" xfId="12834" xr:uid="{00000000-0005-0000-0000-000055260000}"/>
    <cellStyle name="Input 3 2 3 7 2" xfId="32819" xr:uid="{1D6ECB8C-3F6C-447E-8AC6-E440031617BF}"/>
    <cellStyle name="Input 3 2 3 8" xfId="20213" xr:uid="{00000000-0005-0000-0000-000056260000}"/>
    <cellStyle name="Input 3 2 3 8 2" xfId="40089" xr:uid="{A10BE320-48AA-4CD7-8D2A-B80FFAB519E3}"/>
    <cellStyle name="Input 3 2 3 9" xfId="26873" xr:uid="{C592B7F2-306D-45F9-842C-082F41F4A3E3}"/>
    <cellStyle name="Input 3 2 4" xfId="5205" xr:uid="{00000000-0005-0000-0000-000057260000}"/>
    <cellStyle name="Input 3 2 4 2" xfId="5206" xr:uid="{00000000-0005-0000-0000-000058260000}"/>
    <cellStyle name="Input 3 2 4 2 2" xfId="12996" xr:uid="{00000000-0005-0000-0000-000059260000}"/>
    <cellStyle name="Input 3 2 4 2 2 2" xfId="32979" xr:uid="{DAF39E74-78BC-4E6B-93CF-2D4F421EC6B3}"/>
    <cellStyle name="Input 3 2 4 2 3" xfId="11195" xr:uid="{00000000-0005-0000-0000-00005A260000}"/>
    <cellStyle name="Input 3 2 4 2 3 2" xfId="31191" xr:uid="{B3D7BBEE-9CDE-4A09-8944-9DA45AC84BF8}"/>
    <cellStyle name="Input 3 2 4 2 4" xfId="10293" xr:uid="{00000000-0005-0000-0000-00005B260000}"/>
    <cellStyle name="Input 3 2 4 2 4 2" xfId="30306" xr:uid="{170CCFF9-4211-476D-BBE4-233E35261903}"/>
    <cellStyle name="Input 3 2 4 2 5" xfId="19061" xr:uid="{00000000-0005-0000-0000-00005C260000}"/>
    <cellStyle name="Input 3 2 4 2 5 2" xfId="38942" xr:uid="{E1EA90D2-6246-4B68-8C19-45D694F770BC}"/>
    <cellStyle name="Input 3 2 4 2 6" xfId="13270" xr:uid="{00000000-0005-0000-0000-00005D260000}"/>
    <cellStyle name="Input 3 2 4 2 6 2" xfId="33245" xr:uid="{50CA63BF-6EC6-4153-A6BB-C2237CA1AF51}"/>
    <cellStyle name="Input 3 2 4 2 7" xfId="23689" xr:uid="{00000000-0005-0000-0000-00005E260000}"/>
    <cellStyle name="Input 3 2 4 2 7 2" xfId="43552" xr:uid="{D399013E-95FB-410C-8795-DA58BD95A796}"/>
    <cellStyle name="Input 3 2 4 2 8" xfId="26876" xr:uid="{AA5ECD1A-291F-4F06-A596-2326158B37DD}"/>
    <cellStyle name="Input 3 2 4 3" xfId="12995" xr:uid="{00000000-0005-0000-0000-00005F260000}"/>
    <cellStyle name="Input 3 2 4 3 2" xfId="32978" xr:uid="{FCF92422-39C1-4962-A813-743724158393}"/>
    <cellStyle name="Input 3 2 4 4" xfId="11584" xr:uid="{00000000-0005-0000-0000-000060260000}"/>
    <cellStyle name="Input 3 2 4 4 2" xfId="31579" xr:uid="{B0AC845C-F2A9-42CB-B929-F79C36E66856}"/>
    <cellStyle name="Input 3 2 4 5" xfId="16123" xr:uid="{00000000-0005-0000-0000-000061260000}"/>
    <cellStyle name="Input 3 2 4 5 2" xfId="36017" xr:uid="{4C22CAB3-F3D2-483F-9ED6-4D0943C1AD44}"/>
    <cellStyle name="Input 3 2 4 6" xfId="10972" xr:uid="{00000000-0005-0000-0000-000062260000}"/>
    <cellStyle name="Input 3 2 4 6 2" xfId="30968" xr:uid="{4A9A778D-BF8A-42CD-AB74-04417811F787}"/>
    <cellStyle name="Input 3 2 4 7" xfId="8814" xr:uid="{00000000-0005-0000-0000-000063260000}"/>
    <cellStyle name="Input 3 2 4 7 2" xfId="28853" xr:uid="{FAE71A34-489F-45C8-BE14-604255D835E0}"/>
    <cellStyle name="Input 3 2 4 8" xfId="24907" xr:uid="{00000000-0005-0000-0000-000064260000}"/>
    <cellStyle name="Input 3 2 4 8 2" xfId="44766" xr:uid="{CA116402-6660-4B20-8D38-853E24221E6D}"/>
    <cellStyle name="Input 3 2 4 9" xfId="26875" xr:uid="{FB6537AB-99AF-4B8A-8596-C682707FA8F2}"/>
    <cellStyle name="Input 3 2 5" xfId="5207" xr:uid="{00000000-0005-0000-0000-000065260000}"/>
    <cellStyle name="Input 3 2 5 2" xfId="5208" xr:uid="{00000000-0005-0000-0000-000066260000}"/>
    <cellStyle name="Input 3 2 5 2 2" xfId="12998" xr:uid="{00000000-0005-0000-0000-000067260000}"/>
    <cellStyle name="Input 3 2 5 2 2 2" xfId="32981" xr:uid="{3B900B50-CEC7-4CC5-ADCC-95448AB14A05}"/>
    <cellStyle name="Input 3 2 5 2 3" xfId="13290" xr:uid="{00000000-0005-0000-0000-000068260000}"/>
    <cellStyle name="Input 3 2 5 2 3 2" xfId="33265" xr:uid="{6026828A-C7C2-44FC-8CF5-E2C9CC0D858C}"/>
    <cellStyle name="Input 3 2 5 2 4" xfId="9569" xr:uid="{00000000-0005-0000-0000-000069260000}"/>
    <cellStyle name="Input 3 2 5 2 4 2" xfId="29595" xr:uid="{E0292B1C-7888-47D2-9EDA-F5ED0E6E20AB}"/>
    <cellStyle name="Input 3 2 5 2 5" xfId="20098" xr:uid="{00000000-0005-0000-0000-00006A260000}"/>
    <cellStyle name="Input 3 2 5 2 5 2" xfId="39974" xr:uid="{E49D201C-E1B8-4F5E-8745-F352A5546C3A}"/>
    <cellStyle name="Input 3 2 5 2 6" xfId="19937" xr:uid="{00000000-0005-0000-0000-00006B260000}"/>
    <cellStyle name="Input 3 2 5 2 6 2" xfId="39814" xr:uid="{8FFB9C76-9E9D-4244-93C2-61298547EB85}"/>
    <cellStyle name="Input 3 2 5 2 7" xfId="22733" xr:uid="{00000000-0005-0000-0000-00006C260000}"/>
    <cellStyle name="Input 3 2 5 2 7 2" xfId="42604" xr:uid="{F401762B-8AC2-4B65-9EB6-4A85114E746F}"/>
    <cellStyle name="Input 3 2 5 2 8" xfId="26878" xr:uid="{5AA32900-2ACB-43F9-94DC-A0B838EE7DD0}"/>
    <cellStyle name="Input 3 2 5 3" xfId="12997" xr:uid="{00000000-0005-0000-0000-00006D260000}"/>
    <cellStyle name="Input 3 2 5 3 2" xfId="32980" xr:uid="{A195D32C-3993-4497-9902-70636A389A7A}"/>
    <cellStyle name="Input 3 2 5 4" xfId="13239" xr:uid="{00000000-0005-0000-0000-00006E260000}"/>
    <cellStyle name="Input 3 2 5 4 2" xfId="33214" xr:uid="{FCD3BFEA-2F67-440D-A255-13F4E585B52F}"/>
    <cellStyle name="Input 3 2 5 5" xfId="9144" xr:uid="{00000000-0005-0000-0000-00006F260000}"/>
    <cellStyle name="Input 3 2 5 5 2" xfId="29175" xr:uid="{0B6ED336-3D41-4DEF-999D-88A1B0A78936}"/>
    <cellStyle name="Input 3 2 5 6" xfId="17844" xr:uid="{00000000-0005-0000-0000-000070260000}"/>
    <cellStyle name="Input 3 2 5 6 2" xfId="37729" xr:uid="{4A191A71-8CB0-4407-8000-03ED8410A4C7}"/>
    <cellStyle name="Input 3 2 5 7" xfId="8847" xr:uid="{00000000-0005-0000-0000-000071260000}"/>
    <cellStyle name="Input 3 2 5 7 2" xfId="28883" xr:uid="{B1136B9F-317F-4CC4-930A-35F4D3D317B0}"/>
    <cellStyle name="Input 3 2 5 8" xfId="23691" xr:uid="{00000000-0005-0000-0000-000072260000}"/>
    <cellStyle name="Input 3 2 5 8 2" xfId="43554" xr:uid="{6E0C033F-9D47-4B00-BFBC-945BDDFFEE92}"/>
    <cellStyle name="Input 3 2 5 9" xfId="26877" xr:uid="{CA2D6385-F112-436A-B0C3-838B586FE101}"/>
    <cellStyle name="Input 3 2 6" xfId="5209" xr:uid="{00000000-0005-0000-0000-000073260000}"/>
    <cellStyle name="Input 3 2 6 2" xfId="12999" xr:uid="{00000000-0005-0000-0000-000074260000}"/>
    <cellStyle name="Input 3 2 6 2 2" xfId="32982" xr:uid="{0984CB1D-0D37-4E31-A6CD-E37D860C0F2A}"/>
    <cellStyle name="Input 3 2 6 3" xfId="10506" xr:uid="{00000000-0005-0000-0000-000075260000}"/>
    <cellStyle name="Input 3 2 6 3 2" xfId="30518" xr:uid="{6313BF98-884B-4027-A926-CC6074538B37}"/>
    <cellStyle name="Input 3 2 6 4" xfId="15308" xr:uid="{00000000-0005-0000-0000-000076260000}"/>
    <cellStyle name="Input 3 2 6 4 2" xfId="35217" xr:uid="{7BA0F3B8-286C-46A3-AE8C-4D5BC4DE9C07}"/>
    <cellStyle name="Input 3 2 6 5" xfId="10701" xr:uid="{00000000-0005-0000-0000-000077260000}"/>
    <cellStyle name="Input 3 2 6 5 2" xfId="30708" xr:uid="{B8056CC5-E4FD-46E0-BBCE-15B4E875C986}"/>
    <cellStyle name="Input 3 2 6 6" xfId="11375" xr:uid="{00000000-0005-0000-0000-000078260000}"/>
    <cellStyle name="Input 3 2 6 6 2" xfId="31370" xr:uid="{6DC2019A-43A0-4F6A-9325-405D15801ED0}"/>
    <cellStyle name="Input 3 2 6 7" xfId="24201" xr:uid="{00000000-0005-0000-0000-000079260000}"/>
    <cellStyle name="Input 3 2 6 7 2" xfId="44064" xr:uid="{F8A2266B-BBAB-48FF-B5EF-23290C3402B5}"/>
    <cellStyle name="Input 3 2 6 8" xfId="26879" xr:uid="{512980BB-C0BB-4FAF-901F-D217E8CD58D3}"/>
    <cellStyle name="Input 3 2 7" xfId="10789" xr:uid="{00000000-0005-0000-0000-00007A260000}"/>
    <cellStyle name="Input 3 2 7 2" xfId="30789" xr:uid="{18D2D7BF-07D6-469D-9CEA-6F6AFDA6904C}"/>
    <cellStyle name="Input 3 3" xfId="2543" xr:uid="{00000000-0005-0000-0000-00007B260000}"/>
    <cellStyle name="Input 3 3 2" xfId="2683" xr:uid="{00000000-0005-0000-0000-00007C260000}"/>
    <cellStyle name="Input 3 3 2 2" xfId="5210" xr:uid="{00000000-0005-0000-0000-00007D260000}"/>
    <cellStyle name="Input 3 3 2 2 2" xfId="5211" xr:uid="{00000000-0005-0000-0000-00007E260000}"/>
    <cellStyle name="Input 3 3 2 2 2 2" xfId="13001" xr:uid="{00000000-0005-0000-0000-00007F260000}"/>
    <cellStyle name="Input 3 3 2 2 2 2 2" xfId="32984" xr:uid="{BAC11C5A-8B7D-4FF9-9D77-81A2AE8B9E83}"/>
    <cellStyle name="Input 3 3 2 2 2 3" xfId="9060" xr:uid="{00000000-0005-0000-0000-000080260000}"/>
    <cellStyle name="Input 3 3 2 2 2 3 2" xfId="29092" xr:uid="{ACE1E0EF-9686-4881-B180-4396A51C9581}"/>
    <cellStyle name="Input 3 3 2 2 2 4" xfId="15627" xr:uid="{00000000-0005-0000-0000-000081260000}"/>
    <cellStyle name="Input 3 3 2 2 2 4 2" xfId="35529" xr:uid="{9E5ADCFF-A76D-4F00-BDA9-1FD7FF744084}"/>
    <cellStyle name="Input 3 3 2 2 2 5" xfId="20095" xr:uid="{00000000-0005-0000-0000-000082260000}"/>
    <cellStyle name="Input 3 3 2 2 2 5 2" xfId="39971" xr:uid="{352CF2B2-5BA4-4C39-B3E2-9EA89AA933CC}"/>
    <cellStyle name="Input 3 3 2 2 2 6" xfId="8950" xr:uid="{00000000-0005-0000-0000-000083260000}"/>
    <cellStyle name="Input 3 3 2 2 2 6 2" xfId="28983" xr:uid="{810C04AC-5355-4C21-B7C1-6B14EAC37B7F}"/>
    <cellStyle name="Input 3 3 2 2 2 7" xfId="23381" xr:uid="{00000000-0005-0000-0000-000084260000}"/>
    <cellStyle name="Input 3 3 2 2 2 7 2" xfId="43245" xr:uid="{77EF7F2A-33B5-471B-B325-0705E15F5646}"/>
    <cellStyle name="Input 3 3 2 2 2 8" xfId="26881" xr:uid="{0B9D9CB9-6B68-4530-BC00-8929E6826320}"/>
    <cellStyle name="Input 3 3 2 2 3" xfId="13000" xr:uid="{00000000-0005-0000-0000-000085260000}"/>
    <cellStyle name="Input 3 3 2 2 3 2" xfId="32983" xr:uid="{CF9C10E3-2CD7-42AA-BE0D-EE350F3ACF4F}"/>
    <cellStyle name="Input 3 3 2 2 4" xfId="10507" xr:uid="{00000000-0005-0000-0000-000086260000}"/>
    <cellStyle name="Input 3 3 2 2 4 2" xfId="30519" xr:uid="{DBD31F22-FE22-410A-8E16-976F2B5F556C}"/>
    <cellStyle name="Input 3 3 2 2 5" xfId="19514" xr:uid="{00000000-0005-0000-0000-000087260000}"/>
    <cellStyle name="Input 3 3 2 2 5 2" xfId="39391" xr:uid="{E7CE2DB1-5457-43C4-A3C4-EA1A93BCB555}"/>
    <cellStyle name="Input 3 3 2 2 6" xfId="20109" xr:uid="{00000000-0005-0000-0000-000088260000}"/>
    <cellStyle name="Input 3 3 2 2 6 2" xfId="39985" xr:uid="{A39F46BC-2EC7-4FA7-B86D-300E968321B2}"/>
    <cellStyle name="Input 3 3 2 2 7" xfId="17056" xr:uid="{00000000-0005-0000-0000-000089260000}"/>
    <cellStyle name="Input 3 3 2 2 7 2" xfId="36947" xr:uid="{B8CEF4B4-526A-48E0-B2BA-95D21645428E}"/>
    <cellStyle name="Input 3 3 2 2 8" xfId="24202" xr:uid="{00000000-0005-0000-0000-00008A260000}"/>
    <cellStyle name="Input 3 3 2 2 8 2" xfId="44065" xr:uid="{18F212C8-09ED-4472-9D2D-979D684E1514}"/>
    <cellStyle name="Input 3 3 2 2 9" xfId="26880" xr:uid="{F8573B13-233C-4C9D-80C4-A9B9C8C1B089}"/>
    <cellStyle name="Input 3 3 2 3" xfId="5212" xr:uid="{00000000-0005-0000-0000-00008B260000}"/>
    <cellStyle name="Input 3 3 2 3 2" xfId="5213" xr:uid="{00000000-0005-0000-0000-00008C260000}"/>
    <cellStyle name="Input 3 3 2 3 2 2" xfId="13003" xr:uid="{00000000-0005-0000-0000-00008D260000}"/>
    <cellStyle name="Input 3 3 2 3 2 2 2" xfId="32986" xr:uid="{AC6276FA-63FE-4136-8ED5-633FD4213CD8}"/>
    <cellStyle name="Input 3 3 2 3 2 3" xfId="9062" xr:uid="{00000000-0005-0000-0000-00008E260000}"/>
    <cellStyle name="Input 3 3 2 3 2 3 2" xfId="29094" xr:uid="{F84FA802-56D3-4ACD-891B-42CF8FCCF202}"/>
    <cellStyle name="Input 3 3 2 3 2 4" xfId="18048" xr:uid="{00000000-0005-0000-0000-00008F260000}"/>
    <cellStyle name="Input 3 3 2 3 2 4 2" xfId="37933" xr:uid="{D6A84332-FE25-4876-BB6F-DCBE4B1A328F}"/>
    <cellStyle name="Input 3 3 2 3 2 5" xfId="20108" xr:uid="{00000000-0005-0000-0000-000090260000}"/>
    <cellStyle name="Input 3 3 2 3 2 5 2" xfId="39984" xr:uid="{A4E0F129-1577-4755-8858-0AB656359110}"/>
    <cellStyle name="Input 3 3 2 3 2 6" xfId="16662" xr:uid="{00000000-0005-0000-0000-000091260000}"/>
    <cellStyle name="Input 3 3 2 3 2 6 2" xfId="36554" xr:uid="{A24974F3-F15F-4AB5-9AE6-7CDEC8F67E6A}"/>
    <cellStyle name="Input 3 3 2 3 2 7" xfId="23662" xr:uid="{00000000-0005-0000-0000-000092260000}"/>
    <cellStyle name="Input 3 3 2 3 2 7 2" xfId="43525" xr:uid="{87ED367A-8E32-4B55-8B40-9A47BFAA1D29}"/>
    <cellStyle name="Input 3 3 2 3 2 8" xfId="26883" xr:uid="{DEDECA8A-5CD1-462B-AC09-769943035129}"/>
    <cellStyle name="Input 3 3 2 3 3" xfId="13002" xr:uid="{00000000-0005-0000-0000-000093260000}"/>
    <cellStyle name="Input 3 3 2 3 3 2" xfId="32985" xr:uid="{BB653A24-5B8F-4BE8-BBAB-BAA7140903DF}"/>
    <cellStyle name="Input 3 3 2 3 4" xfId="9061" xr:uid="{00000000-0005-0000-0000-000094260000}"/>
    <cellStyle name="Input 3 3 2 3 4 2" xfId="29093" xr:uid="{E7129056-01D3-4611-9624-DDD360DA951F}"/>
    <cellStyle name="Input 3 3 2 3 5" xfId="15626" xr:uid="{00000000-0005-0000-0000-000095260000}"/>
    <cellStyle name="Input 3 3 2 3 5 2" xfId="35528" xr:uid="{CAF46F08-BE9E-400D-B9D6-ADC67946504A}"/>
    <cellStyle name="Input 3 3 2 3 6" xfId="15267" xr:uid="{00000000-0005-0000-0000-000096260000}"/>
    <cellStyle name="Input 3 3 2 3 6 2" xfId="35178" xr:uid="{C45E4277-6CA5-409F-AE72-B1A9C434116B}"/>
    <cellStyle name="Input 3 3 2 3 7" xfId="16620" xr:uid="{00000000-0005-0000-0000-000097260000}"/>
    <cellStyle name="Input 3 3 2 3 7 2" xfId="36513" xr:uid="{5FEB7438-E1D0-45EA-BC0E-21BA97774212}"/>
    <cellStyle name="Input 3 3 2 3 8" xfId="20248" xr:uid="{00000000-0005-0000-0000-000098260000}"/>
    <cellStyle name="Input 3 3 2 3 8 2" xfId="40124" xr:uid="{C1AAA9F1-294F-40AC-8CED-F923366FC007}"/>
    <cellStyle name="Input 3 3 2 3 9" xfId="26882" xr:uid="{D935B3D8-9928-4B9E-9DF2-07BE944CD612}"/>
    <cellStyle name="Input 3 3 2 4" xfId="5214" xr:uid="{00000000-0005-0000-0000-000099260000}"/>
    <cellStyle name="Input 3 3 2 4 2" xfId="5215" xr:uid="{00000000-0005-0000-0000-00009A260000}"/>
    <cellStyle name="Input 3 3 2 4 2 2" xfId="13005" xr:uid="{00000000-0005-0000-0000-00009B260000}"/>
    <cellStyle name="Input 3 3 2 4 2 2 2" xfId="32988" xr:uid="{5CDD79CF-C82E-4BF2-9BF9-BBB563880A1B}"/>
    <cellStyle name="Input 3 3 2 4 2 3" xfId="9064" xr:uid="{00000000-0005-0000-0000-00009C260000}"/>
    <cellStyle name="Input 3 3 2 4 2 3 2" xfId="29096" xr:uid="{7EFD0A08-6B30-487C-A26B-4AAADEF86CB0}"/>
    <cellStyle name="Input 3 3 2 4 2 4" xfId="9272" xr:uid="{00000000-0005-0000-0000-00009D260000}"/>
    <cellStyle name="Input 3 3 2 4 2 4 2" xfId="29300" xr:uid="{2F4C4B13-049A-4F43-9CEC-97B5235B99ED}"/>
    <cellStyle name="Input 3 3 2 4 2 5" xfId="18060" xr:uid="{00000000-0005-0000-0000-00009E260000}"/>
    <cellStyle name="Input 3 3 2 4 2 5 2" xfId="37945" xr:uid="{0D8C0616-48B2-4005-A4A1-C6D275590E2C}"/>
    <cellStyle name="Input 3 3 2 4 2 6" xfId="18434" xr:uid="{00000000-0005-0000-0000-00009F260000}"/>
    <cellStyle name="Input 3 3 2 4 2 6 2" xfId="38317" xr:uid="{484F7788-ACF1-46A1-8836-ED3180DF84B6}"/>
    <cellStyle name="Input 3 3 2 4 2 7" xfId="15750" xr:uid="{00000000-0005-0000-0000-0000A0260000}"/>
    <cellStyle name="Input 3 3 2 4 2 7 2" xfId="35648" xr:uid="{AC547B91-1A76-4AB4-8DFB-B76E2475EB06}"/>
    <cellStyle name="Input 3 3 2 4 2 8" xfId="26885" xr:uid="{C123F684-F356-4B01-9B27-EDED338EC199}"/>
    <cellStyle name="Input 3 3 2 4 3" xfId="13004" xr:uid="{00000000-0005-0000-0000-0000A1260000}"/>
    <cellStyle name="Input 3 3 2 4 3 2" xfId="32987" xr:uid="{784FA978-56C9-4842-9F2E-F64D8C048953}"/>
    <cellStyle name="Input 3 3 2 4 4" xfId="9063" xr:uid="{00000000-0005-0000-0000-0000A2260000}"/>
    <cellStyle name="Input 3 3 2 4 4 2" xfId="29095" xr:uid="{9A47BE3D-978F-49F3-884D-18FD1E4AC081}"/>
    <cellStyle name="Input 3 3 2 4 5" xfId="20007" xr:uid="{00000000-0005-0000-0000-0000A3260000}"/>
    <cellStyle name="Input 3 3 2 4 5 2" xfId="39883" xr:uid="{28593607-F162-4EF6-8BE9-D766AB02441C}"/>
    <cellStyle name="Input 3 3 2 4 6" xfId="20088" xr:uid="{00000000-0005-0000-0000-0000A4260000}"/>
    <cellStyle name="Input 3 3 2 4 6 2" xfId="39964" xr:uid="{5B5E43DC-A2DD-4366-AFE4-4E2BC5F10FEE}"/>
    <cellStyle name="Input 3 3 2 4 7" xfId="8628" xr:uid="{00000000-0005-0000-0000-0000A5260000}"/>
    <cellStyle name="Input 3 3 2 4 7 2" xfId="28680" xr:uid="{E6FCCF90-14BF-4291-A829-E91CA6F2F8B7}"/>
    <cellStyle name="Input 3 3 2 4 8" xfId="23388" xr:uid="{00000000-0005-0000-0000-0000A6260000}"/>
    <cellStyle name="Input 3 3 2 4 8 2" xfId="43251" xr:uid="{DDACC2A3-7286-40A5-BF0D-1A9E60645DF0}"/>
    <cellStyle name="Input 3 3 2 4 9" xfId="26884" xr:uid="{5471C307-DD86-450E-9F2D-D32DB93BD4F1}"/>
    <cellStyle name="Input 3 3 2 5" xfId="5216" xr:uid="{00000000-0005-0000-0000-0000A7260000}"/>
    <cellStyle name="Input 3 3 2 5 2" xfId="13006" xr:uid="{00000000-0005-0000-0000-0000A8260000}"/>
    <cellStyle name="Input 3 3 2 5 2 2" xfId="32989" xr:uid="{D69A6A76-24AF-4A5E-A9B5-AA147AB03F2E}"/>
    <cellStyle name="Input 3 3 2 5 3" xfId="9065" xr:uid="{00000000-0005-0000-0000-0000A9260000}"/>
    <cellStyle name="Input 3 3 2 5 3 2" xfId="29097" xr:uid="{385CF1B4-C2C6-492B-9425-CB1978C754CE}"/>
    <cellStyle name="Input 3 3 2 5 4" xfId="10984" xr:uid="{00000000-0005-0000-0000-0000AA260000}"/>
    <cellStyle name="Input 3 3 2 5 4 2" xfId="30980" xr:uid="{DD80311D-29E4-4583-858E-54A8C786B2B1}"/>
    <cellStyle name="Input 3 3 2 5 5" xfId="9339" xr:uid="{00000000-0005-0000-0000-0000AB260000}"/>
    <cellStyle name="Input 3 3 2 5 5 2" xfId="29366" xr:uid="{218DA828-D876-4151-9CF5-1BFA2FC29FC8}"/>
    <cellStyle name="Input 3 3 2 5 6" xfId="17017" xr:uid="{00000000-0005-0000-0000-0000AC260000}"/>
    <cellStyle name="Input 3 3 2 5 6 2" xfId="36908" xr:uid="{090CD556-100E-4092-ACA4-6B54AA28EFDD}"/>
    <cellStyle name="Input 3 3 2 5 7" xfId="18861" xr:uid="{00000000-0005-0000-0000-0000AD260000}"/>
    <cellStyle name="Input 3 3 2 5 7 2" xfId="38744" xr:uid="{B7654DC9-B54F-4661-8E2C-53A50AB9B5B9}"/>
    <cellStyle name="Input 3 3 2 5 8" xfId="26886" xr:uid="{AE4C5581-CB3F-4075-BA7D-3875AC65801D}"/>
    <cellStyle name="Input 3 3 2 6" xfId="10953" xr:uid="{00000000-0005-0000-0000-0000AE260000}"/>
    <cellStyle name="Input 3 3 2 6 2" xfId="30950" xr:uid="{D4356EDD-1EE0-46B9-ABC8-D57A6F18DAFC}"/>
    <cellStyle name="Input 3 3 2 7" xfId="3705" xr:uid="{00000000-0005-0000-0000-0000AF260000}"/>
    <cellStyle name="Input 3 3 3" xfId="5217" xr:uid="{00000000-0005-0000-0000-0000B0260000}"/>
    <cellStyle name="Input 3 3 3 2" xfId="5218" xr:uid="{00000000-0005-0000-0000-0000B1260000}"/>
    <cellStyle name="Input 3 3 3 2 2" xfId="13008" xr:uid="{00000000-0005-0000-0000-0000B2260000}"/>
    <cellStyle name="Input 3 3 3 2 2 2" xfId="32991" xr:uid="{1FA1C13E-4689-4011-A166-68F55A6919D0}"/>
    <cellStyle name="Input 3 3 3 2 3" xfId="9066" xr:uid="{00000000-0005-0000-0000-0000B3260000}"/>
    <cellStyle name="Input 3 3 3 2 3 2" xfId="29098" xr:uid="{7FBD75C4-AB65-492A-A971-65F62C25CA01}"/>
    <cellStyle name="Input 3 3 3 2 4" xfId="16369" xr:uid="{00000000-0005-0000-0000-0000B4260000}"/>
    <cellStyle name="Input 3 3 3 2 4 2" xfId="36262" xr:uid="{99D86BB4-2EBB-4DDD-8A03-6BC7AA9A5462}"/>
    <cellStyle name="Input 3 3 3 2 5" xfId="20071" xr:uid="{00000000-0005-0000-0000-0000B5260000}"/>
    <cellStyle name="Input 3 3 3 2 5 2" xfId="39947" xr:uid="{EE0FF1CE-20E0-4542-90D0-D34A0E5E8E5D}"/>
    <cellStyle name="Input 3 3 3 2 6" xfId="18330" xr:uid="{00000000-0005-0000-0000-0000B6260000}"/>
    <cellStyle name="Input 3 3 3 2 6 2" xfId="38214" xr:uid="{C727CB93-F0E5-4AD3-8365-50D0A4EB7CBC}"/>
    <cellStyle name="Input 3 3 3 2 7" xfId="15835" xr:uid="{00000000-0005-0000-0000-0000B7260000}"/>
    <cellStyle name="Input 3 3 3 2 7 2" xfId="35733" xr:uid="{D06A4D8A-8CF2-4D70-A7B8-44AA574FF8FA}"/>
    <cellStyle name="Input 3 3 3 2 8" xfId="26888" xr:uid="{DD4F61E1-54F7-420E-897D-B9116A960A12}"/>
    <cellStyle name="Input 3 3 3 3" xfId="13007" xr:uid="{00000000-0005-0000-0000-0000B8260000}"/>
    <cellStyle name="Input 3 3 3 3 2" xfId="32990" xr:uid="{640D2E50-CB06-412F-BC40-22AF9E6B6531}"/>
    <cellStyle name="Input 3 3 3 4" xfId="10508" xr:uid="{00000000-0005-0000-0000-0000B9260000}"/>
    <cellStyle name="Input 3 3 3 4 2" xfId="30520" xr:uid="{3E778FDF-ACB3-4A58-ABD3-AA73E1571905}"/>
    <cellStyle name="Input 3 3 3 5" xfId="9568" xr:uid="{00000000-0005-0000-0000-0000BA260000}"/>
    <cellStyle name="Input 3 3 3 5 2" xfId="29594" xr:uid="{D79423CA-5699-4CDA-8BA9-834CAC46147F}"/>
    <cellStyle name="Input 3 3 3 6" xfId="15895" xr:uid="{00000000-0005-0000-0000-0000BB260000}"/>
    <cellStyle name="Input 3 3 3 6 2" xfId="35791" xr:uid="{26ABF9D3-F81A-4924-9416-E22BE1DBA63A}"/>
    <cellStyle name="Input 3 3 3 7" xfId="8815" xr:uid="{00000000-0005-0000-0000-0000BC260000}"/>
    <cellStyle name="Input 3 3 3 7 2" xfId="28854" xr:uid="{CCFB8199-73BD-44D5-9320-D48095D8B43B}"/>
    <cellStyle name="Input 3 3 3 8" xfId="24203" xr:uid="{00000000-0005-0000-0000-0000BD260000}"/>
    <cellStyle name="Input 3 3 3 8 2" xfId="44066" xr:uid="{29819808-B64A-4B3C-9330-F8E7BAE830D8}"/>
    <cellStyle name="Input 3 3 3 9" xfId="26887" xr:uid="{05866907-ED39-4F65-86F4-62F4281B1BED}"/>
    <cellStyle name="Input 3 3 4" xfId="5219" xr:uid="{00000000-0005-0000-0000-0000BE260000}"/>
    <cellStyle name="Input 3 3 4 2" xfId="5220" xr:uid="{00000000-0005-0000-0000-0000BF260000}"/>
    <cellStyle name="Input 3 3 4 2 2" xfId="13010" xr:uid="{00000000-0005-0000-0000-0000C0260000}"/>
    <cellStyle name="Input 3 3 4 2 2 2" xfId="32993" xr:uid="{20B33E85-5A54-42A6-AB0F-87BC3F7E1D96}"/>
    <cellStyle name="Input 3 3 4 2 3" xfId="10509" xr:uid="{00000000-0005-0000-0000-0000C1260000}"/>
    <cellStyle name="Input 3 3 4 2 3 2" xfId="30521" xr:uid="{1DB6062A-8DF2-4C3B-BD8F-1225795A441C}"/>
    <cellStyle name="Input 3 3 4 2 4" xfId="17465" xr:uid="{00000000-0005-0000-0000-0000C2260000}"/>
    <cellStyle name="Input 3 3 4 2 4 2" xfId="37353" xr:uid="{E8E17BAB-8A1C-4A08-97C7-5D6D9EC75615}"/>
    <cellStyle name="Input 3 3 4 2 5" xfId="8569" xr:uid="{00000000-0005-0000-0000-0000C3260000}"/>
    <cellStyle name="Input 3 3 4 2 5 2" xfId="28622" xr:uid="{2B68AEAA-FBCF-4290-AE6F-793F1B92338D}"/>
    <cellStyle name="Input 3 3 4 2 6" xfId="8846" xr:uid="{00000000-0005-0000-0000-0000C4260000}"/>
    <cellStyle name="Input 3 3 4 2 6 2" xfId="28882" xr:uid="{E7EEE75D-5A55-43A0-B9F3-CA9E86B848B7}"/>
    <cellStyle name="Input 3 3 4 2 7" xfId="24204" xr:uid="{00000000-0005-0000-0000-0000C5260000}"/>
    <cellStyle name="Input 3 3 4 2 7 2" xfId="44067" xr:uid="{70B684B6-0CFB-4953-9E54-83F06818B690}"/>
    <cellStyle name="Input 3 3 4 2 8" xfId="26890" xr:uid="{099260C7-564F-425A-A83F-3CA73A4F73AB}"/>
    <cellStyle name="Input 3 3 4 3" xfId="13009" xr:uid="{00000000-0005-0000-0000-0000C6260000}"/>
    <cellStyle name="Input 3 3 4 3 2" xfId="32992" xr:uid="{33CFE56B-1662-4954-A09A-5019ADB885D1}"/>
    <cellStyle name="Input 3 3 4 4" xfId="9067" xr:uid="{00000000-0005-0000-0000-0000C7260000}"/>
    <cellStyle name="Input 3 3 4 4 2" xfId="29099" xr:uid="{60041448-F5D9-4C5E-9EEC-95D9021727B6}"/>
    <cellStyle name="Input 3 3 4 5" xfId="16370" xr:uid="{00000000-0005-0000-0000-0000C8260000}"/>
    <cellStyle name="Input 3 3 4 5 2" xfId="36263" xr:uid="{6F29B04E-43E1-49E6-B15F-BF799B83013A}"/>
    <cellStyle name="Input 3 3 4 6" xfId="20092" xr:uid="{00000000-0005-0000-0000-0000C9260000}"/>
    <cellStyle name="Input 3 3 4 6 2" xfId="39968" xr:uid="{5B59EBA6-D757-4DF4-878C-FD6CA2176C47}"/>
    <cellStyle name="Input 3 3 4 7" xfId="17339" xr:uid="{00000000-0005-0000-0000-0000CA260000}"/>
    <cellStyle name="Input 3 3 4 7 2" xfId="37228" xr:uid="{1A7B3972-9543-4097-9824-74328B7B4DD7}"/>
    <cellStyle name="Input 3 3 4 8" xfId="23382" xr:uid="{00000000-0005-0000-0000-0000CB260000}"/>
    <cellStyle name="Input 3 3 4 8 2" xfId="43246" xr:uid="{7A7175C7-E50C-4429-8C5C-D6CA3D92833F}"/>
    <cellStyle name="Input 3 3 4 9" xfId="26889" xr:uid="{BCE05BF5-0957-4159-89CC-6980CC245A9A}"/>
    <cellStyle name="Input 3 3 5" xfId="5221" xr:uid="{00000000-0005-0000-0000-0000CC260000}"/>
    <cellStyle name="Input 3 3 5 2" xfId="5222" xr:uid="{00000000-0005-0000-0000-0000CD260000}"/>
    <cellStyle name="Input 3 3 5 2 2" xfId="13012" xr:uid="{00000000-0005-0000-0000-0000CE260000}"/>
    <cellStyle name="Input 3 3 5 2 2 2" xfId="32995" xr:uid="{DD3F40D8-192E-4A07-98D4-5BD6C52B8587}"/>
    <cellStyle name="Input 3 3 5 2 3" xfId="9068" xr:uid="{00000000-0005-0000-0000-0000CF260000}"/>
    <cellStyle name="Input 3 3 5 2 3 2" xfId="29100" xr:uid="{EC3BC776-A86B-484A-8790-13ECA9F6D969}"/>
    <cellStyle name="Input 3 3 5 2 4" xfId="8626" xr:uid="{00000000-0005-0000-0000-0000D0260000}"/>
    <cellStyle name="Input 3 3 5 2 4 2" xfId="28678" xr:uid="{001F4648-D074-4C85-B64B-49193C4D5DA4}"/>
    <cellStyle name="Input 3 3 5 2 5" xfId="17695" xr:uid="{00000000-0005-0000-0000-0000D1260000}"/>
    <cellStyle name="Input 3 3 5 2 5 2" xfId="37580" xr:uid="{994B3EA7-13D5-4570-804E-A71147E64FF8}"/>
    <cellStyle name="Input 3 3 5 2 6" xfId="17098" xr:uid="{00000000-0005-0000-0000-0000D2260000}"/>
    <cellStyle name="Input 3 3 5 2 6 2" xfId="36989" xr:uid="{F4A32124-4ADD-4D1A-9E3F-D1C7888ABE5C}"/>
    <cellStyle name="Input 3 3 5 2 7" xfId="20100" xr:uid="{00000000-0005-0000-0000-0000D3260000}"/>
    <cellStyle name="Input 3 3 5 2 7 2" xfId="39976" xr:uid="{D76B4EE2-03C0-4011-B30F-7E491A0316AD}"/>
    <cellStyle name="Input 3 3 5 2 8" xfId="26892" xr:uid="{924FA056-0FFD-43DE-B583-7DBA4DF3E9E7}"/>
    <cellStyle name="Input 3 3 5 3" xfId="13011" xr:uid="{00000000-0005-0000-0000-0000D4260000}"/>
    <cellStyle name="Input 3 3 5 3 2" xfId="32994" xr:uid="{4516BA48-BAD2-4234-AF88-B8C4C217E054}"/>
    <cellStyle name="Input 3 3 5 4" xfId="10510" xr:uid="{00000000-0005-0000-0000-0000D5260000}"/>
    <cellStyle name="Input 3 3 5 4 2" xfId="30522" xr:uid="{27A05594-31CD-40EE-9316-B9CD5AC63AD8}"/>
    <cellStyle name="Input 3 3 5 5" xfId="16498" xr:uid="{00000000-0005-0000-0000-0000D6260000}"/>
    <cellStyle name="Input 3 3 5 5 2" xfId="36391" xr:uid="{15F82B56-009F-4A63-867F-B24DE412204F}"/>
    <cellStyle name="Input 3 3 5 6" xfId="17726" xr:uid="{00000000-0005-0000-0000-0000D7260000}"/>
    <cellStyle name="Input 3 3 5 6 2" xfId="37611" xr:uid="{D0445A9C-7F70-497D-948A-B3CA35B1BCE6}"/>
    <cellStyle name="Input 3 3 5 7" xfId="18924" xr:uid="{00000000-0005-0000-0000-0000D8260000}"/>
    <cellStyle name="Input 3 3 5 7 2" xfId="38807" xr:uid="{DBF58154-9769-433D-9E2C-C917B6B36B41}"/>
    <cellStyle name="Input 3 3 5 8" xfId="24205" xr:uid="{00000000-0005-0000-0000-0000D9260000}"/>
    <cellStyle name="Input 3 3 5 8 2" xfId="44068" xr:uid="{E3A6C22D-7049-4C96-8534-9ACF18C529EC}"/>
    <cellStyle name="Input 3 3 5 9" xfId="26891" xr:uid="{952B33CC-B035-46EE-89C6-D425455A4336}"/>
    <cellStyle name="Input 3 3 6" xfId="5223" xr:uid="{00000000-0005-0000-0000-0000DA260000}"/>
    <cellStyle name="Input 3 3 6 2" xfId="13013" xr:uid="{00000000-0005-0000-0000-0000DB260000}"/>
    <cellStyle name="Input 3 3 6 2 2" xfId="32996" xr:uid="{98EBCAF7-23A4-4722-BB34-B291B5EEE5F3}"/>
    <cellStyle name="Input 3 3 6 3" xfId="9069" xr:uid="{00000000-0005-0000-0000-0000DC260000}"/>
    <cellStyle name="Input 3 3 6 3 2" xfId="29101" xr:uid="{0C9E0F15-00B8-4E00-8DA6-D9903D0CCE81}"/>
    <cellStyle name="Input 3 3 6 4" xfId="16371" xr:uid="{00000000-0005-0000-0000-0000DD260000}"/>
    <cellStyle name="Input 3 3 6 4 2" xfId="36264" xr:uid="{EDD02927-6430-4120-BD1E-1F7071278437}"/>
    <cellStyle name="Input 3 3 6 5" xfId="17723" xr:uid="{00000000-0005-0000-0000-0000DE260000}"/>
    <cellStyle name="Input 3 3 6 5 2" xfId="37608" xr:uid="{23E45F50-80E5-4870-A6B3-10CE296C9038}"/>
    <cellStyle name="Input 3 3 6 6" xfId="16585" xr:uid="{00000000-0005-0000-0000-0000DF260000}"/>
    <cellStyle name="Input 3 3 6 6 2" xfId="36478" xr:uid="{C8ACA843-0EDA-45ED-89F9-329B13D6AFD3}"/>
    <cellStyle name="Input 3 3 6 7" xfId="24920" xr:uid="{00000000-0005-0000-0000-0000E0260000}"/>
    <cellStyle name="Input 3 3 6 7 2" xfId="44778" xr:uid="{1E7CA226-8C52-4B56-8EF3-8B00E3BE19EF}"/>
    <cellStyle name="Input 3 3 6 8" xfId="26893" xr:uid="{C8A98B56-12B9-45BE-9C84-49EBD60EBB46}"/>
    <cellStyle name="Input 3 3 7" xfId="10815" xr:uid="{00000000-0005-0000-0000-0000E1260000}"/>
    <cellStyle name="Input 3 3 7 2" xfId="30814" xr:uid="{D5EB8A1C-5D4A-413A-B4C5-CB5196B1E93E}"/>
    <cellStyle name="Input 3 4" xfId="2565" xr:uid="{00000000-0005-0000-0000-0000E2260000}"/>
    <cellStyle name="Input 3 4 2" xfId="2684" xr:uid="{00000000-0005-0000-0000-0000E3260000}"/>
    <cellStyle name="Input 3 4 2 2" xfId="5224" xr:uid="{00000000-0005-0000-0000-0000E4260000}"/>
    <cellStyle name="Input 3 4 2 2 2" xfId="5225" xr:uid="{00000000-0005-0000-0000-0000E5260000}"/>
    <cellStyle name="Input 3 4 2 2 2 2" xfId="13015" xr:uid="{00000000-0005-0000-0000-0000E6260000}"/>
    <cellStyle name="Input 3 4 2 2 2 2 2" xfId="32998" xr:uid="{B9BA3EB6-5053-4D5B-810E-40C272201B02}"/>
    <cellStyle name="Input 3 4 2 2 2 3" xfId="13240" xr:uid="{00000000-0005-0000-0000-0000E7260000}"/>
    <cellStyle name="Input 3 4 2 2 2 3 2" xfId="33215" xr:uid="{AB139B81-8C78-42B9-8970-DAA7636B86FC}"/>
    <cellStyle name="Input 3 4 2 2 2 4" xfId="18459" xr:uid="{00000000-0005-0000-0000-0000E8260000}"/>
    <cellStyle name="Input 3 4 2 2 2 4 2" xfId="38342" xr:uid="{8054865F-21E0-41E7-84D6-4881EBC3853B}"/>
    <cellStyle name="Input 3 4 2 2 2 5" xfId="8570" xr:uid="{00000000-0005-0000-0000-0000E9260000}"/>
    <cellStyle name="Input 3 4 2 2 2 5 2" xfId="28623" xr:uid="{3B4818C8-E2D5-49E3-AC0E-5361B045CFCE}"/>
    <cellStyle name="Input 3 4 2 2 2 6" xfId="16985" xr:uid="{00000000-0005-0000-0000-0000EA260000}"/>
    <cellStyle name="Input 3 4 2 2 2 6 2" xfId="36876" xr:uid="{9137C6FB-4459-465E-A85E-B96F4EC3A166}"/>
    <cellStyle name="Input 3 4 2 2 2 7" xfId="23705" xr:uid="{00000000-0005-0000-0000-0000EB260000}"/>
    <cellStyle name="Input 3 4 2 2 2 7 2" xfId="43568" xr:uid="{672CC97A-9309-444B-AE1A-60D5EFED0E38}"/>
    <cellStyle name="Input 3 4 2 2 2 8" xfId="26895" xr:uid="{3D3EE4EF-3FB7-4111-9694-8699F1D12F20}"/>
    <cellStyle name="Input 3 4 2 2 3" xfId="13014" xr:uid="{00000000-0005-0000-0000-0000EC260000}"/>
    <cellStyle name="Input 3 4 2 2 3 2" xfId="32997" xr:uid="{3992C8E4-0CB1-4ADA-AB8F-9668048B1ADE}"/>
    <cellStyle name="Input 3 4 2 2 4" xfId="11196" xr:uid="{00000000-0005-0000-0000-0000ED260000}"/>
    <cellStyle name="Input 3 4 2 2 4 2" xfId="31192" xr:uid="{3C080DB8-A98D-4DC4-8B2A-D4291157DCE6}"/>
    <cellStyle name="Input 3 4 2 2 5" xfId="15341" xr:uid="{00000000-0005-0000-0000-0000EE260000}"/>
    <cellStyle name="Input 3 4 2 2 5 2" xfId="35249" xr:uid="{871AC89D-AA23-4DFD-B835-E92F3E136360}"/>
    <cellStyle name="Input 3 4 2 2 6" xfId="17684" xr:uid="{00000000-0005-0000-0000-0000EF260000}"/>
    <cellStyle name="Input 3 4 2 2 6 2" xfId="37569" xr:uid="{F646E721-3D4B-4263-82BC-75A4D93B5758}"/>
    <cellStyle name="Input 3 4 2 2 7" xfId="16983" xr:uid="{00000000-0005-0000-0000-0000F0260000}"/>
    <cellStyle name="Input 3 4 2 2 7 2" xfId="36874" xr:uid="{D0790DEB-D8C2-4F3C-AB16-6E16A637E692}"/>
    <cellStyle name="Input 3 4 2 2 8" xfId="22639" xr:uid="{00000000-0005-0000-0000-0000F1260000}"/>
    <cellStyle name="Input 3 4 2 2 8 2" xfId="42510" xr:uid="{459D39C6-01FE-4914-B46F-3E253CE7EEAA}"/>
    <cellStyle name="Input 3 4 2 2 9" xfId="26894" xr:uid="{42823A16-4443-4C16-88DB-625EE259D3C1}"/>
    <cellStyle name="Input 3 4 2 3" xfId="5226" xr:uid="{00000000-0005-0000-0000-0000F2260000}"/>
    <cellStyle name="Input 3 4 2 3 2" xfId="5227" xr:uid="{00000000-0005-0000-0000-0000F3260000}"/>
    <cellStyle name="Input 3 4 2 3 2 2" xfId="13017" xr:uid="{00000000-0005-0000-0000-0000F4260000}"/>
    <cellStyle name="Input 3 4 2 3 2 2 2" xfId="33000" xr:uid="{A136C98F-2D29-4E74-A3B2-78A943727AE8}"/>
    <cellStyle name="Input 3 4 2 3 2 3" xfId="10803" xr:uid="{00000000-0005-0000-0000-0000F5260000}"/>
    <cellStyle name="Input 3 4 2 3 2 3 2" xfId="30803" xr:uid="{AB2D05BF-E4E8-4522-BF1C-1195B560F7C1}"/>
    <cellStyle name="Input 3 4 2 3 2 4" xfId="9530" xr:uid="{00000000-0005-0000-0000-0000F6260000}"/>
    <cellStyle name="Input 3 4 2 3 2 4 2" xfId="29556" xr:uid="{2BBDFC44-A3C1-4CE5-A3BB-65D0EE0A7502}"/>
    <cellStyle name="Input 3 4 2 3 2 5" xfId="10257" xr:uid="{00000000-0005-0000-0000-0000F7260000}"/>
    <cellStyle name="Input 3 4 2 3 2 5 2" xfId="30270" xr:uid="{DCDA99C5-F8E8-4866-8ECA-8BB51297510F}"/>
    <cellStyle name="Input 3 4 2 3 2 6" xfId="18628" xr:uid="{00000000-0005-0000-0000-0000F8260000}"/>
    <cellStyle name="Input 3 4 2 3 2 6 2" xfId="38511" xr:uid="{1A466742-C8F0-481E-93C9-7BE0C5CEFCA2}"/>
    <cellStyle name="Input 3 4 2 3 2 7" xfId="22640" xr:uid="{00000000-0005-0000-0000-0000F9260000}"/>
    <cellStyle name="Input 3 4 2 3 2 7 2" xfId="42511" xr:uid="{421C4E53-F66A-4BEB-855B-62EBB6B68B2F}"/>
    <cellStyle name="Input 3 4 2 3 2 8" xfId="26897" xr:uid="{43161C4A-4701-453F-81D8-4A1C8C5A317C}"/>
    <cellStyle name="Input 3 4 2 3 3" xfId="13016" xr:uid="{00000000-0005-0000-0000-0000FA260000}"/>
    <cellStyle name="Input 3 4 2 3 3 2" xfId="32999" xr:uid="{6805297A-11FB-42A2-A9BD-E0AA19672DD6}"/>
    <cellStyle name="Input 3 4 2 3 4" xfId="9070" xr:uid="{00000000-0005-0000-0000-0000FB260000}"/>
    <cellStyle name="Input 3 4 2 3 4 2" xfId="29102" xr:uid="{41DD94F3-6842-435D-ADFF-C36843169762}"/>
    <cellStyle name="Input 3 4 2 3 5" xfId="16372" xr:uid="{00000000-0005-0000-0000-0000FC260000}"/>
    <cellStyle name="Input 3 4 2 3 5 2" xfId="36265" xr:uid="{350CCB2B-EE0D-41D7-A207-3FBD27B99367}"/>
    <cellStyle name="Input 3 4 2 3 6" xfId="9827" xr:uid="{00000000-0005-0000-0000-0000FD260000}"/>
    <cellStyle name="Input 3 4 2 3 6 2" xfId="29853" xr:uid="{CCAE4C7A-D8F9-426D-BB69-BCB8AB948C45}"/>
    <cellStyle name="Input 3 4 2 3 7" xfId="20310" xr:uid="{00000000-0005-0000-0000-0000FE260000}"/>
    <cellStyle name="Input 3 4 2 3 7 2" xfId="40185" xr:uid="{A658ABBA-4312-43C9-824D-1A5230BDE7AA}"/>
    <cellStyle name="Input 3 4 2 3 8" xfId="15978" xr:uid="{00000000-0005-0000-0000-0000FF260000}"/>
    <cellStyle name="Input 3 4 2 3 8 2" xfId="35874" xr:uid="{B5BA9059-BC89-4ED2-BE82-4EE1D6682120}"/>
    <cellStyle name="Input 3 4 2 3 9" xfId="26896" xr:uid="{A94543CD-AB73-48DD-8D76-5E68E98685CD}"/>
    <cellStyle name="Input 3 4 2 4" xfId="5228" xr:uid="{00000000-0005-0000-0000-000000270000}"/>
    <cellStyle name="Input 3 4 2 4 2" xfId="5229" xr:uid="{00000000-0005-0000-0000-000001270000}"/>
    <cellStyle name="Input 3 4 2 4 2 2" xfId="13019" xr:uid="{00000000-0005-0000-0000-000002270000}"/>
    <cellStyle name="Input 3 4 2 4 2 2 2" xfId="33002" xr:uid="{241192E7-646C-4FF4-A420-1638F8B59B79}"/>
    <cellStyle name="Input 3 4 2 4 2 3" xfId="11197" xr:uid="{00000000-0005-0000-0000-000003270000}"/>
    <cellStyle name="Input 3 4 2 4 2 3 2" xfId="31193" xr:uid="{C888950C-46D3-4803-B7D3-D837923BD41B}"/>
    <cellStyle name="Input 3 4 2 4 2 4" xfId="19980" xr:uid="{00000000-0005-0000-0000-000004270000}"/>
    <cellStyle name="Input 3 4 2 4 2 4 2" xfId="39856" xr:uid="{6CDDDBEC-E751-4EA0-B54B-5EE40B38492F}"/>
    <cellStyle name="Input 3 4 2 4 2 5" xfId="19060" xr:uid="{00000000-0005-0000-0000-000005270000}"/>
    <cellStyle name="Input 3 4 2 4 2 5 2" xfId="38941" xr:uid="{A3AA01A7-6A58-4812-80AD-E2758C1CB984}"/>
    <cellStyle name="Input 3 4 2 4 2 6" xfId="17064" xr:uid="{00000000-0005-0000-0000-000006270000}"/>
    <cellStyle name="Input 3 4 2 4 2 6 2" xfId="36955" xr:uid="{4DD8AE9E-D880-4C09-BA0B-06BE5269D815}"/>
    <cellStyle name="Input 3 4 2 4 2 7" xfId="22641" xr:uid="{00000000-0005-0000-0000-000007270000}"/>
    <cellStyle name="Input 3 4 2 4 2 7 2" xfId="42512" xr:uid="{0254393E-BBF6-478C-B397-815C86D42C39}"/>
    <cellStyle name="Input 3 4 2 4 2 8" xfId="26899" xr:uid="{CFE7676C-21D2-4D0B-B6DF-D2F46CA05E3E}"/>
    <cellStyle name="Input 3 4 2 4 3" xfId="13018" xr:uid="{00000000-0005-0000-0000-000008270000}"/>
    <cellStyle name="Input 3 4 2 4 3 2" xfId="33001" xr:uid="{865DCC4A-A45B-4A26-A78A-7D7DC2253D27}"/>
    <cellStyle name="Input 3 4 2 4 4" xfId="10511" xr:uid="{00000000-0005-0000-0000-000009270000}"/>
    <cellStyle name="Input 3 4 2 4 4 2" xfId="30523" xr:uid="{3D0A611C-26C3-4D4A-A797-5E31144F48F2}"/>
    <cellStyle name="Input 3 4 2 4 5" xfId="18531" xr:uid="{00000000-0005-0000-0000-00000A270000}"/>
    <cellStyle name="Input 3 4 2 4 5 2" xfId="38414" xr:uid="{B4D6B478-B18B-4322-B162-F2E8A2E3087D}"/>
    <cellStyle name="Input 3 4 2 4 6" xfId="17483" xr:uid="{00000000-0005-0000-0000-00000B270000}"/>
    <cellStyle name="Input 3 4 2 4 6 2" xfId="37370" xr:uid="{1882ED69-2F55-4F97-85D5-035EBC3EE32B}"/>
    <cellStyle name="Input 3 4 2 4 7" xfId="16415" xr:uid="{00000000-0005-0000-0000-00000C270000}"/>
    <cellStyle name="Input 3 4 2 4 7 2" xfId="36308" xr:uid="{8078BA5F-159F-4903-9854-4D9735ED9CB8}"/>
    <cellStyle name="Input 3 4 2 4 8" xfId="22734" xr:uid="{00000000-0005-0000-0000-00000D270000}"/>
    <cellStyle name="Input 3 4 2 4 8 2" xfId="42605" xr:uid="{E9013B2D-7B34-4DB8-8D8B-A07321917BB4}"/>
    <cellStyle name="Input 3 4 2 4 9" xfId="26898" xr:uid="{C4D2B5CC-2F01-47E5-BD83-D031E0F8E2ED}"/>
    <cellStyle name="Input 3 4 2 5" xfId="5230" xr:uid="{00000000-0005-0000-0000-00000E270000}"/>
    <cellStyle name="Input 3 4 2 5 2" xfId="13020" xr:uid="{00000000-0005-0000-0000-00000F270000}"/>
    <cellStyle name="Input 3 4 2 5 2 2" xfId="33003" xr:uid="{57072CEE-6153-4C65-83F1-DFB93AC48AA5}"/>
    <cellStyle name="Input 3 4 2 5 3" xfId="9071" xr:uid="{00000000-0005-0000-0000-000010270000}"/>
    <cellStyle name="Input 3 4 2 5 3 2" xfId="29103" xr:uid="{EED04690-2671-4109-B95F-1308C0DEF176}"/>
    <cellStyle name="Input 3 4 2 5 4" xfId="8653" xr:uid="{00000000-0005-0000-0000-000011270000}"/>
    <cellStyle name="Input 3 4 2 5 4 2" xfId="28704" xr:uid="{0E738EFA-A296-4B2A-A08E-2732BA1C4E3A}"/>
    <cellStyle name="Input 3 4 2 5 5" xfId="15804" xr:uid="{00000000-0005-0000-0000-000012270000}"/>
    <cellStyle name="Input 3 4 2 5 5 2" xfId="35702" xr:uid="{3C6562B0-CECE-4145-999F-742A3DC43A55}"/>
    <cellStyle name="Input 3 4 2 5 6" xfId="15438" xr:uid="{00000000-0005-0000-0000-000013270000}"/>
    <cellStyle name="Input 3 4 2 5 6 2" xfId="35343" xr:uid="{4FBD1246-9C31-4AF5-AF52-46A7777B623A}"/>
    <cellStyle name="Input 3 4 2 5 7" xfId="9669" xr:uid="{00000000-0005-0000-0000-000014270000}"/>
    <cellStyle name="Input 3 4 2 5 7 2" xfId="29695" xr:uid="{8C60BCC4-68D6-4F26-94C1-986CACEACFD1}"/>
    <cellStyle name="Input 3 4 2 5 8" xfId="26900" xr:uid="{6F7DEE81-DD9F-455C-86C9-12B48C5E5AA3}"/>
    <cellStyle name="Input 3 4 2 6" xfId="10954" xr:uid="{00000000-0005-0000-0000-000015270000}"/>
    <cellStyle name="Input 3 4 2 6 2" xfId="30951" xr:uid="{8634F4D3-41E4-4AD2-ACEC-8D6F28F96416}"/>
    <cellStyle name="Input 3 4 2 7" xfId="3706" xr:uid="{00000000-0005-0000-0000-000016270000}"/>
    <cellStyle name="Input 3 4 3" xfId="5231" xr:uid="{00000000-0005-0000-0000-000017270000}"/>
    <cellStyle name="Input 3 4 3 2" xfId="5232" xr:uid="{00000000-0005-0000-0000-000018270000}"/>
    <cellStyle name="Input 3 4 3 2 2" xfId="13022" xr:uid="{00000000-0005-0000-0000-000019270000}"/>
    <cellStyle name="Input 3 4 3 2 2 2" xfId="33005" xr:uid="{0E312627-2ED2-45AA-ACCE-B790B9665EAB}"/>
    <cellStyle name="Input 3 4 3 2 3" xfId="10513" xr:uid="{00000000-0005-0000-0000-00001A270000}"/>
    <cellStyle name="Input 3 4 3 2 3 2" xfId="30525" xr:uid="{D09F0777-6841-4CA1-B400-FCCAB3717954}"/>
    <cellStyle name="Input 3 4 3 2 4" xfId="16971" xr:uid="{00000000-0005-0000-0000-00001B270000}"/>
    <cellStyle name="Input 3 4 3 2 4 2" xfId="36862" xr:uid="{69D51858-67CE-47DA-A8E1-00D36FC6FA58}"/>
    <cellStyle name="Input 3 4 3 2 5" xfId="18053" xr:uid="{00000000-0005-0000-0000-00001C270000}"/>
    <cellStyle name="Input 3 4 3 2 5 2" xfId="37938" xr:uid="{3225BFA5-3D95-4E99-8119-E9E4F8D0EC9B}"/>
    <cellStyle name="Input 3 4 3 2 6" xfId="16989" xr:uid="{00000000-0005-0000-0000-00001D270000}"/>
    <cellStyle name="Input 3 4 3 2 6 2" xfId="36880" xr:uid="{F5634B7C-29D1-4B74-B545-C52DDBA703F3}"/>
    <cellStyle name="Input 3 4 3 2 7" xfId="23062" xr:uid="{00000000-0005-0000-0000-00001E270000}"/>
    <cellStyle name="Input 3 4 3 2 7 2" xfId="42927" xr:uid="{76B40BE8-9211-4C32-B701-80D84C5205F5}"/>
    <cellStyle name="Input 3 4 3 2 8" xfId="26902" xr:uid="{24209538-DE38-4E3D-932E-5DC738727EA5}"/>
    <cellStyle name="Input 3 4 3 3" xfId="13021" xr:uid="{00000000-0005-0000-0000-00001F270000}"/>
    <cellStyle name="Input 3 4 3 3 2" xfId="33004" xr:uid="{F1514946-43C4-4521-A78B-8E9792806265}"/>
    <cellStyle name="Input 3 4 3 4" xfId="10512" xr:uid="{00000000-0005-0000-0000-000020270000}"/>
    <cellStyle name="Input 3 4 3 4 2" xfId="30524" xr:uid="{63553BA2-CF0F-4AA4-9A09-09C303B669AD}"/>
    <cellStyle name="Input 3 4 3 5" xfId="9567" xr:uid="{00000000-0005-0000-0000-000021270000}"/>
    <cellStyle name="Input 3 4 3 5 2" xfId="29593" xr:uid="{B52B1E41-6D82-45E4-B1D1-BBD1EF6A0B13}"/>
    <cellStyle name="Input 3 4 3 6" xfId="17225" xr:uid="{00000000-0005-0000-0000-000022270000}"/>
    <cellStyle name="Input 3 4 3 6 2" xfId="37116" xr:uid="{0233C3BD-FCF4-4487-912F-F75E8D850AAC}"/>
    <cellStyle name="Input 3 4 3 7" xfId="18637" xr:uid="{00000000-0005-0000-0000-000023270000}"/>
    <cellStyle name="Input 3 4 3 7 2" xfId="38520" xr:uid="{3D04282C-3331-473D-B334-E5732107CED5}"/>
    <cellStyle name="Input 3 4 3 8" xfId="17196" xr:uid="{00000000-0005-0000-0000-000024270000}"/>
    <cellStyle name="Input 3 4 3 8 2" xfId="37087" xr:uid="{16C7B84A-F1D1-46C5-902A-188C150B4CF8}"/>
    <cellStyle name="Input 3 4 3 9" xfId="26901" xr:uid="{4B5948E9-199D-40DA-9AAC-640E61F9C131}"/>
    <cellStyle name="Input 3 4 4" xfId="5233" xr:uid="{00000000-0005-0000-0000-000025270000}"/>
    <cellStyle name="Input 3 4 4 2" xfId="5234" xr:uid="{00000000-0005-0000-0000-000026270000}"/>
    <cellStyle name="Input 3 4 4 2 2" xfId="13024" xr:uid="{00000000-0005-0000-0000-000027270000}"/>
    <cellStyle name="Input 3 4 4 2 2 2" xfId="33007" xr:uid="{FDA5F2A6-2F3F-4813-BE58-11AED75568FD}"/>
    <cellStyle name="Input 3 4 4 2 3" xfId="11585" xr:uid="{00000000-0005-0000-0000-000028270000}"/>
    <cellStyle name="Input 3 4 4 2 3 2" xfId="31580" xr:uid="{F3C1A1BE-FA68-4AB3-A178-80F67568C583}"/>
    <cellStyle name="Input 3 4 4 2 4" xfId="8884" xr:uid="{00000000-0005-0000-0000-000029270000}"/>
    <cellStyle name="Input 3 4 4 2 4 2" xfId="28917" xr:uid="{17E229A2-36D4-4B5A-95FB-677227CC1E98}"/>
    <cellStyle name="Input 3 4 4 2 5" xfId="17830" xr:uid="{00000000-0005-0000-0000-00002A270000}"/>
    <cellStyle name="Input 3 4 4 2 5 2" xfId="37715" xr:uid="{44F1FA11-222D-4BBB-9F48-D7A7B20D897A}"/>
    <cellStyle name="Input 3 4 4 2 6" xfId="15691" xr:uid="{00000000-0005-0000-0000-00002B270000}"/>
    <cellStyle name="Input 3 4 4 2 6 2" xfId="35590" xr:uid="{50A76900-E3A1-473B-8C08-B6AFF12E5B45}"/>
    <cellStyle name="Input 3 4 4 2 7" xfId="24207" xr:uid="{00000000-0005-0000-0000-00002C270000}"/>
    <cellStyle name="Input 3 4 4 2 7 2" xfId="44070" xr:uid="{FD3CC8EB-FBCA-4CA4-975C-C152D5C9D181}"/>
    <cellStyle name="Input 3 4 4 2 8" xfId="26904" xr:uid="{330C7AB5-35D2-413B-8DEF-4FACCB641AC7}"/>
    <cellStyle name="Input 3 4 4 3" xfId="13023" xr:uid="{00000000-0005-0000-0000-00002D270000}"/>
    <cellStyle name="Input 3 4 4 3 2" xfId="33006" xr:uid="{C4726823-4EFD-4006-A8E6-510F23F8D532}"/>
    <cellStyle name="Input 3 4 4 4" xfId="10514" xr:uid="{00000000-0005-0000-0000-00002E270000}"/>
    <cellStyle name="Input 3 4 4 4 2" xfId="30526" xr:uid="{25A43A7A-77E1-4823-A297-15DAC787FC6D}"/>
    <cellStyle name="Input 3 4 4 5" xfId="9566" xr:uid="{00000000-0005-0000-0000-00002F270000}"/>
    <cellStyle name="Input 3 4 4 5 2" xfId="29592" xr:uid="{FB148F7D-AEB0-4A33-8C64-2ABE50BBD00B}"/>
    <cellStyle name="Input 3 4 4 6" xfId="15805" xr:uid="{00000000-0005-0000-0000-000030270000}"/>
    <cellStyle name="Input 3 4 4 6 2" xfId="35703" xr:uid="{1497AE2F-FEBB-4326-B780-B8120688908F}"/>
    <cellStyle name="Input 3 4 4 7" xfId="15758" xr:uid="{00000000-0005-0000-0000-000031270000}"/>
    <cellStyle name="Input 3 4 4 7 2" xfId="35656" xr:uid="{0F6DD123-9FAB-4496-B494-4E4E3DDDA11D}"/>
    <cellStyle name="Input 3 4 4 8" xfId="24206" xr:uid="{00000000-0005-0000-0000-000032270000}"/>
    <cellStyle name="Input 3 4 4 8 2" xfId="44069" xr:uid="{0EAF7C07-8FD3-4B92-B382-F9A76B4AA0A4}"/>
    <cellStyle name="Input 3 4 4 9" xfId="26903" xr:uid="{798A0EEE-204E-462F-A9D4-FFA0C17A61F8}"/>
    <cellStyle name="Input 3 4 5" xfId="5235" xr:uid="{00000000-0005-0000-0000-000033270000}"/>
    <cellStyle name="Input 3 4 5 2" xfId="5236" xr:uid="{00000000-0005-0000-0000-000034270000}"/>
    <cellStyle name="Input 3 4 5 2 2" xfId="13026" xr:uid="{00000000-0005-0000-0000-000035270000}"/>
    <cellStyle name="Input 3 4 5 2 2 2" xfId="33009" xr:uid="{C905404E-4917-4C64-8FA4-5D23445A437A}"/>
    <cellStyle name="Input 3 4 5 2 3" xfId="11587" xr:uid="{00000000-0005-0000-0000-000036270000}"/>
    <cellStyle name="Input 3 4 5 2 3 2" xfId="31582" xr:uid="{DB8F84EF-D4D3-435C-A720-679F5D28EB9D}"/>
    <cellStyle name="Input 3 4 5 2 4" xfId="17248" xr:uid="{00000000-0005-0000-0000-000037270000}"/>
    <cellStyle name="Input 3 4 5 2 4 2" xfId="37137" xr:uid="{69C5E8DE-BDA4-4778-B8C5-98209A27CB4F}"/>
    <cellStyle name="Input 3 4 5 2 5" xfId="9253" xr:uid="{00000000-0005-0000-0000-000038270000}"/>
    <cellStyle name="Input 3 4 5 2 5 2" xfId="29281" xr:uid="{5BE2A390-A90F-4A4F-8F1C-E7C1934242C9}"/>
    <cellStyle name="Input 3 4 5 2 6" xfId="18626" xr:uid="{00000000-0005-0000-0000-000039270000}"/>
    <cellStyle name="Input 3 4 5 2 6 2" xfId="38509" xr:uid="{BF0F8648-C4B3-4DA1-AAC6-BFE095B9F1BB}"/>
    <cellStyle name="Input 3 4 5 2 7" xfId="24209" xr:uid="{00000000-0005-0000-0000-00003A270000}"/>
    <cellStyle name="Input 3 4 5 2 7 2" xfId="44072" xr:uid="{20805C9E-7FA7-4DB0-8802-0BA47D7B52F4}"/>
    <cellStyle name="Input 3 4 5 2 8" xfId="26906" xr:uid="{2A0639E3-8114-4A91-BEE5-EF6ECE734A44}"/>
    <cellStyle name="Input 3 4 5 3" xfId="13025" xr:uid="{00000000-0005-0000-0000-00003B270000}"/>
    <cellStyle name="Input 3 4 5 3 2" xfId="33008" xr:uid="{6139D488-6298-4F25-95FF-E7088CC507C6}"/>
    <cellStyle name="Input 3 4 5 4" xfId="11586" xr:uid="{00000000-0005-0000-0000-00003C270000}"/>
    <cellStyle name="Input 3 4 5 4 2" xfId="31581" xr:uid="{3A9EBF8B-1367-40B6-81AF-FDDD8E3805B7}"/>
    <cellStyle name="Input 3 4 5 5" xfId="19515" xr:uid="{00000000-0005-0000-0000-00003D270000}"/>
    <cellStyle name="Input 3 4 5 5 2" xfId="39392" xr:uid="{2225B7A6-2EA2-4901-A93A-4B342CCCD69B}"/>
    <cellStyle name="Input 3 4 5 6" xfId="18335" xr:uid="{00000000-0005-0000-0000-00003E270000}"/>
    <cellStyle name="Input 3 4 5 6 2" xfId="38219" xr:uid="{27151897-5020-4FC0-8836-09DAF20053FC}"/>
    <cellStyle name="Input 3 4 5 7" xfId="20382" xr:uid="{00000000-0005-0000-0000-00003F270000}"/>
    <cellStyle name="Input 3 4 5 7 2" xfId="40257" xr:uid="{F9D12752-907E-4138-A6A0-6E6134BB872C}"/>
    <cellStyle name="Input 3 4 5 8" xfId="24208" xr:uid="{00000000-0005-0000-0000-000040270000}"/>
    <cellStyle name="Input 3 4 5 8 2" xfId="44071" xr:uid="{1B2C8435-D564-49AC-82A5-D785B4936E53}"/>
    <cellStyle name="Input 3 4 5 9" xfId="26905" xr:uid="{8F16AC82-D7D3-4B6F-AABE-DC2DC9376D8F}"/>
    <cellStyle name="Input 3 4 6" xfId="5237" xr:uid="{00000000-0005-0000-0000-000041270000}"/>
    <cellStyle name="Input 3 4 6 2" xfId="13027" xr:uid="{00000000-0005-0000-0000-000042270000}"/>
    <cellStyle name="Input 3 4 6 2 2" xfId="33010" xr:uid="{8985862E-8004-4E15-A1DD-2B9C64D1F753}"/>
    <cellStyle name="Input 3 4 6 3" xfId="9072" xr:uid="{00000000-0005-0000-0000-000043270000}"/>
    <cellStyle name="Input 3 4 6 3 2" xfId="29104" xr:uid="{ED3123EE-5DFA-4002-9B9F-1837E0739048}"/>
    <cellStyle name="Input 3 4 6 4" xfId="8652" xr:uid="{00000000-0005-0000-0000-000044270000}"/>
    <cellStyle name="Input 3 4 6 4 2" xfId="28703" xr:uid="{71491062-E6E0-49F3-B266-6036859A440F}"/>
    <cellStyle name="Input 3 4 6 5" xfId="9828" xr:uid="{00000000-0005-0000-0000-000045270000}"/>
    <cellStyle name="Input 3 4 6 5 2" xfId="29854" xr:uid="{A3CF33CC-346E-4E94-B57A-019A00F774C0}"/>
    <cellStyle name="Input 3 4 6 6" xfId="9692" xr:uid="{00000000-0005-0000-0000-000046270000}"/>
    <cellStyle name="Input 3 4 6 6 2" xfId="29718" xr:uid="{2818DF2E-BD6E-4CBB-AB34-F944D032F2A1}"/>
    <cellStyle name="Input 3 4 6 7" xfId="23649" xr:uid="{00000000-0005-0000-0000-000047270000}"/>
    <cellStyle name="Input 3 4 6 7 2" xfId="43512" xr:uid="{F5FAE443-BD4D-4969-8F2B-8054E30FC8CD}"/>
    <cellStyle name="Input 3 4 6 8" xfId="26907" xr:uid="{8114C4F0-D61C-4872-87C6-230C13B0380A}"/>
    <cellStyle name="Input 3 4 7" xfId="10837" xr:uid="{00000000-0005-0000-0000-000048270000}"/>
    <cellStyle name="Input 3 4 7 2" xfId="30835" xr:uid="{89E322E4-6568-4D3B-B0FA-FF86E10EB63E}"/>
    <cellStyle name="Input 3 5" xfId="2685" xr:uid="{00000000-0005-0000-0000-000049270000}"/>
    <cellStyle name="Input 3 5 2" xfId="5238" xr:uid="{00000000-0005-0000-0000-00004A270000}"/>
    <cellStyle name="Input 3 5 2 2" xfId="5239" xr:uid="{00000000-0005-0000-0000-00004B270000}"/>
    <cellStyle name="Input 3 5 2 2 2" xfId="13029" xr:uid="{00000000-0005-0000-0000-00004C270000}"/>
    <cellStyle name="Input 3 5 2 2 2 2" xfId="33012" xr:uid="{DDDE9199-D4A8-46A8-BB23-4FBEF7E3642E}"/>
    <cellStyle name="Input 3 5 2 2 3" xfId="9074" xr:uid="{00000000-0005-0000-0000-00004D270000}"/>
    <cellStyle name="Input 3 5 2 2 3 2" xfId="29106" xr:uid="{DC4E5A03-88E9-4018-A203-34AFE937C23E}"/>
    <cellStyle name="Input 3 5 2 2 4" xfId="16373" xr:uid="{00000000-0005-0000-0000-00004E270000}"/>
    <cellStyle name="Input 3 5 2 2 4 2" xfId="36266" xr:uid="{B01D2B8B-887E-4E77-985D-36F312CA4458}"/>
    <cellStyle name="Input 3 5 2 2 5" xfId="17879" xr:uid="{00000000-0005-0000-0000-00004F270000}"/>
    <cellStyle name="Input 3 5 2 2 5 2" xfId="37764" xr:uid="{BA0037D9-5D92-4E35-BBA3-8B3209B6B96A}"/>
    <cellStyle name="Input 3 5 2 2 6" xfId="19479" xr:uid="{00000000-0005-0000-0000-000050270000}"/>
    <cellStyle name="Input 3 5 2 2 6 2" xfId="39357" xr:uid="{7EFCC5D2-5A22-4F79-BE1E-D7968D53E4CC}"/>
    <cellStyle name="Input 3 5 2 2 7" xfId="23711" xr:uid="{00000000-0005-0000-0000-000051270000}"/>
    <cellStyle name="Input 3 5 2 2 7 2" xfId="43574" xr:uid="{03B16506-265A-4AD7-B257-443232D6C1A4}"/>
    <cellStyle name="Input 3 5 2 2 8" xfId="26909" xr:uid="{B1A88771-74A6-4EF9-9A44-773252B75E7B}"/>
    <cellStyle name="Input 3 5 2 3" xfId="13028" xr:uid="{00000000-0005-0000-0000-000052270000}"/>
    <cellStyle name="Input 3 5 2 3 2" xfId="33011" xr:uid="{1F0BAF63-501C-45EC-891D-6F5077643807}"/>
    <cellStyle name="Input 3 5 2 4" xfId="9073" xr:uid="{00000000-0005-0000-0000-000053270000}"/>
    <cellStyle name="Input 3 5 2 4 2" xfId="29105" xr:uid="{B6B56402-A63E-47DE-B91F-4E77F476BFA3}"/>
    <cellStyle name="Input 3 5 2 5" xfId="15340" xr:uid="{00000000-0005-0000-0000-000054270000}"/>
    <cellStyle name="Input 3 5 2 5 2" xfId="35248" xr:uid="{95A6C149-4660-48A5-AA72-09EB19DDA95A}"/>
    <cellStyle name="Input 3 5 2 6" xfId="16733" xr:uid="{00000000-0005-0000-0000-000055270000}"/>
    <cellStyle name="Input 3 5 2 6 2" xfId="36624" xr:uid="{9164D59D-64C6-46A9-A2DC-52FA5866AE49}"/>
    <cellStyle name="Input 3 5 2 7" xfId="16048" xr:uid="{00000000-0005-0000-0000-000056270000}"/>
    <cellStyle name="Input 3 5 2 7 2" xfId="35943" xr:uid="{D52C5573-8AAF-4E11-948D-C154BC9D3C11}"/>
    <cellStyle name="Input 3 5 2 8" xfId="23709" xr:uid="{00000000-0005-0000-0000-000057270000}"/>
    <cellStyle name="Input 3 5 2 8 2" xfId="43572" xr:uid="{EF63DB2E-221A-4DEC-99AD-3FA205C14FF3}"/>
    <cellStyle name="Input 3 5 2 9" xfId="26908" xr:uid="{A5FF1E91-4286-4B3C-8A42-69A881423904}"/>
    <cellStyle name="Input 3 5 3" xfId="5240" xr:uid="{00000000-0005-0000-0000-000058270000}"/>
    <cellStyle name="Input 3 5 3 2" xfId="5241" xr:uid="{00000000-0005-0000-0000-000059270000}"/>
    <cellStyle name="Input 3 5 3 2 2" xfId="13031" xr:uid="{00000000-0005-0000-0000-00005A270000}"/>
    <cellStyle name="Input 3 5 3 2 2 2" xfId="33014" xr:uid="{1B21971E-35EB-401B-A086-F7E50E1F95E6}"/>
    <cellStyle name="Input 3 5 3 2 3" xfId="9075" xr:uid="{00000000-0005-0000-0000-00005B270000}"/>
    <cellStyle name="Input 3 5 3 2 3 2" xfId="29107" xr:uid="{265BAE99-3D09-4DB6-848E-45C0DBC93268}"/>
    <cellStyle name="Input 3 5 3 2 4" xfId="16994" xr:uid="{00000000-0005-0000-0000-00005C270000}"/>
    <cellStyle name="Input 3 5 3 2 4 2" xfId="36885" xr:uid="{ABCC312D-15FE-4E89-8133-C988B0C23A1F}"/>
    <cellStyle name="Input 3 5 3 2 5" xfId="10255" xr:uid="{00000000-0005-0000-0000-00005D270000}"/>
    <cellStyle name="Input 3 5 3 2 5 2" xfId="30268" xr:uid="{603C900A-D933-4F95-9506-35C4B1B7FE41}"/>
    <cellStyle name="Input 3 5 3 2 6" xfId="15690" xr:uid="{00000000-0005-0000-0000-00005E270000}"/>
    <cellStyle name="Input 3 5 3 2 6 2" xfId="35589" xr:uid="{F0937F6A-05F3-419F-8357-75C9078F8D4A}"/>
    <cellStyle name="Input 3 5 3 2 7" xfId="23714" xr:uid="{00000000-0005-0000-0000-00005F270000}"/>
    <cellStyle name="Input 3 5 3 2 7 2" xfId="43577" xr:uid="{17EB4B55-BF86-4405-8A11-53452588BB0B}"/>
    <cellStyle name="Input 3 5 3 2 8" xfId="26911" xr:uid="{9D557022-B150-48BB-9481-A121850253F8}"/>
    <cellStyle name="Input 3 5 3 3" xfId="13030" xr:uid="{00000000-0005-0000-0000-000060270000}"/>
    <cellStyle name="Input 3 5 3 3 2" xfId="33013" xr:uid="{5F39BA6E-DC80-4AE8-93C1-44DE27E2D43D}"/>
    <cellStyle name="Input 3 5 3 4" xfId="11588" xr:uid="{00000000-0005-0000-0000-000061270000}"/>
    <cellStyle name="Input 3 5 3 4 2" xfId="31583" xr:uid="{9D4069FB-B0A7-45FC-A32A-E18CA2F4C1B9}"/>
    <cellStyle name="Input 3 5 3 5" xfId="11281" xr:uid="{00000000-0005-0000-0000-000062270000}"/>
    <cellStyle name="Input 3 5 3 5 2" xfId="31277" xr:uid="{A2279AC7-FEA2-4695-A985-F8C3C80D1023}"/>
    <cellStyle name="Input 3 5 3 6" xfId="20043" xr:uid="{00000000-0005-0000-0000-000063270000}"/>
    <cellStyle name="Input 3 5 3 6 2" xfId="39919" xr:uid="{98CB1C4B-77D7-4E5A-A45C-BE8CE5E3CBEE}"/>
    <cellStyle name="Input 3 5 3 7" xfId="19944" xr:uid="{00000000-0005-0000-0000-000064270000}"/>
    <cellStyle name="Input 3 5 3 7 2" xfId="39821" xr:uid="{BE7F9291-B5F9-4AAE-A886-F3216969B135}"/>
    <cellStyle name="Input 3 5 3 8" xfId="24210" xr:uid="{00000000-0005-0000-0000-000065270000}"/>
    <cellStyle name="Input 3 5 3 8 2" xfId="44073" xr:uid="{E1D05A3C-C556-4A7D-BC84-D820EF7A2D80}"/>
    <cellStyle name="Input 3 5 3 9" xfId="26910" xr:uid="{71F8EA0D-408D-4EAC-B2AC-DDD39667A00E}"/>
    <cellStyle name="Input 3 5 4" xfId="5242" xr:uid="{00000000-0005-0000-0000-000066270000}"/>
    <cellStyle name="Input 3 5 4 2" xfId="5243" xr:uid="{00000000-0005-0000-0000-000067270000}"/>
    <cellStyle name="Input 3 5 4 2 2" xfId="13033" xr:uid="{00000000-0005-0000-0000-000068270000}"/>
    <cellStyle name="Input 3 5 4 2 2 2" xfId="33016" xr:uid="{EA7EDC95-308B-4A33-81AD-B64881915E26}"/>
    <cellStyle name="Input 3 5 4 2 3" xfId="11589" xr:uid="{00000000-0005-0000-0000-000069270000}"/>
    <cellStyle name="Input 3 5 4 2 3 2" xfId="31584" xr:uid="{0384FD8F-F12E-4CF8-B452-BE878D3D6984}"/>
    <cellStyle name="Input 3 5 4 2 4" xfId="15984" xr:uid="{00000000-0005-0000-0000-00006A270000}"/>
    <cellStyle name="Input 3 5 4 2 4 2" xfId="35880" xr:uid="{4B479E05-51D4-4702-97EE-5C62E9055263}"/>
    <cellStyle name="Input 3 5 4 2 5" xfId="9246" xr:uid="{00000000-0005-0000-0000-00006B270000}"/>
    <cellStyle name="Input 3 5 4 2 5 2" xfId="29274" xr:uid="{0DE7C059-4D7C-492C-AEAA-F53F9CD1F836}"/>
    <cellStyle name="Input 3 5 4 2 6" xfId="15613" xr:uid="{00000000-0005-0000-0000-00006C270000}"/>
    <cellStyle name="Input 3 5 4 2 6 2" xfId="35515" xr:uid="{191723CB-9C48-422E-8184-9C24437AA7B9}"/>
    <cellStyle name="Input 3 5 4 2 7" xfId="24211" xr:uid="{00000000-0005-0000-0000-00006D270000}"/>
    <cellStyle name="Input 3 5 4 2 7 2" xfId="44074" xr:uid="{93C2F310-2EEF-4F23-BDED-FC9CE9DA0443}"/>
    <cellStyle name="Input 3 5 4 2 8" xfId="26913" xr:uid="{2ED4BB7B-EB50-43A1-86F8-7A1B006E082C}"/>
    <cellStyle name="Input 3 5 4 3" xfId="13032" xr:uid="{00000000-0005-0000-0000-00006E270000}"/>
    <cellStyle name="Input 3 5 4 3 2" xfId="33015" xr:uid="{4FCECC60-6399-43D1-9607-CC65651F26DA}"/>
    <cellStyle name="Input 3 5 4 4" xfId="13241" xr:uid="{00000000-0005-0000-0000-00006F270000}"/>
    <cellStyle name="Input 3 5 4 4 2" xfId="33216" xr:uid="{EE6FD6CF-56EE-4A5D-B789-D464B2A2750F}"/>
    <cellStyle name="Input 3 5 4 5" xfId="11506" xr:uid="{00000000-0005-0000-0000-000070270000}"/>
    <cellStyle name="Input 3 5 4 5 2" xfId="31501" xr:uid="{D6E70B88-A084-45E0-9071-12E88ACC9E85}"/>
    <cellStyle name="Input 3 5 4 6" xfId="16760" xr:uid="{00000000-0005-0000-0000-000071270000}"/>
    <cellStyle name="Input 3 5 4 6 2" xfId="36651" xr:uid="{A6856E5A-E975-45F2-B88D-601BC2C901DB}"/>
    <cellStyle name="Input 3 5 4 7" xfId="18209" xr:uid="{00000000-0005-0000-0000-000072270000}"/>
    <cellStyle name="Input 3 5 4 7 2" xfId="38093" xr:uid="{2C7737D2-AF7E-4EA3-9FF0-D21C7EB97685}"/>
    <cellStyle name="Input 3 5 4 8" xfId="23716" xr:uid="{00000000-0005-0000-0000-000073270000}"/>
    <cellStyle name="Input 3 5 4 8 2" xfId="43579" xr:uid="{A31EE724-60F7-478A-AD94-C698EDB4F9DF}"/>
    <cellStyle name="Input 3 5 4 9" xfId="26912" xr:uid="{A50EAD52-A729-4960-8A9C-1C483854E79F}"/>
    <cellStyle name="Input 3 5 5" xfId="5244" xr:uid="{00000000-0005-0000-0000-000074270000}"/>
    <cellStyle name="Input 3 5 5 2" xfId="13034" xr:uid="{00000000-0005-0000-0000-000075270000}"/>
    <cellStyle name="Input 3 5 5 2 2" xfId="33017" xr:uid="{620D91CA-74AA-49A5-8F9B-F5A1F908DCC3}"/>
    <cellStyle name="Input 3 5 5 3" xfId="15685" xr:uid="{00000000-0005-0000-0000-000076270000}"/>
    <cellStyle name="Input 3 5 5 3 2" xfId="35584" xr:uid="{3A7D0CCF-905F-4E58-9D67-DBE3E757471A}"/>
    <cellStyle name="Input 3 5 5 4" xfId="18562" xr:uid="{00000000-0005-0000-0000-000077270000}"/>
    <cellStyle name="Input 3 5 5 4 2" xfId="38445" xr:uid="{B5FFCB6B-74A3-4180-9660-3B56FE021629}"/>
    <cellStyle name="Input 3 5 5 5" xfId="17162" xr:uid="{00000000-0005-0000-0000-000078270000}"/>
    <cellStyle name="Input 3 5 5 5 2" xfId="37053" xr:uid="{F1A91E53-092A-4353-8D0C-82E3F5B452A7}"/>
    <cellStyle name="Input 3 5 5 6" xfId="9850" xr:uid="{00000000-0005-0000-0000-000079270000}"/>
    <cellStyle name="Input 3 5 5 6 2" xfId="29873" xr:uid="{8BFD0704-8EE5-4E5A-B998-C88F33A8533D}"/>
    <cellStyle name="Input 3 5 5 7" xfId="24212" xr:uid="{00000000-0005-0000-0000-00007A270000}"/>
    <cellStyle name="Input 3 5 5 7 2" xfId="44075" xr:uid="{F8C735A3-84FE-473F-B4A9-C9578FCA6D8C}"/>
    <cellStyle name="Input 3 5 5 8" xfId="26914" xr:uid="{F56CF4DD-4587-424B-B8B9-45302334FCA4}"/>
    <cellStyle name="Input 3 5 6" xfId="10955" xr:uid="{00000000-0005-0000-0000-00007B270000}"/>
    <cellStyle name="Input 3 5 6 2" xfId="30952" xr:uid="{14B98F26-823B-48A3-8432-F18326FC82AA}"/>
    <cellStyle name="Input 3 5 7" xfId="3707" xr:uid="{00000000-0005-0000-0000-00007C270000}"/>
    <cellStyle name="Input 3 6" xfId="5245" xr:uid="{00000000-0005-0000-0000-00007D270000}"/>
    <cellStyle name="Input 3 6 2" xfId="5246" xr:uid="{00000000-0005-0000-0000-00007E270000}"/>
    <cellStyle name="Input 3 6 2 2" xfId="13036" xr:uid="{00000000-0005-0000-0000-00007F270000}"/>
    <cellStyle name="Input 3 6 2 2 2" xfId="33019" xr:uid="{44190B04-F684-4775-9113-44A6B53F6A25}"/>
    <cellStyle name="Input 3 6 2 3" xfId="13243" xr:uid="{00000000-0005-0000-0000-000080270000}"/>
    <cellStyle name="Input 3 6 2 3 2" xfId="33218" xr:uid="{79F612BF-8525-46FD-A576-2EC28562A462}"/>
    <cellStyle name="Input 3 6 2 4" xfId="10286" xr:uid="{00000000-0005-0000-0000-000081270000}"/>
    <cellStyle name="Input 3 6 2 4 2" xfId="30299" xr:uid="{BCE7527A-3029-46AE-8822-5EBCD6028BDC}"/>
    <cellStyle name="Input 3 6 2 5" xfId="16519" xr:uid="{00000000-0005-0000-0000-000082270000}"/>
    <cellStyle name="Input 3 6 2 5 2" xfId="36412" xr:uid="{E17BB4A9-B730-4B03-82DD-BD26BC4C38C9}"/>
    <cellStyle name="Input 3 6 2 6" xfId="9467" xr:uid="{00000000-0005-0000-0000-000083270000}"/>
    <cellStyle name="Input 3 6 2 6 2" xfId="29493" xr:uid="{3A239C6E-3D40-48D6-A826-810D8F99C613}"/>
    <cellStyle name="Input 3 6 2 7" xfId="23713" xr:uid="{00000000-0005-0000-0000-000084270000}"/>
    <cellStyle name="Input 3 6 2 7 2" xfId="43576" xr:uid="{CE00AA46-343F-4A76-9A73-EF5B67F99E1A}"/>
    <cellStyle name="Input 3 6 2 8" xfId="26916" xr:uid="{B1E95E1A-E2DD-4F2E-B4CB-DEADEEF6F611}"/>
    <cellStyle name="Input 3 6 3" xfId="13035" xr:uid="{00000000-0005-0000-0000-000085270000}"/>
    <cellStyle name="Input 3 6 3 2" xfId="33018" xr:uid="{AF5BC661-8229-4F8D-9A3C-216D900A8504}"/>
    <cellStyle name="Input 3 6 4" xfId="13242" xr:uid="{00000000-0005-0000-0000-000086270000}"/>
    <cellStyle name="Input 3 6 4 2" xfId="33217" xr:uid="{360E04A8-1C31-4FF9-BE0E-1872D9936718}"/>
    <cellStyle name="Input 3 6 5" xfId="16995" xr:uid="{00000000-0005-0000-0000-000087270000}"/>
    <cellStyle name="Input 3 6 5 2" xfId="36886" xr:uid="{595DA6F8-18CD-419E-B860-DA4CF2D2C44C}"/>
    <cellStyle name="Input 3 6 6" xfId="17679" xr:uid="{00000000-0005-0000-0000-000088270000}"/>
    <cellStyle name="Input 3 6 6 2" xfId="37564" xr:uid="{FE9C9F47-6658-441C-AB8F-420D5F877509}"/>
    <cellStyle name="Input 3 6 7" xfId="19779" xr:uid="{00000000-0005-0000-0000-000089270000}"/>
    <cellStyle name="Input 3 6 7 2" xfId="39656" xr:uid="{266DC0D7-4202-4E87-BFE6-050C26709D32}"/>
    <cellStyle name="Input 3 6 8" xfId="22642" xr:uid="{00000000-0005-0000-0000-00008A270000}"/>
    <cellStyle name="Input 3 6 8 2" xfId="42513" xr:uid="{D538DD32-D1F6-4B15-A577-E493FE5DEAB2}"/>
    <cellStyle name="Input 3 6 9" xfId="26915" xr:uid="{A3C9FE6F-322A-489C-BD5A-4D8C0084A16C}"/>
    <cellStyle name="Input 3 7" xfId="5247" xr:uid="{00000000-0005-0000-0000-00008B270000}"/>
    <cellStyle name="Input 3 7 2" xfId="5248" xr:uid="{00000000-0005-0000-0000-00008C270000}"/>
    <cellStyle name="Input 3 7 2 2" xfId="13038" xr:uid="{00000000-0005-0000-0000-00008D270000}"/>
    <cellStyle name="Input 3 7 2 2 2" xfId="33021" xr:uid="{5BA86714-89F7-41F3-BCCA-A9EBF97B35FB}"/>
    <cellStyle name="Input 3 7 2 3" xfId="9076" xr:uid="{00000000-0005-0000-0000-00008E270000}"/>
    <cellStyle name="Input 3 7 2 3 2" xfId="29108" xr:uid="{525D977E-2B4A-4E9E-A3E5-AED6154D1B2F}"/>
    <cellStyle name="Input 3 7 2 4" xfId="16996" xr:uid="{00000000-0005-0000-0000-00008F270000}"/>
    <cellStyle name="Input 3 7 2 4 2" xfId="36887" xr:uid="{DC859D01-742D-469F-ABB9-1444A209BB29}"/>
    <cellStyle name="Input 3 7 2 5" xfId="16501" xr:uid="{00000000-0005-0000-0000-000090270000}"/>
    <cellStyle name="Input 3 7 2 5 2" xfId="36394" xr:uid="{6EA3B1AE-4176-4880-A85C-C6E76A9CC563}"/>
    <cellStyle name="Input 3 7 2 6" xfId="17557" xr:uid="{00000000-0005-0000-0000-000091270000}"/>
    <cellStyle name="Input 3 7 2 6 2" xfId="37442" xr:uid="{CFC5DCE2-27E4-4B4B-9991-212B4C9F610B}"/>
    <cellStyle name="Input 3 7 2 7" xfId="22643" xr:uid="{00000000-0005-0000-0000-000092270000}"/>
    <cellStyle name="Input 3 7 2 7 2" xfId="42514" xr:uid="{E104B8D2-2E4C-4E61-8463-1CB4ADBEDF86}"/>
    <cellStyle name="Input 3 7 2 8" xfId="26918" xr:uid="{2AA3D172-8054-4F29-8207-D1B14B9FFA2E}"/>
    <cellStyle name="Input 3 7 3" xfId="13037" xr:uid="{00000000-0005-0000-0000-000093270000}"/>
    <cellStyle name="Input 3 7 3 2" xfId="33020" xr:uid="{795E612A-4935-4C6C-A2D4-95A22ACB2C56}"/>
    <cellStyle name="Input 3 7 4" xfId="13244" xr:uid="{00000000-0005-0000-0000-000094270000}"/>
    <cellStyle name="Input 3 7 4 2" xfId="33219" xr:uid="{3E193847-DAAC-4D28-8CF5-90AEDF743E4A}"/>
    <cellStyle name="Input 3 7 5" xfId="16374" xr:uid="{00000000-0005-0000-0000-000095270000}"/>
    <cellStyle name="Input 3 7 5 2" xfId="36267" xr:uid="{1691C596-7E4C-41A3-B4D3-65BDFA501FB2}"/>
    <cellStyle name="Input 3 7 6" xfId="9136" xr:uid="{00000000-0005-0000-0000-000096270000}"/>
    <cellStyle name="Input 3 7 6 2" xfId="29167" xr:uid="{66E24FFC-739C-47FA-B2D5-77161CF7CC6B}"/>
    <cellStyle name="Input 3 7 7" xfId="19940" xr:uid="{00000000-0005-0000-0000-000097270000}"/>
    <cellStyle name="Input 3 7 7 2" xfId="39817" xr:uid="{315B3472-AEAA-431A-A556-35F2F77AA590}"/>
    <cellStyle name="Input 3 7 8" xfId="23720" xr:uid="{00000000-0005-0000-0000-000098270000}"/>
    <cellStyle name="Input 3 7 8 2" xfId="43583" xr:uid="{1108EA09-6551-4DC5-ACC1-DEB19ABF651E}"/>
    <cellStyle name="Input 3 7 9" xfId="26917" xr:uid="{7320BDBE-7A6F-45EA-BC4A-1CA0D29D797C}"/>
    <cellStyle name="Input 3 8" xfId="5249" xr:uid="{00000000-0005-0000-0000-000099270000}"/>
    <cellStyle name="Input 3 8 2" xfId="5250" xr:uid="{00000000-0005-0000-0000-00009A270000}"/>
    <cellStyle name="Input 3 8 2 2" xfId="13040" xr:uid="{00000000-0005-0000-0000-00009B270000}"/>
    <cellStyle name="Input 3 8 2 2 2" xfId="33023" xr:uid="{2FBB2F9C-C84D-4DB5-9736-870AE8BB466D}"/>
    <cellStyle name="Input 3 8 2 3" xfId="9078" xr:uid="{00000000-0005-0000-0000-00009C270000}"/>
    <cellStyle name="Input 3 8 2 3 2" xfId="29110" xr:uid="{6254BDC7-62C2-4570-9C5D-7C276207E4E8}"/>
    <cellStyle name="Input 3 8 2 4" xfId="18432" xr:uid="{00000000-0005-0000-0000-00009D270000}"/>
    <cellStyle name="Input 3 8 2 4 2" xfId="38315" xr:uid="{92B81A3A-1444-4347-B8DF-D4631620E632}"/>
    <cellStyle name="Input 3 8 2 5" xfId="11359" xr:uid="{00000000-0005-0000-0000-00009E270000}"/>
    <cellStyle name="Input 3 8 2 5 2" xfId="31355" xr:uid="{9CA737C1-1E7E-4421-A595-2E6F20E60FF7}"/>
    <cellStyle name="Input 3 8 2 6" xfId="15676" xr:uid="{00000000-0005-0000-0000-00009F270000}"/>
    <cellStyle name="Input 3 8 2 6 2" xfId="35575" xr:uid="{29F1D134-C53D-4A9C-8DC3-DE1C1D036F25}"/>
    <cellStyle name="Input 3 8 2 7" xfId="22645" xr:uid="{00000000-0005-0000-0000-0000A0270000}"/>
    <cellStyle name="Input 3 8 2 7 2" xfId="42516" xr:uid="{9A36EE9E-A6D8-46D3-954E-1AC54F6BCFF0}"/>
    <cellStyle name="Input 3 8 2 8" xfId="26920" xr:uid="{BA625BE0-45BA-4F61-83EE-B694BA34B41D}"/>
    <cellStyle name="Input 3 8 3" xfId="13039" xr:uid="{00000000-0005-0000-0000-0000A1270000}"/>
    <cellStyle name="Input 3 8 3 2" xfId="33022" xr:uid="{D8794CC2-D6EC-4A80-8595-AEBE9BF2AFA7}"/>
    <cellStyle name="Input 3 8 4" xfId="9077" xr:uid="{00000000-0005-0000-0000-0000A2270000}"/>
    <cellStyle name="Input 3 8 4 2" xfId="29109" xr:uid="{8500D32E-3052-4E50-9072-B3FBE877E743}"/>
    <cellStyle name="Input 3 8 5" xfId="8651" xr:uid="{00000000-0005-0000-0000-0000A3270000}"/>
    <cellStyle name="Input 3 8 5 2" xfId="28702" xr:uid="{7D416100-769E-4CF4-9F29-554647D66510}"/>
    <cellStyle name="Input 3 8 6" xfId="19708" xr:uid="{00000000-0005-0000-0000-0000A4270000}"/>
    <cellStyle name="Input 3 8 6 2" xfId="39585" xr:uid="{D9245BCE-C8F7-4F9E-8024-62C20C8FE94A}"/>
    <cellStyle name="Input 3 8 7" xfId="16347" xr:uid="{00000000-0005-0000-0000-0000A5270000}"/>
    <cellStyle name="Input 3 8 7 2" xfId="36240" xr:uid="{5FEBC2AF-B558-494F-8296-6A764B873DE6}"/>
    <cellStyle name="Input 3 8 8" xfId="22644" xr:uid="{00000000-0005-0000-0000-0000A6270000}"/>
    <cellStyle name="Input 3 8 8 2" xfId="42515" xr:uid="{80D20EA5-2F86-4B75-A15E-FB405F5F8EA9}"/>
    <cellStyle name="Input 3 8 9" xfId="26919" xr:uid="{AE208296-50D1-40D6-8AD9-6400ADEEDAE9}"/>
    <cellStyle name="Input 3 9" xfId="5251" xr:uid="{00000000-0005-0000-0000-0000A7270000}"/>
    <cellStyle name="Input 3 9 2" xfId="13041" xr:uid="{00000000-0005-0000-0000-0000A8270000}"/>
    <cellStyle name="Input 3 9 2 2" xfId="33024" xr:uid="{4171DB8B-D17B-48CC-974C-EA240172A4A1}"/>
    <cellStyle name="Input 3 9 3" xfId="10515" xr:uid="{00000000-0005-0000-0000-0000A9270000}"/>
    <cellStyle name="Input 3 9 3 2" xfId="30527" xr:uid="{D0A025C3-5FAB-4B5E-8D16-089DD056894D}"/>
    <cellStyle name="Input 3 9 4" xfId="17205" xr:uid="{00000000-0005-0000-0000-0000AA270000}"/>
    <cellStyle name="Input 3 9 4 2" xfId="37096" xr:uid="{A30C8948-84D4-402E-A562-8E9EDA731FA4}"/>
    <cellStyle name="Input 3 9 5" xfId="17237" xr:uid="{00000000-0005-0000-0000-0000AB270000}"/>
    <cellStyle name="Input 3 9 5 2" xfId="37128" xr:uid="{F4C1D2E1-35C9-435B-BE8C-4041A4AFC2B8}"/>
    <cellStyle name="Input 3 9 6" xfId="17415" xr:uid="{00000000-0005-0000-0000-0000AC270000}"/>
    <cellStyle name="Input 3 9 6 2" xfId="37303" xr:uid="{58C3B88E-B8C5-4C7E-98A4-217ABAC2175E}"/>
    <cellStyle name="Input 3 9 7" xfId="24213" xr:uid="{00000000-0005-0000-0000-0000AD270000}"/>
    <cellStyle name="Input 3 9 7 2" xfId="44076" xr:uid="{5281F53F-C342-404E-8AA1-99A40DC4A494}"/>
    <cellStyle name="Input 3 9 8" xfId="26921" xr:uid="{77DD7ECA-CB60-4CCB-885E-5E91BF941D6B}"/>
    <cellStyle name="Input 4" xfId="297" xr:uid="{00000000-0005-0000-0000-0000AE270000}"/>
    <cellStyle name="Input 4 2" xfId="2686" xr:uid="{00000000-0005-0000-0000-0000AF270000}"/>
    <cellStyle name="Input 4 2 2" xfId="5252" xr:uid="{00000000-0005-0000-0000-0000B0270000}"/>
    <cellStyle name="Input 4 2 2 2" xfId="5253" xr:uid="{00000000-0005-0000-0000-0000B1270000}"/>
    <cellStyle name="Input 4 2 2 2 2" xfId="13043" xr:uid="{00000000-0005-0000-0000-0000B2270000}"/>
    <cellStyle name="Input 4 2 2 2 2 2" xfId="33026" xr:uid="{2D3D4FA7-2FE1-4049-8F71-A2BD77B60BA3}"/>
    <cellStyle name="Input 4 2 2 2 3" xfId="9080" xr:uid="{00000000-0005-0000-0000-0000B3270000}"/>
    <cellStyle name="Input 4 2 2 2 3 2" xfId="29112" xr:uid="{7A358207-F45B-4553-B89F-CF686B15F98F}"/>
    <cellStyle name="Input 4 2 2 2 4" xfId="8650" xr:uid="{00000000-0005-0000-0000-0000B4270000}"/>
    <cellStyle name="Input 4 2 2 2 4 2" xfId="28701" xr:uid="{D1C63439-8858-4F84-9632-26A25715DA55}"/>
    <cellStyle name="Input 4 2 2 2 5" xfId="17510" xr:uid="{00000000-0005-0000-0000-0000B5270000}"/>
    <cellStyle name="Input 4 2 2 2 5 2" xfId="37395" xr:uid="{A9E1D57A-6396-4141-90C2-D84D157BE355}"/>
    <cellStyle name="Input 4 2 2 2 6" xfId="18497" xr:uid="{00000000-0005-0000-0000-0000B6270000}"/>
    <cellStyle name="Input 4 2 2 2 6 2" xfId="38380" xr:uid="{E3152557-B15C-493D-8EA2-B37E139BC420}"/>
    <cellStyle name="Input 4 2 2 2 7" xfId="23722" xr:uid="{00000000-0005-0000-0000-0000B7270000}"/>
    <cellStyle name="Input 4 2 2 2 7 2" xfId="43585" xr:uid="{C7C195E9-DFAA-4956-AEF5-EA517D4CB54F}"/>
    <cellStyle name="Input 4 2 2 2 8" xfId="26923" xr:uid="{FFE380AA-0CE2-4A9F-8EEC-EC84A35436EE}"/>
    <cellStyle name="Input 4 2 2 3" xfId="13042" xr:uid="{00000000-0005-0000-0000-0000B8270000}"/>
    <cellStyle name="Input 4 2 2 3 2" xfId="33025" xr:uid="{6050C654-BFF6-432E-A799-D40CC3EF40E5}"/>
    <cellStyle name="Input 4 2 2 4" xfId="9079" xr:uid="{00000000-0005-0000-0000-0000B9270000}"/>
    <cellStyle name="Input 4 2 2 4 2" xfId="29111" xr:uid="{E6FF3A05-03AD-4513-BCB7-D2910C7E4124}"/>
    <cellStyle name="Input 4 2 2 5" xfId="9384" xr:uid="{00000000-0005-0000-0000-0000BA270000}"/>
    <cellStyle name="Input 4 2 2 5 2" xfId="29411" xr:uid="{41ADDC01-8AB3-4511-8B3C-670F56CF48FC}"/>
    <cellStyle name="Input 4 2 2 6" xfId="19423" xr:uid="{00000000-0005-0000-0000-0000BB270000}"/>
    <cellStyle name="Input 4 2 2 6 2" xfId="39301" xr:uid="{7E042A97-296F-42F9-946F-BDD8DFF4A46F}"/>
    <cellStyle name="Input 4 2 2 7" xfId="17847" xr:uid="{00000000-0005-0000-0000-0000BC270000}"/>
    <cellStyle name="Input 4 2 2 7 2" xfId="37732" xr:uid="{7E75645B-01A0-4E24-8CC9-AA154624759A}"/>
    <cellStyle name="Input 4 2 2 8" xfId="9810" xr:uid="{00000000-0005-0000-0000-0000BD270000}"/>
    <cellStyle name="Input 4 2 2 8 2" xfId="29836" xr:uid="{C1B9A64B-8F62-4AA5-993F-2A8F282B40EA}"/>
    <cellStyle name="Input 4 2 2 9" xfId="26922" xr:uid="{75F72035-3B9F-45F0-B08E-1382DDB8CEED}"/>
    <cellStyle name="Input 4 2 3" xfId="5254" xr:uid="{00000000-0005-0000-0000-0000BE270000}"/>
    <cellStyle name="Input 4 2 3 2" xfId="5255" xr:uid="{00000000-0005-0000-0000-0000BF270000}"/>
    <cellStyle name="Input 4 2 3 2 2" xfId="13045" xr:uid="{00000000-0005-0000-0000-0000C0270000}"/>
    <cellStyle name="Input 4 2 3 2 2 2" xfId="33028" xr:uid="{86BDFC9C-A92A-48B9-B350-06C2168784F7}"/>
    <cellStyle name="Input 4 2 3 2 3" xfId="11590" xr:uid="{00000000-0005-0000-0000-0000C1270000}"/>
    <cellStyle name="Input 4 2 3 2 3 2" xfId="31585" xr:uid="{6A85F35E-4DAE-40F4-A681-B6BC7EFFDF1B}"/>
    <cellStyle name="Input 4 2 3 2 4" xfId="8909" xr:uid="{00000000-0005-0000-0000-0000C2270000}"/>
    <cellStyle name="Input 4 2 3 2 4 2" xfId="28942" xr:uid="{AAD5F63D-8491-44D2-B4CC-B158CD51FA16}"/>
    <cellStyle name="Input 4 2 3 2 5" xfId="16505" xr:uid="{00000000-0005-0000-0000-0000C3270000}"/>
    <cellStyle name="Input 4 2 3 2 5 2" xfId="36398" xr:uid="{9082F97E-8D9A-406B-AED4-B108EC487849}"/>
    <cellStyle name="Input 4 2 3 2 6" xfId="18622" xr:uid="{00000000-0005-0000-0000-0000C4270000}"/>
    <cellStyle name="Input 4 2 3 2 6 2" xfId="38505" xr:uid="{56C7DD0D-5BC8-43A7-8E22-A2445ED3B3F1}"/>
    <cellStyle name="Input 4 2 3 2 7" xfId="24215" xr:uid="{00000000-0005-0000-0000-0000C5270000}"/>
    <cellStyle name="Input 4 2 3 2 7 2" xfId="44078" xr:uid="{97903CAB-9AF3-462D-9400-31133582E0B9}"/>
    <cellStyle name="Input 4 2 3 2 8" xfId="26925" xr:uid="{A2C39459-5C36-49A3-ACD6-0CD9343F3A2F}"/>
    <cellStyle name="Input 4 2 3 3" xfId="13044" xr:uid="{00000000-0005-0000-0000-0000C6270000}"/>
    <cellStyle name="Input 4 2 3 3 2" xfId="33027" xr:uid="{F6B5465F-97C1-435B-BECE-63A81E5122A5}"/>
    <cellStyle name="Input 4 2 3 4" xfId="10516" xr:uid="{00000000-0005-0000-0000-0000C7270000}"/>
    <cellStyle name="Input 4 2 3 4 2" xfId="30528" xr:uid="{692323DB-5C42-4E0B-9E65-57BFAAE2D637}"/>
    <cellStyle name="Input 4 2 3 5" xfId="11041" xr:uid="{00000000-0005-0000-0000-0000C8270000}"/>
    <cellStyle name="Input 4 2 3 5 2" xfId="31037" xr:uid="{C91EEF16-EFFC-4EDA-A5CE-1D29D9A3D8F6}"/>
    <cellStyle name="Input 4 2 3 6" xfId="9680" xr:uid="{00000000-0005-0000-0000-0000C9270000}"/>
    <cellStyle name="Input 4 2 3 6 2" xfId="29706" xr:uid="{D43BD9C8-D4EC-4EC9-A850-91EF91758219}"/>
    <cellStyle name="Input 4 2 3 7" xfId="8923" xr:uid="{00000000-0005-0000-0000-0000CA270000}"/>
    <cellStyle name="Input 4 2 3 7 2" xfId="28956" xr:uid="{F472CA34-054D-4021-ABAB-580835122F68}"/>
    <cellStyle name="Input 4 2 3 8" xfId="24214" xr:uid="{00000000-0005-0000-0000-0000CB270000}"/>
    <cellStyle name="Input 4 2 3 8 2" xfId="44077" xr:uid="{1BC75541-6AF6-486D-98D8-A7A6A0B626DB}"/>
    <cellStyle name="Input 4 2 3 9" xfId="26924" xr:uid="{81633AFF-2B0C-4DB8-A3E3-95E25E3F1095}"/>
    <cellStyle name="Input 4 2 4" xfId="5256" xr:uid="{00000000-0005-0000-0000-0000CC270000}"/>
    <cellStyle name="Input 4 2 4 2" xfId="5257" xr:uid="{00000000-0005-0000-0000-0000CD270000}"/>
    <cellStyle name="Input 4 2 4 2 2" xfId="13047" xr:uid="{00000000-0005-0000-0000-0000CE270000}"/>
    <cellStyle name="Input 4 2 4 2 2 2" xfId="33030" xr:uid="{255C9E1E-1F30-43C1-B25B-11796F2933D8}"/>
    <cellStyle name="Input 4 2 4 2 3" xfId="9081" xr:uid="{00000000-0005-0000-0000-0000CF270000}"/>
    <cellStyle name="Input 4 2 4 2 3 2" xfId="29113" xr:uid="{9474D2E6-7305-4AD7-9B4F-1257AC124E25}"/>
    <cellStyle name="Input 4 2 4 2 4" xfId="11261" xr:uid="{00000000-0005-0000-0000-0000D0270000}"/>
    <cellStyle name="Input 4 2 4 2 4 2" xfId="31257" xr:uid="{E8BA913D-9A26-42BB-8B59-FB6F13105423}"/>
    <cellStyle name="Input 4 2 4 2 5" xfId="17265" xr:uid="{00000000-0005-0000-0000-0000D1270000}"/>
    <cellStyle name="Input 4 2 4 2 5 2" xfId="37154" xr:uid="{423A3EAC-8030-478D-AC6B-B9BB415409A9}"/>
    <cellStyle name="Input 4 2 4 2 6" xfId="19989" xr:uid="{00000000-0005-0000-0000-0000D2270000}"/>
    <cellStyle name="Input 4 2 4 2 6 2" xfId="39865" xr:uid="{64C69EF9-BD12-4CCF-A958-DB335FDE425E}"/>
    <cellStyle name="Input 4 2 4 2 7" xfId="23724" xr:uid="{00000000-0005-0000-0000-0000D3270000}"/>
    <cellStyle name="Input 4 2 4 2 7 2" xfId="43587" xr:uid="{D2E46105-6029-4A3B-BF00-91EFD9765C31}"/>
    <cellStyle name="Input 4 2 4 2 8" xfId="26927" xr:uid="{FECD7161-9BF6-44DA-AF76-80CDCA89EC4D}"/>
    <cellStyle name="Input 4 2 4 3" xfId="13046" xr:uid="{00000000-0005-0000-0000-0000D4270000}"/>
    <cellStyle name="Input 4 2 4 3 2" xfId="33029" xr:uid="{821D6D72-84BF-46DC-A7CF-89151B17BA55}"/>
    <cellStyle name="Input 4 2 4 4" xfId="10517" xr:uid="{00000000-0005-0000-0000-0000D5270000}"/>
    <cellStyle name="Input 4 2 4 4 2" xfId="30529" xr:uid="{CB065728-0776-42A0-8DC6-E04EF37EF3F1}"/>
    <cellStyle name="Input 4 2 4 5" xfId="9699" xr:uid="{00000000-0005-0000-0000-0000D6270000}"/>
    <cellStyle name="Input 4 2 4 5 2" xfId="29725" xr:uid="{2F2C971A-E9E6-4DD4-BE1F-408019134786}"/>
    <cellStyle name="Input 4 2 4 6" xfId="17681" xr:uid="{00000000-0005-0000-0000-0000D7270000}"/>
    <cellStyle name="Input 4 2 4 6 2" xfId="37566" xr:uid="{84CAAAEF-00D8-4A00-92AE-B48CE9DC2587}"/>
    <cellStyle name="Input 4 2 4 7" xfId="8788" xr:uid="{00000000-0005-0000-0000-0000D8270000}"/>
    <cellStyle name="Input 4 2 4 7 2" xfId="28829" xr:uid="{F87EC5B2-E6AC-45EB-92AE-3A775F6AD62D}"/>
    <cellStyle name="Input 4 2 4 8" xfId="24216" xr:uid="{00000000-0005-0000-0000-0000D9270000}"/>
    <cellStyle name="Input 4 2 4 8 2" xfId="44079" xr:uid="{14990E25-7B48-4D1E-9120-B8F40871C13B}"/>
    <cellStyle name="Input 4 2 4 9" xfId="26926" xr:uid="{CD373E95-6DB8-403D-A424-1E06A056830A}"/>
    <cellStyle name="Input 4 2 5" xfId="5258" xr:uid="{00000000-0005-0000-0000-0000DA270000}"/>
    <cellStyle name="Input 4 2 5 2" xfId="13048" xr:uid="{00000000-0005-0000-0000-0000DB270000}"/>
    <cellStyle name="Input 4 2 5 2 2" xfId="33031" xr:uid="{31D0BA77-D26D-45FD-8D35-D41D69DFCD6A}"/>
    <cellStyle name="Input 4 2 5 3" xfId="9082" xr:uid="{00000000-0005-0000-0000-0000DC270000}"/>
    <cellStyle name="Input 4 2 5 3 2" xfId="29114" xr:uid="{0DC3AFD9-FB91-425A-91DB-E894BDF7007B}"/>
    <cellStyle name="Input 4 2 5 4" xfId="8855" xr:uid="{00000000-0005-0000-0000-0000DD270000}"/>
    <cellStyle name="Input 4 2 5 4 2" xfId="28891" xr:uid="{AC51BE47-95C5-4C56-9C2D-65B67528E285}"/>
    <cellStyle name="Input 4 2 5 5" xfId="17264" xr:uid="{00000000-0005-0000-0000-0000DE270000}"/>
    <cellStyle name="Input 4 2 5 5 2" xfId="37153" xr:uid="{BCCDA6F9-4CFF-4C19-8B9F-F9E1B3249590}"/>
    <cellStyle name="Input 4 2 5 6" xfId="16884" xr:uid="{00000000-0005-0000-0000-0000DF270000}"/>
    <cellStyle name="Input 4 2 5 6 2" xfId="36775" xr:uid="{60077821-FD9A-427B-807B-BC1385E4F4EC}"/>
    <cellStyle name="Input 4 2 5 7" xfId="23708" xr:uid="{00000000-0005-0000-0000-0000E0270000}"/>
    <cellStyle name="Input 4 2 5 7 2" xfId="43571" xr:uid="{698D85D9-B489-4D34-A48C-6E73399172CD}"/>
    <cellStyle name="Input 4 2 5 8" xfId="26928" xr:uid="{AEFCCCB0-90A7-417B-83BC-202222144210}"/>
    <cellStyle name="Input 4 2 6" xfId="10956" xr:uid="{00000000-0005-0000-0000-0000E1270000}"/>
    <cellStyle name="Input 4 2 6 2" xfId="30953" xr:uid="{2ADE59C3-A66C-4E9D-B1B5-A5095F5C4E3A}"/>
    <cellStyle name="Input 4 2 7" xfId="3708" xr:uid="{00000000-0005-0000-0000-0000E2270000}"/>
    <cellStyle name="Input 4 3" xfId="5259" xr:uid="{00000000-0005-0000-0000-0000E3270000}"/>
    <cellStyle name="Input 4 3 2" xfId="5260" xr:uid="{00000000-0005-0000-0000-0000E4270000}"/>
    <cellStyle name="Input 4 3 2 2" xfId="13050" xr:uid="{00000000-0005-0000-0000-0000E5270000}"/>
    <cellStyle name="Input 4 3 2 2 2" xfId="33033" xr:uid="{FA3555C1-714F-433F-BA48-3A1FCEEE4F28}"/>
    <cellStyle name="Input 4 3 2 3" xfId="9084" xr:uid="{00000000-0005-0000-0000-0000E6270000}"/>
    <cellStyle name="Input 4 3 2 3 2" xfId="29116" xr:uid="{C5B4A2F2-DC4A-4D6E-BBC0-55DCDFF74050}"/>
    <cellStyle name="Input 4 3 2 4" xfId="9593" xr:uid="{00000000-0005-0000-0000-0000E7270000}"/>
    <cellStyle name="Input 4 3 2 4 2" xfId="29619" xr:uid="{BE748417-4929-4911-B7E3-E1A89CF3C717}"/>
    <cellStyle name="Input 4 3 2 5" xfId="9808" xr:uid="{00000000-0005-0000-0000-0000E8270000}"/>
    <cellStyle name="Input 4 3 2 5 2" xfId="29834" xr:uid="{F0C4484C-61F1-4918-9440-845DC816E8A4}"/>
    <cellStyle name="Input 4 3 2 6" xfId="11248" xr:uid="{00000000-0005-0000-0000-0000E9270000}"/>
    <cellStyle name="Input 4 3 2 6 2" xfId="31244" xr:uid="{B99CBB1B-B923-4BEC-94A6-FCFAA87B3483}"/>
    <cellStyle name="Input 4 3 2 7" xfId="22384" xr:uid="{00000000-0005-0000-0000-0000EA270000}"/>
    <cellStyle name="Input 4 3 2 7 2" xfId="42259" xr:uid="{C8D4CD82-0DF6-4129-A7BD-CC0837C62EEC}"/>
    <cellStyle name="Input 4 3 2 8" xfId="26930" xr:uid="{75D62A9E-BE1A-4951-A020-A1E8A6370425}"/>
    <cellStyle name="Input 4 3 3" xfId="13049" xr:uid="{00000000-0005-0000-0000-0000EB270000}"/>
    <cellStyle name="Input 4 3 3 2" xfId="33032" xr:uid="{9E1D4655-B811-49A0-BCE7-F77EE05E58EE}"/>
    <cellStyle name="Input 4 3 4" xfId="9083" xr:uid="{00000000-0005-0000-0000-0000EC270000}"/>
    <cellStyle name="Input 4 3 4 2" xfId="29115" xr:uid="{3F361E0B-964C-4137-9DFD-2D453CD6B403}"/>
    <cellStyle name="Input 4 3 5" xfId="16588" xr:uid="{00000000-0005-0000-0000-0000ED270000}"/>
    <cellStyle name="Input 4 3 5 2" xfId="36481" xr:uid="{0B031C43-130C-47EF-9902-571D5587F2FA}"/>
    <cellStyle name="Input 4 3 6" xfId="8807" xr:uid="{00000000-0005-0000-0000-0000EE270000}"/>
    <cellStyle name="Input 4 3 6 2" xfId="28848" xr:uid="{A1CC2546-50E6-427D-8693-EFEE8CFB0C34}"/>
    <cellStyle name="Input 4 3 7" xfId="17393" xr:uid="{00000000-0005-0000-0000-0000EF270000}"/>
    <cellStyle name="Input 4 3 7 2" xfId="37282" xr:uid="{3C4207A7-C7B1-4C2B-97EC-DC8953E35BCA}"/>
    <cellStyle name="Input 4 3 8" xfId="22385" xr:uid="{00000000-0005-0000-0000-0000F0270000}"/>
    <cellStyle name="Input 4 3 8 2" xfId="42260" xr:uid="{B821BE96-14C2-4842-B4A8-94DEF913D41C}"/>
    <cellStyle name="Input 4 3 9" xfId="26929" xr:uid="{9CE1BEB8-EF1C-47ED-B9E5-4F0D0FE14A9C}"/>
    <cellStyle name="Input 4 4" xfId="5261" xr:uid="{00000000-0005-0000-0000-0000F1270000}"/>
    <cellStyle name="Input 4 4 2" xfId="5262" xr:uid="{00000000-0005-0000-0000-0000F2270000}"/>
    <cellStyle name="Input 4 4 2 2" xfId="13052" xr:uid="{00000000-0005-0000-0000-0000F3270000}"/>
    <cellStyle name="Input 4 4 2 2 2" xfId="33035" xr:uid="{12F1FAD7-D46F-40F1-84D8-50E9E9CE42F8}"/>
    <cellStyle name="Input 4 4 2 3" xfId="9086" xr:uid="{00000000-0005-0000-0000-0000F4270000}"/>
    <cellStyle name="Input 4 4 2 3 2" xfId="29118" xr:uid="{37CC5066-FF88-4953-AD98-805A5164E9D8}"/>
    <cellStyle name="Input 4 4 2 4" xfId="20118" xr:uid="{00000000-0005-0000-0000-0000F5270000}"/>
    <cellStyle name="Input 4 4 2 4 2" xfId="39994" xr:uid="{2F819228-1F5D-4BF9-9AAE-A0D4D174F766}"/>
    <cellStyle name="Input 4 4 2 5" xfId="17673" xr:uid="{00000000-0005-0000-0000-0000F6270000}"/>
    <cellStyle name="Input 4 4 2 5 2" xfId="37558" xr:uid="{82B62CEF-3BAF-4F7C-BD1B-3B1CFC58A426}"/>
    <cellStyle name="Input 4 4 2 6" xfId="22544" xr:uid="{00000000-0005-0000-0000-0000F7270000}"/>
    <cellStyle name="Input 4 4 2 6 2" xfId="42416" xr:uid="{2258BAB9-C351-4536-AA77-2FB4F60BB167}"/>
    <cellStyle name="Input 4 4 2 7" xfId="22646" xr:uid="{00000000-0005-0000-0000-0000F8270000}"/>
    <cellStyle name="Input 4 4 2 7 2" xfId="42517" xr:uid="{3395999F-9616-45F6-B1D0-7914FB3BE071}"/>
    <cellStyle name="Input 4 4 2 8" xfId="26932" xr:uid="{41D8C365-9BD3-42AA-A074-FE0D44691E2D}"/>
    <cellStyle name="Input 4 4 3" xfId="13051" xr:uid="{00000000-0005-0000-0000-0000F9270000}"/>
    <cellStyle name="Input 4 4 3 2" xfId="33034" xr:uid="{E7A8FB9B-9243-4238-BE35-204127089434}"/>
    <cellStyle name="Input 4 4 4" xfId="9085" xr:uid="{00000000-0005-0000-0000-0000FA270000}"/>
    <cellStyle name="Input 4 4 4 2" xfId="29117" xr:uid="{FE5CFC26-1F1C-4E79-90FB-E8A0FB830A0F}"/>
    <cellStyle name="Input 4 4 5" xfId="20104" xr:uid="{00000000-0005-0000-0000-0000FB270000}"/>
    <cellStyle name="Input 4 4 5 2" xfId="39980" xr:uid="{1BD15883-744E-45B6-A729-96139C56F1F4}"/>
    <cellStyle name="Input 4 4 6" xfId="17747" xr:uid="{00000000-0005-0000-0000-0000FC270000}"/>
    <cellStyle name="Input 4 4 6 2" xfId="37632" xr:uid="{70D6514B-DBDC-4468-9BC6-03E0AFD1718A}"/>
    <cellStyle name="Input 4 4 7" xfId="11203" xr:uid="{00000000-0005-0000-0000-0000FD270000}"/>
    <cellStyle name="Input 4 4 7 2" xfId="31199" xr:uid="{AB34C23A-4ABD-4D29-A276-E62BE3857B20}"/>
    <cellStyle name="Input 4 4 8" xfId="20256" xr:uid="{00000000-0005-0000-0000-0000FE270000}"/>
    <cellStyle name="Input 4 4 8 2" xfId="40132" xr:uid="{79CA6E48-F3FE-40A5-BE9B-E0009AD8FDF0}"/>
    <cellStyle name="Input 4 4 9" xfId="26931" xr:uid="{F706E776-B593-4C9E-8F24-895950284128}"/>
    <cellStyle name="Input 4 5" xfId="5263" xr:uid="{00000000-0005-0000-0000-0000FF270000}"/>
    <cellStyle name="Input 4 5 2" xfId="5264" xr:uid="{00000000-0005-0000-0000-000000280000}"/>
    <cellStyle name="Input 4 5 2 2" xfId="13054" xr:uid="{00000000-0005-0000-0000-000001280000}"/>
    <cellStyle name="Input 4 5 2 2 2" xfId="33037" xr:uid="{5BDCEE4B-A7A5-4890-BDCE-605CFDEB524D}"/>
    <cellStyle name="Input 4 5 2 3" xfId="9087" xr:uid="{00000000-0005-0000-0000-000002280000}"/>
    <cellStyle name="Input 4 5 2 3 2" xfId="29119" xr:uid="{87D58CCE-3AE4-455F-8AB6-381092B518A0}"/>
    <cellStyle name="Input 4 5 2 4" xfId="15339" xr:uid="{00000000-0005-0000-0000-000003280000}"/>
    <cellStyle name="Input 4 5 2 4 2" xfId="35247" xr:uid="{06AB2007-C1FD-48B3-82A0-EE8CCF760DC8}"/>
    <cellStyle name="Input 4 5 2 5" xfId="16864" xr:uid="{00000000-0005-0000-0000-000004280000}"/>
    <cellStyle name="Input 4 5 2 5 2" xfId="36755" xr:uid="{E5CC8A85-E613-41CC-B9F2-C1322CA9F202}"/>
    <cellStyle name="Input 4 5 2 6" xfId="18218" xr:uid="{00000000-0005-0000-0000-000005280000}"/>
    <cellStyle name="Input 4 5 2 6 2" xfId="38102" xr:uid="{0951048D-AAC6-42EE-A573-60F7872999A5}"/>
    <cellStyle name="Input 4 5 2 7" xfId="19590" xr:uid="{00000000-0005-0000-0000-000006280000}"/>
    <cellStyle name="Input 4 5 2 7 2" xfId="39467" xr:uid="{45C7D3E9-1466-4782-AAA0-72EDD97D4531}"/>
    <cellStyle name="Input 4 5 2 8" xfId="26934" xr:uid="{514DF052-2602-4231-8139-553892ABB463}"/>
    <cellStyle name="Input 4 5 3" xfId="13053" xr:uid="{00000000-0005-0000-0000-000007280000}"/>
    <cellStyle name="Input 4 5 3 2" xfId="33036" xr:uid="{221799B1-D0FC-4664-8B3B-BB349622E843}"/>
    <cellStyle name="Input 4 5 4" xfId="10518" xr:uid="{00000000-0005-0000-0000-000008280000}"/>
    <cellStyle name="Input 4 5 4 2" xfId="30530" xr:uid="{D76BA5AC-9184-46F7-B725-9FBA1BF7CDE3}"/>
    <cellStyle name="Input 4 5 5" xfId="17292" xr:uid="{00000000-0005-0000-0000-000009280000}"/>
    <cellStyle name="Input 4 5 5 2" xfId="37181" xr:uid="{D9F5FDC3-CD57-41BB-B39E-D8454C0EBDDF}"/>
    <cellStyle name="Input 4 5 6" xfId="17779" xr:uid="{00000000-0005-0000-0000-00000A280000}"/>
    <cellStyle name="Input 4 5 6 2" xfId="37664" xr:uid="{B2E6F39E-0A88-4209-8D2A-A385876FCC2D}"/>
    <cellStyle name="Input 4 5 7" xfId="9509" xr:uid="{00000000-0005-0000-0000-00000B280000}"/>
    <cellStyle name="Input 4 5 7 2" xfId="29535" xr:uid="{1F31F790-B66B-414C-8EF5-A71A7B0B5CE0}"/>
    <cellStyle name="Input 4 5 8" xfId="24217" xr:uid="{00000000-0005-0000-0000-00000C280000}"/>
    <cellStyle name="Input 4 5 8 2" xfId="44080" xr:uid="{379AB6E4-6CD6-4C28-A710-4D7903D7D9B7}"/>
    <cellStyle name="Input 4 5 9" xfId="26933" xr:uid="{C66379EC-D91F-4FD0-94CD-356EB29508AA}"/>
    <cellStyle name="Input 4 6" xfId="5265" xr:uid="{00000000-0005-0000-0000-00000D280000}"/>
    <cellStyle name="Input 4 6 2" xfId="13055" xr:uid="{00000000-0005-0000-0000-00000E280000}"/>
    <cellStyle name="Input 4 6 2 2" xfId="33038" xr:uid="{DD7DEB26-B69A-42DB-87BE-834B72B0C634}"/>
    <cellStyle name="Input 4 6 3" xfId="9088" xr:uid="{00000000-0005-0000-0000-00000F280000}"/>
    <cellStyle name="Input 4 6 3 2" xfId="29120" xr:uid="{0A0DA4CF-32F5-47DA-8303-E100FDB38500}"/>
    <cellStyle name="Input 4 6 4" xfId="17849" xr:uid="{00000000-0005-0000-0000-000010280000}"/>
    <cellStyle name="Input 4 6 4 2" xfId="37734" xr:uid="{F347DD28-D3E6-44AB-99B5-F2BA278898AC}"/>
    <cellStyle name="Input 4 6 5" xfId="17668" xr:uid="{00000000-0005-0000-0000-000011280000}"/>
    <cellStyle name="Input 4 6 5 2" xfId="37553" xr:uid="{81758922-B9B7-43B4-9410-F90B28716084}"/>
    <cellStyle name="Input 4 6 6" xfId="15708" xr:uid="{00000000-0005-0000-0000-000012280000}"/>
    <cellStyle name="Input 4 6 6 2" xfId="35607" xr:uid="{DF5DC908-CB50-4794-B8DF-9427865982B7}"/>
    <cellStyle name="Input 4 6 7" xfId="23732" xr:uid="{00000000-0005-0000-0000-000013280000}"/>
    <cellStyle name="Input 4 6 7 2" xfId="43595" xr:uid="{C950295B-6957-47DE-8C8F-34E801992EFC}"/>
    <cellStyle name="Input 4 6 8" xfId="26935" xr:uid="{57C6C853-58A6-455B-842E-48D61D9FD84C}"/>
    <cellStyle name="Input 4 7" xfId="8803" xr:uid="{00000000-0005-0000-0000-000014280000}"/>
    <cellStyle name="Input 4 7 2" xfId="28844" xr:uid="{C15CA847-4B8D-4E8F-AB8D-BA5C55525738}"/>
    <cellStyle name="Input 5" xfId="298" xr:uid="{00000000-0005-0000-0000-000015280000}"/>
    <cellStyle name="Input 5 2" xfId="2687" xr:uid="{00000000-0005-0000-0000-000016280000}"/>
    <cellStyle name="Input 5 2 2" xfId="5266" xr:uid="{00000000-0005-0000-0000-000017280000}"/>
    <cellStyle name="Input 5 2 2 2" xfId="5267" xr:uid="{00000000-0005-0000-0000-000018280000}"/>
    <cellStyle name="Input 5 2 2 2 2" xfId="13057" xr:uid="{00000000-0005-0000-0000-000019280000}"/>
    <cellStyle name="Input 5 2 2 2 2 2" xfId="33040" xr:uid="{A1BEA69C-E6F4-4F9F-ABBA-A4C599B4A8D0}"/>
    <cellStyle name="Input 5 2 2 2 3" xfId="10520" xr:uid="{00000000-0005-0000-0000-00001A280000}"/>
    <cellStyle name="Input 5 2 2 2 3 2" xfId="30532" xr:uid="{87131CB4-CE4C-41D0-A48A-38A02511E3BC}"/>
    <cellStyle name="Input 5 2 2 2 4" xfId="10336" xr:uid="{00000000-0005-0000-0000-00001B280000}"/>
    <cellStyle name="Input 5 2 2 2 4 2" xfId="30349" xr:uid="{02C386DD-8BAF-4841-9AEE-BFEA17EA7120}"/>
    <cellStyle name="Input 5 2 2 2 5" xfId="17676" xr:uid="{00000000-0005-0000-0000-00001C280000}"/>
    <cellStyle name="Input 5 2 2 2 5 2" xfId="37561" xr:uid="{19E4C2BD-516E-46FF-9166-61F0A4175CF3}"/>
    <cellStyle name="Input 5 2 2 2 6" xfId="16875" xr:uid="{00000000-0005-0000-0000-00001D280000}"/>
    <cellStyle name="Input 5 2 2 2 6 2" xfId="36766" xr:uid="{E220187F-7339-410A-8AA1-0BADDF9948EF}"/>
    <cellStyle name="Input 5 2 2 2 7" xfId="24219" xr:uid="{00000000-0005-0000-0000-00001E280000}"/>
    <cellStyle name="Input 5 2 2 2 7 2" xfId="44082" xr:uid="{86DD67D9-F97D-42EE-A10B-B54FE6BD72E8}"/>
    <cellStyle name="Input 5 2 2 2 8" xfId="26937" xr:uid="{85292E50-71A8-4EBD-8462-21F53B90D25B}"/>
    <cellStyle name="Input 5 2 2 3" xfId="13056" xr:uid="{00000000-0005-0000-0000-00001F280000}"/>
    <cellStyle name="Input 5 2 2 3 2" xfId="33039" xr:uid="{A544E406-4DF0-4832-AA8D-A36AC020A034}"/>
    <cellStyle name="Input 5 2 2 4" xfId="10519" xr:uid="{00000000-0005-0000-0000-000020280000}"/>
    <cellStyle name="Input 5 2 2 4 2" xfId="30531" xr:uid="{7067E7D7-97F3-49FE-A442-9E43FDA2A801}"/>
    <cellStyle name="Input 5 2 2 5" xfId="19485" xr:uid="{00000000-0005-0000-0000-000021280000}"/>
    <cellStyle name="Input 5 2 2 5 2" xfId="39363" xr:uid="{70DECF28-FED2-4E2F-A3A2-971EC563C48E}"/>
    <cellStyle name="Input 5 2 2 6" xfId="10266" xr:uid="{00000000-0005-0000-0000-000022280000}"/>
    <cellStyle name="Input 5 2 2 6 2" xfId="30279" xr:uid="{19764B58-3358-401F-8C79-DCC004A1F72D}"/>
    <cellStyle name="Input 5 2 2 7" xfId="20116" xr:uid="{00000000-0005-0000-0000-000023280000}"/>
    <cellStyle name="Input 5 2 2 7 2" xfId="39992" xr:uid="{D8D348F2-A9A2-498B-9034-ABEABAD36ECF}"/>
    <cellStyle name="Input 5 2 2 8" xfId="24218" xr:uid="{00000000-0005-0000-0000-000024280000}"/>
    <cellStyle name="Input 5 2 2 8 2" xfId="44081" xr:uid="{A87AE611-C084-4EA0-AAF7-329EC65A64F5}"/>
    <cellStyle name="Input 5 2 2 9" xfId="26936" xr:uid="{8154AD0F-187A-4CF7-85FD-16D61BB4B9B1}"/>
    <cellStyle name="Input 5 2 3" xfId="5268" xr:uid="{00000000-0005-0000-0000-000025280000}"/>
    <cellStyle name="Input 5 2 3 2" xfId="5269" xr:uid="{00000000-0005-0000-0000-000026280000}"/>
    <cellStyle name="Input 5 2 3 2 2" xfId="13059" xr:uid="{00000000-0005-0000-0000-000027280000}"/>
    <cellStyle name="Input 5 2 3 2 2 2" xfId="33042" xr:uid="{860415AB-ACF4-46CD-A424-3234E7B599F4}"/>
    <cellStyle name="Input 5 2 3 2 3" xfId="9090" xr:uid="{00000000-0005-0000-0000-000028280000}"/>
    <cellStyle name="Input 5 2 3 2 3 2" xfId="29122" xr:uid="{330E9AE7-A686-43DA-9E9D-1DC28219A407}"/>
    <cellStyle name="Input 5 2 3 2 4" xfId="17165" xr:uid="{00000000-0005-0000-0000-000029280000}"/>
    <cellStyle name="Input 5 2 3 2 4 2" xfId="37056" xr:uid="{0C1253A5-D830-41F9-88F6-DA00C8F70DCD}"/>
    <cellStyle name="Input 5 2 3 2 5" xfId="17658" xr:uid="{00000000-0005-0000-0000-00002A280000}"/>
    <cellStyle name="Input 5 2 3 2 5 2" xfId="37543" xr:uid="{09388F7A-16ED-4E52-A1EB-A352B9107405}"/>
    <cellStyle name="Input 5 2 3 2 6" xfId="11070" xr:uid="{00000000-0005-0000-0000-00002B280000}"/>
    <cellStyle name="Input 5 2 3 2 6 2" xfId="31066" xr:uid="{CD69F494-A315-44B6-8490-2D1E345DCDD1}"/>
    <cellStyle name="Input 5 2 3 2 7" xfId="22648" xr:uid="{00000000-0005-0000-0000-00002C280000}"/>
    <cellStyle name="Input 5 2 3 2 7 2" xfId="42519" xr:uid="{7B4CFF19-D575-45A1-8BF4-82298F4EB61D}"/>
    <cellStyle name="Input 5 2 3 2 8" xfId="26939" xr:uid="{7EB94B05-93A1-4AF0-8C11-F36A62F6F6DE}"/>
    <cellStyle name="Input 5 2 3 3" xfId="13058" xr:uid="{00000000-0005-0000-0000-00002D280000}"/>
    <cellStyle name="Input 5 2 3 3 2" xfId="33041" xr:uid="{A49FD8B8-329E-467C-82F4-7910AEA9BC2E}"/>
    <cellStyle name="Input 5 2 3 4" xfId="9089" xr:uid="{00000000-0005-0000-0000-00002E280000}"/>
    <cellStyle name="Input 5 2 3 4 2" xfId="29121" xr:uid="{C30A210A-3F97-4E98-AF48-3292C8438E04}"/>
    <cellStyle name="Input 5 2 3 5" xfId="11327" xr:uid="{00000000-0005-0000-0000-00002F280000}"/>
    <cellStyle name="Input 5 2 3 5 2" xfId="31323" xr:uid="{3E03DC70-D075-456B-AFB6-9991A4E85CD3}"/>
    <cellStyle name="Input 5 2 3 6" xfId="17664" xr:uid="{00000000-0005-0000-0000-000030280000}"/>
    <cellStyle name="Input 5 2 3 6 2" xfId="37549" xr:uid="{C3DBF590-CC94-4344-BAC7-7BD9E06B91A8}"/>
    <cellStyle name="Input 5 2 3 7" xfId="17097" xr:uid="{00000000-0005-0000-0000-000031280000}"/>
    <cellStyle name="Input 5 2 3 7 2" xfId="36988" xr:uid="{CF0FDD00-A25D-4188-8FEE-D19597CD353E}"/>
    <cellStyle name="Input 5 2 3 8" xfId="22647" xr:uid="{00000000-0005-0000-0000-000032280000}"/>
    <cellStyle name="Input 5 2 3 8 2" xfId="42518" xr:uid="{9EE452AC-9FD9-482A-AB45-8763ABC39B25}"/>
    <cellStyle name="Input 5 2 3 9" xfId="26938" xr:uid="{AA77E854-BC25-484F-9490-432F5DB36AB7}"/>
    <cellStyle name="Input 5 2 4" xfId="5270" xr:uid="{00000000-0005-0000-0000-000033280000}"/>
    <cellStyle name="Input 5 2 4 2" xfId="5271" xr:uid="{00000000-0005-0000-0000-000034280000}"/>
    <cellStyle name="Input 5 2 4 2 2" xfId="13061" xr:uid="{00000000-0005-0000-0000-000035280000}"/>
    <cellStyle name="Input 5 2 4 2 2 2" xfId="33044" xr:uid="{ACE1DA35-BBC5-4D59-BE10-44880EEE8B1A}"/>
    <cellStyle name="Input 5 2 4 2 3" xfId="9092" xr:uid="{00000000-0005-0000-0000-000036280000}"/>
    <cellStyle name="Input 5 2 4 2 3 2" xfId="29124" xr:uid="{B63AA131-32E8-4DD8-B981-FB3C11EEDBE9}"/>
    <cellStyle name="Input 5 2 4 2 4" xfId="16589" xr:uid="{00000000-0005-0000-0000-000037280000}"/>
    <cellStyle name="Input 5 2 4 2 4 2" xfId="36482" xr:uid="{737E7107-D629-4D5C-9386-50625D2AA58D}"/>
    <cellStyle name="Input 5 2 4 2 5" xfId="16759" xr:uid="{00000000-0005-0000-0000-000038280000}"/>
    <cellStyle name="Input 5 2 4 2 5 2" xfId="36650" xr:uid="{5BBF6471-1355-4FFE-8E99-6A50B299D9F3}"/>
    <cellStyle name="Input 5 2 4 2 6" xfId="16619" xr:uid="{00000000-0005-0000-0000-000039280000}"/>
    <cellStyle name="Input 5 2 4 2 6 2" xfId="36512" xr:uid="{C33BF732-E788-4BFD-A2D3-BBC51AB3C1A2}"/>
    <cellStyle name="Input 5 2 4 2 7" xfId="16128" xr:uid="{00000000-0005-0000-0000-00003A280000}"/>
    <cellStyle name="Input 5 2 4 2 7 2" xfId="36022" xr:uid="{6F959E2D-C529-4D7A-BA6C-30C6A370739B}"/>
    <cellStyle name="Input 5 2 4 2 8" xfId="26941" xr:uid="{272A0CC8-704F-471F-BBB1-AADA51652C4B}"/>
    <cellStyle name="Input 5 2 4 3" xfId="13060" xr:uid="{00000000-0005-0000-0000-00003B280000}"/>
    <cellStyle name="Input 5 2 4 3 2" xfId="33043" xr:uid="{D09C68F9-11F8-4147-A4C6-E32B94D961D2}"/>
    <cellStyle name="Input 5 2 4 4" xfId="9091" xr:uid="{00000000-0005-0000-0000-00003C280000}"/>
    <cellStyle name="Input 5 2 4 4 2" xfId="29123" xr:uid="{C37BA1A1-342B-4A36-97F1-0469C4326F68}"/>
    <cellStyle name="Input 5 2 4 5" xfId="20062" xr:uid="{00000000-0005-0000-0000-00003D280000}"/>
    <cellStyle name="Input 5 2 4 5 2" xfId="39938" xr:uid="{DC9E2D4F-F50A-41D4-833C-9B0F9D899511}"/>
    <cellStyle name="Input 5 2 4 6" xfId="17812" xr:uid="{00000000-0005-0000-0000-00003E280000}"/>
    <cellStyle name="Input 5 2 4 6 2" xfId="37697" xr:uid="{7F22CBEA-A65D-4817-8867-AD5262FCC20E}"/>
    <cellStyle name="Input 5 2 4 7" xfId="17870" xr:uid="{00000000-0005-0000-0000-00003F280000}"/>
    <cellStyle name="Input 5 2 4 7 2" xfId="37755" xr:uid="{083A1C47-70BA-49F1-A4B2-E961302FE7B5}"/>
    <cellStyle name="Input 5 2 4 8" xfId="10989" xr:uid="{00000000-0005-0000-0000-000040280000}"/>
    <cellStyle name="Input 5 2 4 8 2" xfId="30985" xr:uid="{D5542BC6-71AB-40DD-9DCD-48861F4117E6}"/>
    <cellStyle name="Input 5 2 4 9" xfId="26940" xr:uid="{0544E836-A698-4FB2-B485-BEADD1203BC7}"/>
    <cellStyle name="Input 5 2 5" xfId="5272" xr:uid="{00000000-0005-0000-0000-000041280000}"/>
    <cellStyle name="Input 5 2 5 2" xfId="13062" xr:uid="{00000000-0005-0000-0000-000042280000}"/>
    <cellStyle name="Input 5 2 5 2 2" xfId="33045" xr:uid="{03CC31A2-6BC3-43E7-9AC3-8EBF50012A7A}"/>
    <cellStyle name="Input 5 2 5 3" xfId="10850" xr:uid="{00000000-0005-0000-0000-000043280000}"/>
    <cellStyle name="Input 5 2 5 3 2" xfId="30847" xr:uid="{A5AF946B-ED53-4F2B-8E8D-FD8E4FFFC7CA}"/>
    <cellStyle name="Input 5 2 5 4" xfId="20063" xr:uid="{00000000-0005-0000-0000-000044280000}"/>
    <cellStyle name="Input 5 2 5 4 2" xfId="39939" xr:uid="{78A18E6E-42A1-41C2-92B2-C95430552142}"/>
    <cellStyle name="Input 5 2 5 5" xfId="17033" xr:uid="{00000000-0005-0000-0000-000045280000}"/>
    <cellStyle name="Input 5 2 5 5 2" xfId="36924" xr:uid="{141FCFD4-E5B4-4223-B5A8-92194C954DFE}"/>
    <cellStyle name="Input 5 2 5 6" xfId="15706" xr:uid="{00000000-0005-0000-0000-000046280000}"/>
    <cellStyle name="Input 5 2 5 6 2" xfId="35605" xr:uid="{32CFDAF9-64B4-45E9-AE3D-1E8FE112769A}"/>
    <cellStyle name="Input 5 2 5 7" xfId="23335" xr:uid="{00000000-0005-0000-0000-000047280000}"/>
    <cellStyle name="Input 5 2 5 7 2" xfId="43199" xr:uid="{19CE6451-6E7E-4ED8-A9B5-1B3764306122}"/>
    <cellStyle name="Input 5 2 5 8" xfId="26942" xr:uid="{59E2CC3E-1949-487D-8846-BA6EC5572D6A}"/>
    <cellStyle name="Input 5 2 6" xfId="10957" xr:uid="{00000000-0005-0000-0000-000048280000}"/>
    <cellStyle name="Input 5 2 6 2" xfId="30954" xr:uid="{910E6F8E-8FFA-4C68-A706-B961C1A7BF4E}"/>
    <cellStyle name="Input 5 2 7" xfId="3709" xr:uid="{00000000-0005-0000-0000-000049280000}"/>
    <cellStyle name="Input 5 3" xfId="5273" xr:uid="{00000000-0005-0000-0000-00004A280000}"/>
    <cellStyle name="Input 5 3 2" xfId="5274" xr:uid="{00000000-0005-0000-0000-00004B280000}"/>
    <cellStyle name="Input 5 3 2 2" xfId="13064" xr:uid="{00000000-0005-0000-0000-00004C280000}"/>
    <cellStyle name="Input 5 3 2 2 2" xfId="33047" xr:uid="{58F41803-8219-46ED-BB1D-4C89261346A4}"/>
    <cellStyle name="Input 5 3 2 3" xfId="10521" xr:uid="{00000000-0005-0000-0000-00004D280000}"/>
    <cellStyle name="Input 5 3 2 3 2" xfId="30533" xr:uid="{61D46BB3-AA8F-4ACE-8C38-2D3EE4365034}"/>
    <cellStyle name="Input 5 3 2 4" xfId="9784" xr:uid="{00000000-0005-0000-0000-00004E280000}"/>
    <cellStyle name="Input 5 3 2 4 2" xfId="29810" xr:uid="{B2EE5D79-9FFA-43BD-B70A-76BCDDC80200}"/>
    <cellStyle name="Input 5 3 2 5" xfId="15476" xr:uid="{00000000-0005-0000-0000-00004F280000}"/>
    <cellStyle name="Input 5 3 2 5 2" xfId="35379" xr:uid="{6A75B013-5478-4B33-A34F-B819EAE89E59}"/>
    <cellStyle name="Input 5 3 2 6" xfId="18493" xr:uid="{00000000-0005-0000-0000-000050280000}"/>
    <cellStyle name="Input 5 3 2 6 2" xfId="38376" xr:uid="{CEB03E25-1B9B-4980-AE55-02DDB753B7B8}"/>
    <cellStyle name="Input 5 3 2 7" xfId="20194" xr:uid="{00000000-0005-0000-0000-000051280000}"/>
    <cellStyle name="Input 5 3 2 7 2" xfId="40070" xr:uid="{C3977E7D-FFCB-45F1-B5BA-E8E506E2F39A}"/>
    <cellStyle name="Input 5 3 2 8" xfId="26944" xr:uid="{9302D00F-2C21-4FD3-A923-30E0F9B6D4AC}"/>
    <cellStyle name="Input 5 3 3" xfId="13063" xr:uid="{00000000-0005-0000-0000-000052280000}"/>
    <cellStyle name="Input 5 3 3 2" xfId="33046" xr:uid="{5715D847-6765-4628-A227-0DA96A28CDB5}"/>
    <cellStyle name="Input 5 3 4" xfId="13245" xr:uid="{00000000-0005-0000-0000-000053280000}"/>
    <cellStyle name="Input 5 3 4 2" xfId="33220" xr:uid="{3796A529-CAD5-494B-8B1A-429B32C65190}"/>
    <cellStyle name="Input 5 3 5" xfId="11060" xr:uid="{00000000-0005-0000-0000-000054280000}"/>
    <cellStyle name="Input 5 3 5 2" xfId="31056" xr:uid="{01768AA6-B53D-476A-ADEC-372C0C80B3E8}"/>
    <cellStyle name="Input 5 3 6" xfId="8821" xr:uid="{00000000-0005-0000-0000-000055280000}"/>
    <cellStyle name="Input 5 3 6 2" xfId="28860" xr:uid="{9FA65EE9-81E3-49A4-857B-84C06C13EF6C}"/>
    <cellStyle name="Input 5 3 7" xfId="18501" xr:uid="{00000000-0005-0000-0000-000056280000}"/>
    <cellStyle name="Input 5 3 7 2" xfId="38384" xr:uid="{18AEAE8F-2DAC-4E16-884B-B966832499A3}"/>
    <cellStyle name="Input 5 3 8" xfId="21685" xr:uid="{00000000-0005-0000-0000-000057280000}"/>
    <cellStyle name="Input 5 3 8 2" xfId="41560" xr:uid="{BCDDCC97-76F5-4182-B1F8-23B5E0AA8B72}"/>
    <cellStyle name="Input 5 3 9" xfId="26943" xr:uid="{2B6F2AA4-84A9-4275-80A8-24F6A294224C}"/>
    <cellStyle name="Input 5 4" xfId="5275" xr:uid="{00000000-0005-0000-0000-000058280000}"/>
    <cellStyle name="Input 5 4 2" xfId="5276" xr:uid="{00000000-0005-0000-0000-000059280000}"/>
    <cellStyle name="Input 5 4 2 2" xfId="13066" xr:uid="{00000000-0005-0000-0000-00005A280000}"/>
    <cellStyle name="Input 5 4 2 2 2" xfId="33049" xr:uid="{2148440F-86D3-4369-93B7-2C798AD36780}"/>
    <cellStyle name="Input 5 4 2 3" xfId="9094" xr:uid="{00000000-0005-0000-0000-00005B280000}"/>
    <cellStyle name="Input 5 4 2 3 2" xfId="29126" xr:uid="{22629FC0-D47F-4F1D-838F-69F1107F1C2B}"/>
    <cellStyle name="Input 5 4 2 4" xfId="15959" xr:uid="{00000000-0005-0000-0000-00005C280000}"/>
    <cellStyle name="Input 5 4 2 4 2" xfId="35855" xr:uid="{2F574F5A-3142-4929-9614-81B441B66044}"/>
    <cellStyle name="Input 5 4 2 5" xfId="17895" xr:uid="{00000000-0005-0000-0000-00005D280000}"/>
    <cellStyle name="Input 5 4 2 5 2" xfId="37780" xr:uid="{9CC79B1F-494B-4EBF-8968-734A4AE28117}"/>
    <cellStyle name="Input 5 4 2 6" xfId="16400" xr:uid="{00000000-0005-0000-0000-00005E280000}"/>
    <cellStyle name="Input 5 4 2 6 2" xfId="36293" xr:uid="{FBDB15E8-C20B-46D9-BD2B-5464A9CD9044}"/>
    <cellStyle name="Input 5 4 2 7" xfId="23336" xr:uid="{00000000-0005-0000-0000-00005F280000}"/>
    <cellStyle name="Input 5 4 2 7 2" xfId="43200" xr:uid="{37E96079-8F45-4795-8BE9-D39ABFC5257B}"/>
    <cellStyle name="Input 5 4 2 8" xfId="26946" xr:uid="{9F4A8FB6-ADB0-488A-A24D-9A69A10E52A7}"/>
    <cellStyle name="Input 5 4 3" xfId="13065" xr:uid="{00000000-0005-0000-0000-000060280000}"/>
    <cellStyle name="Input 5 4 3 2" xfId="33048" xr:uid="{97E12B1F-6171-4E88-848B-86D5D5285FC0}"/>
    <cellStyle name="Input 5 4 4" xfId="9093" xr:uid="{00000000-0005-0000-0000-000061280000}"/>
    <cellStyle name="Input 5 4 4 2" xfId="29125" xr:uid="{D5880CDF-8B87-489A-AF31-9A98A4E87699}"/>
    <cellStyle name="Input 5 4 5" xfId="20070" xr:uid="{00000000-0005-0000-0000-000062280000}"/>
    <cellStyle name="Input 5 4 5 2" xfId="39946" xr:uid="{DAA4ABF6-6663-4184-9FB8-3E08905DF3FA}"/>
    <cellStyle name="Input 5 4 6" xfId="11360" xr:uid="{00000000-0005-0000-0000-000063280000}"/>
    <cellStyle name="Input 5 4 6 2" xfId="31356" xr:uid="{D574CE4C-C197-4FFC-A1AE-EE1E2491985F}"/>
    <cellStyle name="Input 5 4 7" xfId="18849" xr:uid="{00000000-0005-0000-0000-000064280000}"/>
    <cellStyle name="Input 5 4 7 2" xfId="38732" xr:uid="{13F959D9-4CFC-4831-B651-49B6F4E2596F}"/>
    <cellStyle name="Input 5 4 8" xfId="21684" xr:uid="{00000000-0005-0000-0000-000065280000}"/>
    <cellStyle name="Input 5 4 8 2" xfId="41559" xr:uid="{51291A48-E58D-4DC3-B2C6-69E399D6277C}"/>
    <cellStyle name="Input 5 4 9" xfId="26945" xr:uid="{BF78BC2A-EE09-4BBA-8C4F-F40ABBF58AD1}"/>
    <cellStyle name="Input 5 5" xfId="5277" xr:uid="{00000000-0005-0000-0000-000066280000}"/>
    <cellStyle name="Input 5 5 2" xfId="5278" xr:uid="{00000000-0005-0000-0000-000067280000}"/>
    <cellStyle name="Input 5 5 2 2" xfId="13068" xr:uid="{00000000-0005-0000-0000-000068280000}"/>
    <cellStyle name="Input 5 5 2 2 2" xfId="33051" xr:uid="{9493FA4A-527D-4344-A33E-526FDCAB4EA6}"/>
    <cellStyle name="Input 5 5 2 3" xfId="10523" xr:uid="{00000000-0005-0000-0000-000069280000}"/>
    <cellStyle name="Input 5 5 2 3 2" xfId="30535" xr:uid="{BA6AF531-635E-44A4-907C-328D00C2383A}"/>
    <cellStyle name="Input 5 5 2 4" xfId="15940" xr:uid="{00000000-0005-0000-0000-00006A280000}"/>
    <cellStyle name="Input 5 5 2 4 2" xfId="35836" xr:uid="{C39094C8-051F-454C-88EE-1870B5EFB0F7}"/>
    <cellStyle name="Input 5 5 2 5" xfId="15853" xr:uid="{00000000-0005-0000-0000-00006B280000}"/>
    <cellStyle name="Input 5 5 2 5 2" xfId="35751" xr:uid="{B7EAFE2F-BD84-469A-B6C6-8F07E2B97915}"/>
    <cellStyle name="Input 5 5 2 6" xfId="9786" xr:uid="{00000000-0005-0000-0000-00006C280000}"/>
    <cellStyle name="Input 5 5 2 6 2" xfId="29812" xr:uid="{2F20BB0D-02C3-4C7E-9CA4-6D297A0C4C57}"/>
    <cellStyle name="Input 5 5 2 7" xfId="24220" xr:uid="{00000000-0005-0000-0000-00006D280000}"/>
    <cellStyle name="Input 5 5 2 7 2" xfId="44083" xr:uid="{6A72FF84-E279-4EA2-862B-9316F91DCF59}"/>
    <cellStyle name="Input 5 5 2 8" xfId="26948" xr:uid="{64F66ABC-6C69-4039-8059-FE4F821961BB}"/>
    <cellStyle name="Input 5 5 3" xfId="13067" xr:uid="{00000000-0005-0000-0000-00006E280000}"/>
    <cellStyle name="Input 5 5 3 2" xfId="33050" xr:uid="{0E7E513C-48E6-49AA-A825-651A5D51799D}"/>
    <cellStyle name="Input 5 5 4" xfId="10522" xr:uid="{00000000-0005-0000-0000-00006F280000}"/>
    <cellStyle name="Input 5 5 4 2" xfId="30534" xr:uid="{39BA0303-40AE-411A-965D-BCF4F6E3152D}"/>
    <cellStyle name="Input 5 5 5" xfId="17293" xr:uid="{00000000-0005-0000-0000-000070280000}"/>
    <cellStyle name="Input 5 5 5 2" xfId="37182" xr:uid="{D9510081-AF3B-4C66-8C8A-36E3FA1C9F6C}"/>
    <cellStyle name="Input 5 5 6" xfId="17655" xr:uid="{00000000-0005-0000-0000-000071280000}"/>
    <cellStyle name="Input 5 5 6 2" xfId="37540" xr:uid="{91F15042-FC5A-4CB0-9F68-5E0F31045619}"/>
    <cellStyle name="Input 5 5 7" xfId="17137" xr:uid="{00000000-0005-0000-0000-000072280000}"/>
    <cellStyle name="Input 5 5 7 2" xfId="37028" xr:uid="{5141C31E-815E-4CB5-8AC3-A0B84BE5AED9}"/>
    <cellStyle name="Input 5 5 8" xfId="22381" xr:uid="{00000000-0005-0000-0000-000073280000}"/>
    <cellStyle name="Input 5 5 8 2" xfId="42256" xr:uid="{C90B908C-D10A-410C-A388-D0C030694205}"/>
    <cellStyle name="Input 5 5 9" xfId="26947" xr:uid="{C5257540-A7D8-41DE-AC48-5D4C2511E0D8}"/>
    <cellStyle name="Input 5 6" xfId="5279" xr:uid="{00000000-0005-0000-0000-000074280000}"/>
    <cellStyle name="Input 5 6 2" xfId="13069" xr:uid="{00000000-0005-0000-0000-000075280000}"/>
    <cellStyle name="Input 5 6 2 2" xfId="33052" xr:uid="{BD103422-1B03-4C5F-9A31-6A2051B6914D}"/>
    <cellStyle name="Input 5 6 3" xfId="10524" xr:uid="{00000000-0005-0000-0000-000076280000}"/>
    <cellStyle name="Input 5 6 3 2" xfId="30536" xr:uid="{8FA85AB3-40E7-4423-AF23-2D1CBB513312}"/>
    <cellStyle name="Input 5 6 4" xfId="17294" xr:uid="{00000000-0005-0000-0000-000077280000}"/>
    <cellStyle name="Input 5 6 4 2" xfId="37183" xr:uid="{589E423A-A22E-461A-900A-56AE83526B80}"/>
    <cellStyle name="Input 5 6 5" xfId="19445" xr:uid="{00000000-0005-0000-0000-000078280000}"/>
    <cellStyle name="Input 5 6 5 2" xfId="39323" xr:uid="{20324451-5FC0-4B88-A458-0A6F6E4DFEA5}"/>
    <cellStyle name="Input 5 6 6" xfId="21762" xr:uid="{00000000-0005-0000-0000-000079280000}"/>
    <cellStyle name="Input 5 6 6 2" xfId="41637" xr:uid="{CF2E8DA6-0166-4C9E-9476-2CDF13CBA34D}"/>
    <cellStyle name="Input 5 6 7" xfId="24221" xr:uid="{00000000-0005-0000-0000-00007A280000}"/>
    <cellStyle name="Input 5 6 7 2" xfId="44084" xr:uid="{629B5859-201A-43A1-9A62-ADF524F74144}"/>
    <cellStyle name="Input 5 6 8" xfId="26949" xr:uid="{5150E017-61CC-4A22-9A7C-E841A9B9B0DB}"/>
    <cellStyle name="Input 5 7" xfId="8804" xr:uid="{00000000-0005-0000-0000-00007B280000}"/>
    <cellStyle name="Input 5 7 2" xfId="28845" xr:uid="{75CE183A-8258-4063-A55E-9B17D85AF0F9}"/>
    <cellStyle name="Input 6" xfId="2481" xr:uid="{00000000-0005-0000-0000-00007C280000}"/>
    <cellStyle name="Input 6 2" xfId="2688" xr:uid="{00000000-0005-0000-0000-00007D280000}"/>
    <cellStyle name="Input 6 2 2" xfId="5280" xr:uid="{00000000-0005-0000-0000-00007E280000}"/>
    <cellStyle name="Input 6 2 2 2" xfId="5281" xr:uid="{00000000-0005-0000-0000-00007F280000}"/>
    <cellStyle name="Input 6 2 2 2 2" xfId="13071" xr:uid="{00000000-0005-0000-0000-000080280000}"/>
    <cellStyle name="Input 6 2 2 2 2 2" xfId="33054" xr:uid="{9EFE3948-1FE2-44FA-A242-624EDF95D3AA}"/>
    <cellStyle name="Input 6 2 2 2 3" xfId="16208" xr:uid="{00000000-0005-0000-0000-000081280000}"/>
    <cellStyle name="Input 6 2 2 2 3 2" xfId="36101" xr:uid="{81B96506-B29F-44B3-ADFB-D28A314BCC6B}"/>
    <cellStyle name="Input 6 2 2 2 4" xfId="8670" xr:uid="{00000000-0005-0000-0000-000082280000}"/>
    <cellStyle name="Input 6 2 2 2 4 2" xfId="28721" xr:uid="{8968F470-08AB-406E-B6F4-79C9DA70006B}"/>
    <cellStyle name="Input 6 2 2 2 5" xfId="15874" xr:uid="{00000000-0005-0000-0000-000083280000}"/>
    <cellStyle name="Input 6 2 2 2 5 2" xfId="35771" xr:uid="{557A9D14-E982-401C-98E6-C991490AA0A6}"/>
    <cellStyle name="Input 6 2 2 2 6" xfId="16618" xr:uid="{00000000-0005-0000-0000-000084280000}"/>
    <cellStyle name="Input 6 2 2 2 6 2" xfId="36511" xr:uid="{7BD36BD2-C63E-47AC-8F0D-4F70023495C2}"/>
    <cellStyle name="Input 6 2 2 2 7" xfId="22774" xr:uid="{00000000-0005-0000-0000-000085280000}"/>
    <cellStyle name="Input 6 2 2 2 7 2" xfId="42645" xr:uid="{536FE18A-F161-490F-863C-ED431EA6B210}"/>
    <cellStyle name="Input 6 2 2 2 8" xfId="26951" xr:uid="{7EECD083-F9B0-4F51-925F-5E7D5D1D4A5B}"/>
    <cellStyle name="Input 6 2 2 3" xfId="13070" xr:uid="{00000000-0005-0000-0000-000086280000}"/>
    <cellStyle name="Input 6 2 2 3 2" xfId="33053" xr:uid="{BB0E00DF-1F4F-4683-AE31-D59A434C949B}"/>
    <cellStyle name="Input 6 2 2 4" xfId="10525" xr:uid="{00000000-0005-0000-0000-000087280000}"/>
    <cellStyle name="Input 6 2 2 4 2" xfId="30537" xr:uid="{7F8DF4EA-A493-497B-9C7A-552D0FB4DAEE}"/>
    <cellStyle name="Input 6 2 2 5" xfId="11358" xr:uid="{00000000-0005-0000-0000-000088280000}"/>
    <cellStyle name="Input 6 2 2 5 2" xfId="31354" xr:uid="{55126CF7-9F61-45CC-BA70-DD1200781945}"/>
    <cellStyle name="Input 6 2 2 6" xfId="17226" xr:uid="{00000000-0005-0000-0000-000089280000}"/>
    <cellStyle name="Input 6 2 2 6 2" xfId="37117" xr:uid="{AE28E84B-EC55-46A0-9546-00BB62881B70}"/>
    <cellStyle name="Input 6 2 2 7" xfId="15628" xr:uid="{00000000-0005-0000-0000-00008A280000}"/>
    <cellStyle name="Input 6 2 2 7 2" xfId="35530" xr:uid="{224456B3-1E16-44DD-983C-1AF1DDF43182}"/>
    <cellStyle name="Input 6 2 2 8" xfId="24222" xr:uid="{00000000-0005-0000-0000-00008B280000}"/>
    <cellStyle name="Input 6 2 2 8 2" xfId="44085" xr:uid="{588DABD7-A906-4910-9CB8-F902E966FD4B}"/>
    <cellStyle name="Input 6 2 2 9" xfId="26950" xr:uid="{FC370565-6C05-4A4B-A886-1D5881196999}"/>
    <cellStyle name="Input 6 2 3" xfId="5282" xr:uid="{00000000-0005-0000-0000-00008C280000}"/>
    <cellStyle name="Input 6 2 3 2" xfId="5283" xr:uid="{00000000-0005-0000-0000-00008D280000}"/>
    <cellStyle name="Input 6 2 3 2 2" xfId="13073" xr:uid="{00000000-0005-0000-0000-00008E280000}"/>
    <cellStyle name="Input 6 2 3 2 2 2" xfId="33056" xr:uid="{468D67F1-F90B-48C2-B8DE-7C49F2B4AC9C}"/>
    <cellStyle name="Input 6 2 3 2 3" xfId="9095" xr:uid="{00000000-0005-0000-0000-00008F280000}"/>
    <cellStyle name="Input 6 2 3 2 3 2" xfId="29127" xr:uid="{2DBEFCCA-2BA7-4408-9622-9A9B74B165ED}"/>
    <cellStyle name="Input 6 2 3 2 4" xfId="16179" xr:uid="{00000000-0005-0000-0000-000090280000}"/>
    <cellStyle name="Input 6 2 3 2 4 2" xfId="36072" xr:uid="{90B31E00-C7AF-4C05-97BC-853AD64F23B3}"/>
    <cellStyle name="Input 6 2 3 2 5" xfId="17654" xr:uid="{00000000-0005-0000-0000-000091280000}"/>
    <cellStyle name="Input 6 2 3 2 5 2" xfId="37539" xr:uid="{ADF66001-9FE7-4854-8219-94F50E739131}"/>
    <cellStyle name="Input 6 2 3 2 6" xfId="11055" xr:uid="{00000000-0005-0000-0000-000092280000}"/>
    <cellStyle name="Input 6 2 3 2 6 2" xfId="31051" xr:uid="{1A894D93-E061-4338-801C-54C41CD9B941}"/>
    <cellStyle name="Input 6 2 3 2 7" xfId="22649" xr:uid="{00000000-0005-0000-0000-000093280000}"/>
    <cellStyle name="Input 6 2 3 2 7 2" xfId="42520" xr:uid="{E726FD3D-05F9-48C8-BD17-9077DC7BD55C}"/>
    <cellStyle name="Input 6 2 3 2 8" xfId="26953" xr:uid="{87314165-3654-4221-9327-A2B42D7A09DE}"/>
    <cellStyle name="Input 6 2 3 3" xfId="13072" xr:uid="{00000000-0005-0000-0000-000094280000}"/>
    <cellStyle name="Input 6 2 3 3 2" xfId="33055" xr:uid="{67E6FF1A-7291-4685-B4BC-9D49B6EC54D0}"/>
    <cellStyle name="Input 6 2 3 4" xfId="10526" xr:uid="{00000000-0005-0000-0000-000095280000}"/>
    <cellStyle name="Input 6 2 3 4 2" xfId="30538" xr:uid="{203C8A58-0FB2-488C-80D9-D1FCECE65363}"/>
    <cellStyle name="Input 6 2 3 5" xfId="17038" xr:uid="{00000000-0005-0000-0000-000096280000}"/>
    <cellStyle name="Input 6 2 3 5 2" xfId="36929" xr:uid="{66DCB3A1-32F4-40A7-AD45-81C9D7307C94}"/>
    <cellStyle name="Input 6 2 3 6" xfId="17872" xr:uid="{00000000-0005-0000-0000-000097280000}"/>
    <cellStyle name="Input 6 2 3 6 2" xfId="37757" xr:uid="{489849F6-E94C-4B76-A8E9-2A65B45AFB2D}"/>
    <cellStyle name="Input 6 2 3 7" xfId="13137" xr:uid="{00000000-0005-0000-0000-000098280000}"/>
    <cellStyle name="Input 6 2 3 7 2" xfId="33112" xr:uid="{F4D3D9BB-F27F-45ED-AB53-B4A276FC3C3F}"/>
    <cellStyle name="Input 6 2 3 8" xfId="24223" xr:uid="{00000000-0005-0000-0000-000099280000}"/>
    <cellStyle name="Input 6 2 3 8 2" xfId="44086" xr:uid="{757EC53D-2715-4D2A-9039-DD02F58C11D8}"/>
    <cellStyle name="Input 6 2 3 9" xfId="26952" xr:uid="{32E961B3-265C-48BC-90C2-B38A1C7D71BF}"/>
    <cellStyle name="Input 6 2 4" xfId="5284" xr:uid="{00000000-0005-0000-0000-00009A280000}"/>
    <cellStyle name="Input 6 2 4 2" xfId="5285" xr:uid="{00000000-0005-0000-0000-00009B280000}"/>
    <cellStyle name="Input 6 2 4 2 2" xfId="13075" xr:uid="{00000000-0005-0000-0000-00009C280000}"/>
    <cellStyle name="Input 6 2 4 2 2 2" xfId="33058" xr:uid="{89831F6D-42D7-4384-BB85-02430CF79E30}"/>
    <cellStyle name="Input 6 2 4 2 3" xfId="9097" xr:uid="{00000000-0005-0000-0000-00009D280000}"/>
    <cellStyle name="Input 6 2 4 2 3 2" xfId="29129" xr:uid="{F1A09658-A4EE-40A6-BB6D-A10EB7985A2F}"/>
    <cellStyle name="Input 6 2 4 2 4" xfId="17166" xr:uid="{00000000-0005-0000-0000-00009E280000}"/>
    <cellStyle name="Input 6 2 4 2 4 2" xfId="37057" xr:uid="{EDD743E8-2706-42B3-911E-07BA3D623F96}"/>
    <cellStyle name="Input 6 2 4 2 5" xfId="19703" xr:uid="{00000000-0005-0000-0000-00009F280000}"/>
    <cellStyle name="Input 6 2 4 2 5 2" xfId="39580" xr:uid="{72C83987-F95A-4A5B-AFB0-2786B26AB6B3}"/>
    <cellStyle name="Input 6 2 4 2 6" xfId="10184" xr:uid="{00000000-0005-0000-0000-0000A0280000}"/>
    <cellStyle name="Input 6 2 4 2 6 2" xfId="30198" xr:uid="{3DEB2704-6A40-42C8-A4D1-6BB65F42E992}"/>
    <cellStyle name="Input 6 2 4 2 7" xfId="15716" xr:uid="{00000000-0005-0000-0000-0000A1280000}"/>
    <cellStyle name="Input 6 2 4 2 7 2" xfId="35615" xr:uid="{C1FF7FE3-12E7-4140-8FA7-E1368A9286FD}"/>
    <cellStyle name="Input 6 2 4 2 8" xfId="26955" xr:uid="{6CF7D960-A069-43F8-9174-935C7DDB5A1C}"/>
    <cellStyle name="Input 6 2 4 3" xfId="13074" xr:uid="{00000000-0005-0000-0000-0000A2280000}"/>
    <cellStyle name="Input 6 2 4 3 2" xfId="33057" xr:uid="{9FF03A69-7DCF-4DF7-A929-FFB0F446185D}"/>
    <cellStyle name="Input 6 2 4 4" xfId="9096" xr:uid="{00000000-0005-0000-0000-0000A3280000}"/>
    <cellStyle name="Input 6 2 4 4 2" xfId="29128" xr:uid="{51D004F5-5B77-4085-A319-CCC91E4552B4}"/>
    <cellStyle name="Input 6 2 4 5" xfId="20077" xr:uid="{00000000-0005-0000-0000-0000A4280000}"/>
    <cellStyle name="Input 6 2 4 5 2" xfId="39953" xr:uid="{B0554EE0-564E-49E8-AB43-58FF140551E6}"/>
    <cellStyle name="Input 6 2 4 6" xfId="15693" xr:uid="{00000000-0005-0000-0000-0000A5280000}"/>
    <cellStyle name="Input 6 2 4 6 2" xfId="35592" xr:uid="{73B59305-A981-463B-9006-11F4A5D97C09}"/>
    <cellStyle name="Input 6 2 4 7" xfId="9510" xr:uid="{00000000-0005-0000-0000-0000A6280000}"/>
    <cellStyle name="Input 6 2 4 7 2" xfId="29536" xr:uid="{6396389A-E4E3-424F-AA86-F8646DB2D88D}"/>
    <cellStyle name="Input 6 2 4 8" xfId="10352" xr:uid="{00000000-0005-0000-0000-0000A7280000}"/>
    <cellStyle name="Input 6 2 4 8 2" xfId="30365" xr:uid="{09DDEC2D-B70B-40BC-B31C-743DC8A5BB14}"/>
    <cellStyle name="Input 6 2 4 9" xfId="26954" xr:uid="{BA1EF922-1EE9-4CF6-BFA1-51CE3964CC2B}"/>
    <cellStyle name="Input 6 2 5" xfId="5286" xr:uid="{00000000-0005-0000-0000-0000A8280000}"/>
    <cellStyle name="Input 6 2 5 2" xfId="13076" xr:uid="{00000000-0005-0000-0000-0000A9280000}"/>
    <cellStyle name="Input 6 2 5 2 2" xfId="33059" xr:uid="{F54F0CB9-FEC6-4637-A600-9FDE0111CD79}"/>
    <cellStyle name="Input 6 2 5 3" xfId="10780" xr:uid="{00000000-0005-0000-0000-0000AA280000}"/>
    <cellStyle name="Input 6 2 5 3 2" xfId="30780" xr:uid="{58095712-5829-4761-9544-B652AB2A384B}"/>
    <cellStyle name="Input 6 2 5 4" xfId="9381" xr:uid="{00000000-0005-0000-0000-0000AB280000}"/>
    <cellStyle name="Input 6 2 5 4 2" xfId="29408" xr:uid="{478CD5B2-9CE2-4A4B-8410-A0F55474F70A}"/>
    <cellStyle name="Input 6 2 5 5" xfId="19951" xr:uid="{00000000-0005-0000-0000-0000AC280000}"/>
    <cellStyle name="Input 6 2 5 5 2" xfId="39828" xr:uid="{63510C8B-4998-46C2-BF8B-11D454A74ADE}"/>
    <cellStyle name="Input 6 2 5 6" xfId="18616" xr:uid="{00000000-0005-0000-0000-0000AD280000}"/>
    <cellStyle name="Input 6 2 5 6 2" xfId="38499" xr:uid="{635A37EA-9D72-4335-ACE9-BCE2DA390FC0}"/>
    <cellStyle name="Input 6 2 5 7" xfId="22650" xr:uid="{00000000-0005-0000-0000-0000AE280000}"/>
    <cellStyle name="Input 6 2 5 7 2" xfId="42521" xr:uid="{8E36D0A8-39EB-489C-A249-C2646972CC61}"/>
    <cellStyle name="Input 6 2 5 8" xfId="26956" xr:uid="{618460CD-95CB-42E0-8292-FB2673DE09AE}"/>
    <cellStyle name="Input 6 2 6" xfId="10958" xr:uid="{00000000-0005-0000-0000-0000AF280000}"/>
    <cellStyle name="Input 6 2 6 2" xfId="30955" xr:uid="{AD552424-1FE7-4F3D-A146-9C18FE8CCE04}"/>
    <cellStyle name="Input 6 2 7" xfId="3710" xr:uid="{00000000-0005-0000-0000-0000B0280000}"/>
    <cellStyle name="Input 6 3" xfId="5287" xr:uid="{00000000-0005-0000-0000-0000B1280000}"/>
    <cellStyle name="Input 6 3 2" xfId="5288" xr:uid="{00000000-0005-0000-0000-0000B2280000}"/>
    <cellStyle name="Input 6 3 2 2" xfId="13078" xr:uid="{00000000-0005-0000-0000-0000B3280000}"/>
    <cellStyle name="Input 6 3 2 2 2" xfId="33061" xr:uid="{034083D4-448F-4786-926D-8442C1B792CD}"/>
    <cellStyle name="Input 6 3 2 3" xfId="9099" xr:uid="{00000000-0005-0000-0000-0000B4280000}"/>
    <cellStyle name="Input 6 3 2 3 2" xfId="29131" xr:uid="{C691FE6F-A9E5-41D6-85B6-8C874F7CE2B9}"/>
    <cellStyle name="Input 6 3 2 4" xfId="16504" xr:uid="{00000000-0005-0000-0000-0000B5280000}"/>
    <cellStyle name="Input 6 3 2 4 2" xfId="36397" xr:uid="{4604F7D8-30B2-4B66-87B5-6E6BBC716F19}"/>
    <cellStyle name="Input 6 3 2 5" xfId="17856" xr:uid="{00000000-0005-0000-0000-0000B6280000}"/>
    <cellStyle name="Input 6 3 2 5 2" xfId="37741" xr:uid="{866C8D13-3C0D-4594-B59B-DAAD4168AE85}"/>
    <cellStyle name="Input 6 3 2 6" xfId="15942" xr:uid="{00000000-0005-0000-0000-0000B7280000}"/>
    <cellStyle name="Input 6 3 2 6 2" xfId="35838" xr:uid="{0A8884D1-290B-40D4-A4FE-FCA3D751BEE5}"/>
    <cellStyle name="Input 6 3 2 7" xfId="22652" xr:uid="{00000000-0005-0000-0000-0000B8280000}"/>
    <cellStyle name="Input 6 3 2 7 2" xfId="42523" xr:uid="{11805D99-427D-4876-9BBE-A7C8A3F174D4}"/>
    <cellStyle name="Input 6 3 2 8" xfId="26958" xr:uid="{829B9A3B-5999-437D-A138-21D00BBCD922}"/>
    <cellStyle name="Input 6 3 3" xfId="13077" xr:uid="{00000000-0005-0000-0000-0000B9280000}"/>
    <cellStyle name="Input 6 3 3 2" xfId="33060" xr:uid="{CFEA29A8-F34A-486C-9C64-9938903CF425}"/>
    <cellStyle name="Input 6 3 4" xfId="9098" xr:uid="{00000000-0005-0000-0000-0000BA280000}"/>
    <cellStyle name="Input 6 3 4 2" xfId="29130" xr:uid="{27603DE5-F3BF-4C33-B50B-BD99162CAA1D}"/>
    <cellStyle name="Input 6 3 5" xfId="16703" xr:uid="{00000000-0005-0000-0000-0000BB280000}"/>
    <cellStyle name="Input 6 3 5 2" xfId="36594" xr:uid="{AB4A5DDF-6CAC-4109-B4E3-60420C984A2F}"/>
    <cellStyle name="Input 6 3 6" xfId="19122" xr:uid="{00000000-0005-0000-0000-0000BC280000}"/>
    <cellStyle name="Input 6 3 6 2" xfId="39001" xr:uid="{F79B03E2-C461-4686-8544-BD83DA9E4368}"/>
    <cellStyle name="Input 6 3 7" xfId="20766" xr:uid="{00000000-0005-0000-0000-0000BD280000}"/>
    <cellStyle name="Input 6 3 7 2" xfId="40641" xr:uid="{1BD12833-5A17-4A6A-B730-31FA74DBFB59}"/>
    <cellStyle name="Input 6 3 8" xfId="22651" xr:uid="{00000000-0005-0000-0000-0000BE280000}"/>
    <cellStyle name="Input 6 3 8 2" xfId="42522" xr:uid="{A6C43704-A49E-49FC-AAD5-E10D0EEFEA50}"/>
    <cellStyle name="Input 6 3 9" xfId="26957" xr:uid="{AB15F117-C52E-402E-AC5C-67320254B755}"/>
    <cellStyle name="Input 6 4" xfId="5289" xr:uid="{00000000-0005-0000-0000-0000BF280000}"/>
    <cellStyle name="Input 6 4 2" xfId="5290" xr:uid="{00000000-0005-0000-0000-0000C0280000}"/>
    <cellStyle name="Input 6 4 2 2" xfId="13080" xr:uid="{00000000-0005-0000-0000-0000C1280000}"/>
    <cellStyle name="Input 6 4 2 2 2" xfId="33063" xr:uid="{CD8AC0E9-A909-4C00-AE34-EEC49CA5D1FC}"/>
    <cellStyle name="Input 6 4 2 3" xfId="9100" xr:uid="{00000000-0005-0000-0000-0000C2280000}"/>
    <cellStyle name="Input 6 4 2 3 2" xfId="29132" xr:uid="{CD2CB342-6474-4F25-88D1-BEF891940297}"/>
    <cellStyle name="Input 6 4 2 4" xfId="18823" xr:uid="{00000000-0005-0000-0000-0000C3280000}"/>
    <cellStyle name="Input 6 4 2 4 2" xfId="38706" xr:uid="{362C9893-26FD-4E66-ACEA-6B5EEF68D065}"/>
    <cellStyle name="Input 6 4 2 5" xfId="15644" xr:uid="{00000000-0005-0000-0000-0000C4280000}"/>
    <cellStyle name="Input 6 4 2 5 2" xfId="35545" xr:uid="{F435E56F-BDB0-4769-AFDD-0630F0A29882}"/>
    <cellStyle name="Input 6 4 2 6" xfId="20767" xr:uid="{00000000-0005-0000-0000-0000C5280000}"/>
    <cellStyle name="Input 6 4 2 6 2" xfId="40642" xr:uid="{48D50AEB-8736-4E97-8F62-A954231D0B12}"/>
    <cellStyle name="Input 6 4 2 7" xfId="11083" xr:uid="{00000000-0005-0000-0000-0000C6280000}"/>
    <cellStyle name="Input 6 4 2 7 2" xfId="31079" xr:uid="{C79F9B48-C318-4BF9-B3A8-2F87C52C1F0D}"/>
    <cellStyle name="Input 6 4 2 8" xfId="26960" xr:uid="{05E0DD14-8F31-4EEB-9246-915346BE9610}"/>
    <cellStyle name="Input 6 4 3" xfId="13079" xr:uid="{00000000-0005-0000-0000-0000C7280000}"/>
    <cellStyle name="Input 6 4 3 2" xfId="33062" xr:uid="{C790D570-9DCD-4E77-B28A-A796CED53F57}"/>
    <cellStyle name="Input 6 4 4" xfId="10527" xr:uid="{00000000-0005-0000-0000-0000C8280000}"/>
    <cellStyle name="Input 6 4 4 2" xfId="30539" xr:uid="{40585AC7-3A31-476A-BF69-C6EFCF4E6F29}"/>
    <cellStyle name="Input 6 4 5" xfId="16011" xr:uid="{00000000-0005-0000-0000-0000C9280000}"/>
    <cellStyle name="Input 6 4 5 2" xfId="35906" xr:uid="{16DE7BC6-21C5-43DC-BC6B-84BE0012ABDB}"/>
    <cellStyle name="Input 6 4 6" xfId="17660" xr:uid="{00000000-0005-0000-0000-0000CA280000}"/>
    <cellStyle name="Input 6 4 6 2" xfId="37545" xr:uid="{7DB49F5D-B6C6-4840-B0ED-D79168CC5007}"/>
    <cellStyle name="Input 6 4 7" xfId="11258" xr:uid="{00000000-0005-0000-0000-0000CB280000}"/>
    <cellStyle name="Input 6 4 7 2" xfId="31254" xr:uid="{B0B63A28-0EBD-4C32-844F-EE510F4622BA}"/>
    <cellStyle name="Input 6 4 8" xfId="24224" xr:uid="{00000000-0005-0000-0000-0000CC280000}"/>
    <cellStyle name="Input 6 4 8 2" xfId="44087" xr:uid="{5F2EA89D-EEB0-48DC-AA2F-2D56392A80AF}"/>
    <cellStyle name="Input 6 4 9" xfId="26959" xr:uid="{982F7F1A-A733-4BCB-AF4F-EB9381B8C1C4}"/>
    <cellStyle name="Input 6 5" xfId="5291" xr:uid="{00000000-0005-0000-0000-0000CD280000}"/>
    <cellStyle name="Input 6 5 2" xfId="5292" xr:uid="{00000000-0005-0000-0000-0000CE280000}"/>
    <cellStyle name="Input 6 5 2 2" xfId="13082" xr:uid="{00000000-0005-0000-0000-0000CF280000}"/>
    <cellStyle name="Input 6 5 2 2 2" xfId="33065" xr:uid="{182DA596-D41F-486B-93C1-F6E0D907E263}"/>
    <cellStyle name="Input 6 5 2 3" xfId="10528" xr:uid="{00000000-0005-0000-0000-0000D0280000}"/>
    <cellStyle name="Input 6 5 2 3 2" xfId="30540" xr:uid="{DE90E319-FBA0-4BA3-8CB7-84332AD2B6F2}"/>
    <cellStyle name="Input 6 5 2 4" xfId="17295" xr:uid="{00000000-0005-0000-0000-0000D1280000}"/>
    <cellStyle name="Input 6 5 2 4 2" xfId="37184" xr:uid="{9185D2DB-A995-495C-A2AF-03607DCA703E}"/>
    <cellStyle name="Input 6 5 2 5" xfId="11332" xr:uid="{00000000-0005-0000-0000-0000D2280000}"/>
    <cellStyle name="Input 6 5 2 5 2" xfId="31328" xr:uid="{7631A8D0-E1A4-491B-9B59-2267738CBDE4}"/>
    <cellStyle name="Input 6 5 2 6" xfId="18795" xr:uid="{00000000-0005-0000-0000-0000D3280000}"/>
    <cellStyle name="Input 6 5 2 6 2" xfId="38678" xr:uid="{E041AFA1-9959-4DE3-BDF8-3A23770C690E}"/>
    <cellStyle name="Input 6 5 2 7" xfId="24225" xr:uid="{00000000-0005-0000-0000-0000D4280000}"/>
    <cellStyle name="Input 6 5 2 7 2" xfId="44088" xr:uid="{C9B99721-7BBF-4491-9E6E-1E6DBDD66BB4}"/>
    <cellStyle name="Input 6 5 2 8" xfId="26962" xr:uid="{9CD81E10-EB84-4B89-A341-9831564E5EA4}"/>
    <cellStyle name="Input 6 5 3" xfId="13081" xr:uid="{00000000-0005-0000-0000-0000D5280000}"/>
    <cellStyle name="Input 6 5 3 2" xfId="33064" xr:uid="{C0F00ACD-0F49-455D-BDC3-9217543C0CB6}"/>
    <cellStyle name="Input 6 5 4" xfId="9101" xr:uid="{00000000-0005-0000-0000-0000D6280000}"/>
    <cellStyle name="Input 6 5 4 2" xfId="29133" xr:uid="{568E3446-125F-4A9B-BA4B-B08D4B322237}"/>
    <cellStyle name="Input 6 5 5" xfId="16755" xr:uid="{00000000-0005-0000-0000-0000D7280000}"/>
    <cellStyle name="Input 6 5 5 2" xfId="36646" xr:uid="{91699E41-EE3C-4833-A500-FE776A324378}"/>
    <cellStyle name="Input 6 5 6" xfId="15869" xr:uid="{00000000-0005-0000-0000-0000D8280000}"/>
    <cellStyle name="Input 6 5 6 2" xfId="35766" xr:uid="{EFE9266B-7B76-4E3E-B878-087C6ECBE65F}"/>
    <cellStyle name="Input 6 5 7" xfId="18819" xr:uid="{00000000-0005-0000-0000-0000D9280000}"/>
    <cellStyle name="Input 6 5 7 2" xfId="38702" xr:uid="{5E60C365-0483-43C8-BD6E-C13C06024BE2}"/>
    <cellStyle name="Input 6 5 8" xfId="15794" xr:uid="{00000000-0005-0000-0000-0000DA280000}"/>
    <cellStyle name="Input 6 5 8 2" xfId="35692" xr:uid="{BA425165-6562-47AE-AC8A-A5AA42A25A82}"/>
    <cellStyle name="Input 6 5 9" xfId="26961" xr:uid="{C865E9E3-6FF2-4791-9716-14E62AA0D6A4}"/>
    <cellStyle name="Input 6 6" xfId="5293" xr:uid="{00000000-0005-0000-0000-0000DB280000}"/>
    <cellStyle name="Input 6 6 2" xfId="13083" xr:uid="{00000000-0005-0000-0000-0000DC280000}"/>
    <cellStyle name="Input 6 6 2 2" xfId="33066" xr:uid="{CA7FA3B0-8D74-46E6-84C8-FA2F71D2341D}"/>
    <cellStyle name="Input 6 6 3" xfId="10529" xr:uid="{00000000-0005-0000-0000-0000DD280000}"/>
    <cellStyle name="Input 6 6 3 2" xfId="30541" xr:uid="{017157E7-EFF6-4DBE-91BB-E6AF55382E76}"/>
    <cellStyle name="Input 6 6 4" xfId="19978" xr:uid="{00000000-0005-0000-0000-0000DE280000}"/>
    <cellStyle name="Input 6 6 4 2" xfId="39854" xr:uid="{5DDBD82A-EC1E-4C11-BE39-602A4C3F289F}"/>
    <cellStyle name="Input 6 6 5" xfId="17647" xr:uid="{00000000-0005-0000-0000-0000DF280000}"/>
    <cellStyle name="Input 6 6 5 2" xfId="37532" xr:uid="{36F34FED-15C4-4007-86E5-A7B5A71ED317}"/>
    <cellStyle name="Input 6 6 6" xfId="17892" xr:uid="{00000000-0005-0000-0000-0000E0280000}"/>
    <cellStyle name="Input 6 6 6 2" xfId="37777" xr:uid="{77597410-CB4C-42BA-B898-83F837767F0E}"/>
    <cellStyle name="Input 6 6 7" xfId="24226" xr:uid="{00000000-0005-0000-0000-0000E1280000}"/>
    <cellStyle name="Input 6 6 7 2" xfId="44089" xr:uid="{8D5A8E2F-50C3-4AE3-9DF6-5EBE53638274}"/>
    <cellStyle name="Input 6 6 8" xfId="26963" xr:uid="{1CC7FE2C-065B-4BDC-9C70-E27F1443DA74}"/>
    <cellStyle name="Input 6 7" xfId="10756" xr:uid="{00000000-0005-0000-0000-0000E2280000}"/>
    <cellStyle name="Input 6 7 2" xfId="30757" xr:uid="{7B86D3BC-3DE0-40E6-9C04-BCFF5280948B}"/>
    <cellStyle name="Input 7" xfId="2478" xr:uid="{00000000-0005-0000-0000-0000E3280000}"/>
    <cellStyle name="Input 7 2" xfId="2689" xr:uid="{00000000-0005-0000-0000-0000E4280000}"/>
    <cellStyle name="Input 7 2 2" xfId="5294" xr:uid="{00000000-0005-0000-0000-0000E5280000}"/>
    <cellStyle name="Input 7 2 2 2" xfId="5295" xr:uid="{00000000-0005-0000-0000-0000E6280000}"/>
    <cellStyle name="Input 7 2 2 2 2" xfId="13085" xr:uid="{00000000-0005-0000-0000-0000E7280000}"/>
    <cellStyle name="Input 7 2 2 2 2 2" xfId="33068" xr:uid="{9E1308B4-01B0-4E1F-A043-82033BBA20D6}"/>
    <cellStyle name="Input 7 2 2 2 3" xfId="9103" xr:uid="{00000000-0005-0000-0000-0000E8280000}"/>
    <cellStyle name="Input 7 2 2 2 3 2" xfId="29135" xr:uid="{38EE532C-C357-4D87-97F9-F1992DD53A1C}"/>
    <cellStyle name="Input 7 2 2 2 4" xfId="9807" xr:uid="{00000000-0005-0000-0000-0000E9280000}"/>
    <cellStyle name="Input 7 2 2 2 4 2" xfId="29833" xr:uid="{756CC23B-3109-4972-A36E-43BB873B7554}"/>
    <cellStyle name="Input 7 2 2 2 5" xfId="19438" xr:uid="{00000000-0005-0000-0000-0000EA280000}"/>
    <cellStyle name="Input 7 2 2 2 5 2" xfId="39316" xr:uid="{E57C3EF1-81D7-42C5-9BFA-9C11FF4CE961}"/>
    <cellStyle name="Input 7 2 2 2 6" xfId="17392" xr:uid="{00000000-0005-0000-0000-0000EB280000}"/>
    <cellStyle name="Input 7 2 2 2 6 2" xfId="37281" xr:uid="{4B8E0F4C-F49F-41C8-AC10-1D1E3FEBA4BC}"/>
    <cellStyle name="Input 7 2 2 2 7" xfId="22950" xr:uid="{00000000-0005-0000-0000-0000EC280000}"/>
    <cellStyle name="Input 7 2 2 2 7 2" xfId="42818" xr:uid="{AC5F3FCD-9ECE-4866-A8F5-5D4FB5ED0322}"/>
    <cellStyle name="Input 7 2 2 2 8" xfId="26965" xr:uid="{F16A531A-2B6D-4316-9B3F-F505AC473092}"/>
    <cellStyle name="Input 7 2 2 3" xfId="13084" xr:uid="{00000000-0005-0000-0000-0000ED280000}"/>
    <cellStyle name="Input 7 2 2 3 2" xfId="33067" xr:uid="{5B556364-104B-494A-A368-3EC9FAF971D0}"/>
    <cellStyle name="Input 7 2 2 4" xfId="9102" xr:uid="{00000000-0005-0000-0000-0000EE280000}"/>
    <cellStyle name="Input 7 2 2 4 2" xfId="29134" xr:uid="{A839CE0B-7829-4EDE-9819-748E063E7385}"/>
    <cellStyle name="Input 7 2 2 5" xfId="18500" xr:uid="{00000000-0005-0000-0000-0000EF280000}"/>
    <cellStyle name="Input 7 2 2 5 2" xfId="38383" xr:uid="{660C3EE6-63FC-45B0-AD3A-787359DB1691}"/>
    <cellStyle name="Input 7 2 2 6" xfId="17263" xr:uid="{00000000-0005-0000-0000-0000F0280000}"/>
    <cellStyle name="Input 7 2 2 6 2" xfId="37152" xr:uid="{8D620553-FD94-4AB0-8DBC-60F500A71695}"/>
    <cellStyle name="Input 7 2 2 7" xfId="9317" xr:uid="{00000000-0005-0000-0000-0000F1280000}"/>
    <cellStyle name="Input 7 2 2 7 2" xfId="29344" xr:uid="{CDB89D12-2205-4D2A-821B-9FE9689B9630}"/>
    <cellStyle name="Input 7 2 2 8" xfId="23148" xr:uid="{00000000-0005-0000-0000-0000F2280000}"/>
    <cellStyle name="Input 7 2 2 8 2" xfId="43013" xr:uid="{40CCC4F1-6095-4061-975B-291124A611FF}"/>
    <cellStyle name="Input 7 2 2 9" xfId="26964" xr:uid="{1084CC1E-161F-4E8A-AC60-AC89BBC80835}"/>
    <cellStyle name="Input 7 2 3" xfId="5296" xr:uid="{00000000-0005-0000-0000-0000F3280000}"/>
    <cellStyle name="Input 7 2 3 2" xfId="5297" xr:uid="{00000000-0005-0000-0000-0000F4280000}"/>
    <cellStyle name="Input 7 2 3 2 2" xfId="13087" xr:uid="{00000000-0005-0000-0000-0000F5280000}"/>
    <cellStyle name="Input 7 2 3 2 2 2" xfId="33070" xr:uid="{2A25DDB2-6327-4F5F-9070-4BEA0B8C72E5}"/>
    <cellStyle name="Input 7 2 3 2 3" xfId="10851" xr:uid="{00000000-0005-0000-0000-0000F6280000}"/>
    <cellStyle name="Input 7 2 3 2 3 2" xfId="30848" xr:uid="{E6DDEC9F-9176-4ADC-8673-C2396C4812C6}"/>
    <cellStyle name="Input 7 2 3 2 4" xfId="19173" xr:uid="{00000000-0005-0000-0000-0000F7280000}"/>
    <cellStyle name="Input 7 2 3 2 4 2" xfId="39052" xr:uid="{2D0F2744-7107-4644-A6CE-0772B3CB623C}"/>
    <cellStyle name="Input 7 2 3 2 5" xfId="16561" xr:uid="{00000000-0005-0000-0000-0000F8280000}"/>
    <cellStyle name="Input 7 2 3 2 5 2" xfId="36454" xr:uid="{975801FC-8AD2-4BC9-A8BF-C6CEDAE5CFC1}"/>
    <cellStyle name="Input 7 2 3 2 6" xfId="18614" xr:uid="{00000000-0005-0000-0000-0000F9280000}"/>
    <cellStyle name="Input 7 2 3 2 6 2" xfId="38497" xr:uid="{590131C4-0817-4598-A82B-E276858B1142}"/>
    <cellStyle name="Input 7 2 3 2 7" xfId="23149" xr:uid="{00000000-0005-0000-0000-0000FA280000}"/>
    <cellStyle name="Input 7 2 3 2 7 2" xfId="43014" xr:uid="{F530FCBF-4E00-49B1-A0DF-4AC1C5AAF915}"/>
    <cellStyle name="Input 7 2 3 2 8" xfId="26967" xr:uid="{E05495F5-289E-4808-9904-F51094008739}"/>
    <cellStyle name="Input 7 2 3 3" xfId="13086" xr:uid="{00000000-0005-0000-0000-0000FB280000}"/>
    <cellStyle name="Input 7 2 3 3 2" xfId="33069" xr:uid="{4BA8648E-6549-40FA-A084-25EB2DE7A56D}"/>
    <cellStyle name="Input 7 2 3 4" xfId="9104" xr:uid="{00000000-0005-0000-0000-0000FC280000}"/>
    <cellStyle name="Input 7 2 3 4 2" xfId="29136" xr:uid="{6AC8A06E-5CA1-4EE4-A745-2147FB7B1C54}"/>
    <cellStyle name="Input 7 2 3 5" xfId="18484" xr:uid="{00000000-0005-0000-0000-0000FD280000}"/>
    <cellStyle name="Input 7 2 3 5 2" xfId="38367" xr:uid="{AAAA6AB4-7463-4629-A5BF-3382FB4E3F68}"/>
    <cellStyle name="Input 7 2 3 6" xfId="8649" xr:uid="{00000000-0005-0000-0000-0000FE280000}"/>
    <cellStyle name="Input 7 2 3 6 2" xfId="28700" xr:uid="{6ADE8D53-9D94-4BCF-9313-F6BB58F5F69B}"/>
    <cellStyle name="Input 7 2 3 7" xfId="15596" xr:uid="{00000000-0005-0000-0000-0000FF280000}"/>
    <cellStyle name="Input 7 2 3 7 2" xfId="35498" xr:uid="{E6115470-9343-498C-ADE4-9A720FADE7D6}"/>
    <cellStyle name="Input 7 2 3 8" xfId="22653" xr:uid="{00000000-0005-0000-0000-000000290000}"/>
    <cellStyle name="Input 7 2 3 8 2" xfId="42524" xr:uid="{3355BC7B-FEC5-4287-A584-897C6C0DEF55}"/>
    <cellStyle name="Input 7 2 3 9" xfId="26966" xr:uid="{0C113643-B504-4E7D-BC44-13C034C5511E}"/>
    <cellStyle name="Input 7 2 4" xfId="5298" xr:uid="{00000000-0005-0000-0000-000001290000}"/>
    <cellStyle name="Input 7 2 4 2" xfId="5299" xr:uid="{00000000-0005-0000-0000-000002290000}"/>
    <cellStyle name="Input 7 2 4 2 2" xfId="13089" xr:uid="{00000000-0005-0000-0000-000003290000}"/>
    <cellStyle name="Input 7 2 4 2 2 2" xfId="33072" xr:uid="{CE793429-C555-4E76-9A0B-A90F514C43CD}"/>
    <cellStyle name="Input 7 2 4 2 3" xfId="9105" xr:uid="{00000000-0005-0000-0000-000004290000}"/>
    <cellStyle name="Input 7 2 4 2 3 2" xfId="29137" xr:uid="{C0CA9255-4DE6-428E-9916-2371146F192C}"/>
    <cellStyle name="Input 7 2 4 2 4" xfId="11018" xr:uid="{00000000-0005-0000-0000-000005290000}"/>
    <cellStyle name="Input 7 2 4 2 4 2" xfId="31014" xr:uid="{B43A82A2-EA55-42C1-BDB7-BEEC5657CBBA}"/>
    <cellStyle name="Input 7 2 4 2 5" xfId="17236" xr:uid="{00000000-0005-0000-0000-000006290000}"/>
    <cellStyle name="Input 7 2 4 2 5 2" xfId="37127" xr:uid="{183997D3-88BA-4905-89F8-BC55F7398427}"/>
    <cellStyle name="Input 7 2 4 2 6" xfId="10970" xr:uid="{00000000-0005-0000-0000-000007290000}"/>
    <cellStyle name="Input 7 2 4 2 6 2" xfId="30966" xr:uid="{55F571EB-D1F4-445F-B91D-D8A6E96301A5}"/>
    <cellStyle name="Input 7 2 4 2 7" xfId="16126" xr:uid="{00000000-0005-0000-0000-000008290000}"/>
    <cellStyle name="Input 7 2 4 2 7 2" xfId="36020" xr:uid="{58428099-FB04-4B74-9C4D-E1D01EB9841F}"/>
    <cellStyle name="Input 7 2 4 2 8" xfId="26969" xr:uid="{3E309447-4F4B-4154-89A1-47432F466412}"/>
    <cellStyle name="Input 7 2 4 3" xfId="13088" xr:uid="{00000000-0005-0000-0000-000009290000}"/>
    <cellStyle name="Input 7 2 4 3 2" xfId="33071" xr:uid="{615E1576-7E3B-442B-931B-AD7E9ADFDE3A}"/>
    <cellStyle name="Input 7 2 4 4" xfId="13246" xr:uid="{00000000-0005-0000-0000-00000A290000}"/>
    <cellStyle name="Input 7 2 4 4 2" xfId="33221" xr:uid="{20B52572-6567-4FAD-AA1C-D7CEF66FC50D}"/>
    <cellStyle name="Input 7 2 4 5" xfId="19273" xr:uid="{00000000-0005-0000-0000-00000B290000}"/>
    <cellStyle name="Input 7 2 4 5 2" xfId="39151" xr:uid="{2A8BCA2A-C3A7-40DE-A57A-F227F4E83CCD}"/>
    <cellStyle name="Input 7 2 4 6" xfId="15714" xr:uid="{00000000-0005-0000-0000-00000C290000}"/>
    <cellStyle name="Input 7 2 4 6 2" xfId="35613" xr:uid="{C9986901-D7EE-4AAD-801F-811543BEA91A}"/>
    <cellStyle name="Input 7 2 4 7" xfId="20768" xr:uid="{00000000-0005-0000-0000-00000D290000}"/>
    <cellStyle name="Input 7 2 4 7 2" xfId="40643" xr:uid="{6FA8D37D-9CC8-498D-BAB2-F4906983C7D3}"/>
    <cellStyle name="Input 7 2 4 8" xfId="23731" xr:uid="{00000000-0005-0000-0000-00000E290000}"/>
    <cellStyle name="Input 7 2 4 8 2" xfId="43594" xr:uid="{7089A490-0D55-491C-B42D-6F39EEBF0A6D}"/>
    <cellStyle name="Input 7 2 4 9" xfId="26968" xr:uid="{A8F79BFD-F85C-4785-9C53-AA237F8D3B90}"/>
    <cellStyle name="Input 7 2 5" xfId="5300" xr:uid="{00000000-0005-0000-0000-00000F290000}"/>
    <cellStyle name="Input 7 2 5 2" xfId="13090" xr:uid="{00000000-0005-0000-0000-000010290000}"/>
    <cellStyle name="Input 7 2 5 2 2" xfId="33073" xr:uid="{329A3153-5A4C-4647-AC89-846D2051F1B2}"/>
    <cellStyle name="Input 7 2 5 3" xfId="10530" xr:uid="{00000000-0005-0000-0000-000011290000}"/>
    <cellStyle name="Input 7 2 5 3 2" xfId="30542" xr:uid="{45686F0F-E820-497B-985B-4406247124A4}"/>
    <cellStyle name="Input 7 2 5 4" xfId="16124" xr:uid="{00000000-0005-0000-0000-000012290000}"/>
    <cellStyle name="Input 7 2 5 4 2" xfId="36018" xr:uid="{423879CC-A6C2-4BCC-B78E-C1186429BC8D}"/>
    <cellStyle name="Input 7 2 5 5" xfId="17222" xr:uid="{00000000-0005-0000-0000-000013290000}"/>
    <cellStyle name="Input 7 2 5 5 2" xfId="37113" xr:uid="{FD659934-71E1-4502-B3F1-5F7224C1EB83}"/>
    <cellStyle name="Input 7 2 5 6" xfId="18341" xr:uid="{00000000-0005-0000-0000-000014290000}"/>
    <cellStyle name="Input 7 2 5 6 2" xfId="38225" xr:uid="{9C657D8B-57EA-4C8A-B6C2-D4DE6CE20E71}"/>
    <cellStyle name="Input 7 2 5 7" xfId="24227" xr:uid="{00000000-0005-0000-0000-000015290000}"/>
    <cellStyle name="Input 7 2 5 7 2" xfId="44090" xr:uid="{0F2B6D6F-215A-4177-8F40-D27889EFC315}"/>
    <cellStyle name="Input 7 2 5 8" xfId="26970" xr:uid="{60E6BBDA-9DF3-4A25-A11C-49EA8EC9DA5A}"/>
    <cellStyle name="Input 7 2 6" xfId="10959" xr:uid="{00000000-0005-0000-0000-000016290000}"/>
    <cellStyle name="Input 7 2 6 2" xfId="30956" xr:uid="{05A56A6B-ED87-44E1-802E-91966F5E845F}"/>
    <cellStyle name="Input 7 2 7" xfId="3711" xr:uid="{00000000-0005-0000-0000-000017290000}"/>
    <cellStyle name="Input 7 3" xfId="5301" xr:uid="{00000000-0005-0000-0000-000018290000}"/>
    <cellStyle name="Input 7 3 2" xfId="5302" xr:uid="{00000000-0005-0000-0000-000019290000}"/>
    <cellStyle name="Input 7 3 2 2" xfId="13092" xr:uid="{00000000-0005-0000-0000-00001A290000}"/>
    <cellStyle name="Input 7 3 2 2 2" xfId="33075" xr:uid="{2BA15DF6-9749-4AE9-A30A-4FE1A2F443CF}"/>
    <cellStyle name="Input 7 3 2 3" xfId="9107" xr:uid="{00000000-0005-0000-0000-00001B290000}"/>
    <cellStyle name="Input 7 3 2 3 2" xfId="29139" xr:uid="{25D0B8D9-A7E5-447D-AA82-7361FD92BA99}"/>
    <cellStyle name="Input 7 3 2 4" xfId="19275" xr:uid="{00000000-0005-0000-0000-00001C290000}"/>
    <cellStyle name="Input 7 3 2 4 2" xfId="39153" xr:uid="{3E9FA7C5-9586-444B-BF51-FE9685F0A124}"/>
    <cellStyle name="Input 7 3 2 5" xfId="19121" xr:uid="{00000000-0005-0000-0000-00001D290000}"/>
    <cellStyle name="Input 7 3 2 5 2" xfId="39000" xr:uid="{8509E3E5-12DC-491A-A204-01B24AB1E6DC}"/>
    <cellStyle name="Input 7 3 2 6" xfId="18327" xr:uid="{00000000-0005-0000-0000-00001E290000}"/>
    <cellStyle name="Input 7 3 2 6 2" xfId="38211" xr:uid="{2A32B74E-EDCD-4AD2-9B08-949B4C4E89A7}"/>
    <cellStyle name="Input 7 3 2 7" xfId="23727" xr:uid="{00000000-0005-0000-0000-00001F290000}"/>
    <cellStyle name="Input 7 3 2 7 2" xfId="43590" xr:uid="{57CD85DA-40AA-4059-AD7A-FF8A84CF0B78}"/>
    <cellStyle name="Input 7 3 2 8" xfId="26972" xr:uid="{D9EE0FBC-F819-4F0A-8DD0-21046260ACDA}"/>
    <cellStyle name="Input 7 3 3" xfId="13091" xr:uid="{00000000-0005-0000-0000-000020290000}"/>
    <cellStyle name="Input 7 3 3 2" xfId="33074" xr:uid="{C765CBB9-16CF-463C-B290-8D29DBF0C04F}"/>
    <cellStyle name="Input 7 3 4" xfId="9106" xr:uid="{00000000-0005-0000-0000-000021290000}"/>
    <cellStyle name="Input 7 3 4 2" xfId="29138" xr:uid="{B776798E-4A4D-45CA-81A5-8F30F92936AE}"/>
    <cellStyle name="Input 7 3 5" xfId="15962" xr:uid="{00000000-0005-0000-0000-000022290000}"/>
    <cellStyle name="Input 7 3 5 2" xfId="35858" xr:uid="{18EA9185-F79E-4D95-9BA8-E6CA7020D325}"/>
    <cellStyle name="Input 7 3 6" xfId="17573" xr:uid="{00000000-0005-0000-0000-000023290000}"/>
    <cellStyle name="Input 7 3 6 2" xfId="37458" xr:uid="{A2071BBE-5288-4990-BF01-C3AC2936ECF3}"/>
    <cellStyle name="Input 7 3 7" xfId="22404" xr:uid="{00000000-0005-0000-0000-000024290000}"/>
    <cellStyle name="Input 7 3 7 2" xfId="42277" xr:uid="{F08418A8-FCF8-4338-AE4B-EA28D63D4229}"/>
    <cellStyle name="Input 7 3 8" xfId="19177" xr:uid="{00000000-0005-0000-0000-000025290000}"/>
    <cellStyle name="Input 7 3 8 2" xfId="39055" xr:uid="{F8C3C8CA-BB4F-4FC0-B749-29DFDEC6D9D4}"/>
    <cellStyle name="Input 7 3 9" xfId="26971" xr:uid="{24C25232-2813-4711-A4E1-5873AD64B35B}"/>
    <cellStyle name="Input 7 4" xfId="5303" xr:uid="{00000000-0005-0000-0000-000026290000}"/>
    <cellStyle name="Input 7 4 2" xfId="5304" xr:uid="{00000000-0005-0000-0000-000027290000}"/>
    <cellStyle name="Input 7 4 2 2" xfId="13094" xr:uid="{00000000-0005-0000-0000-000028290000}"/>
    <cellStyle name="Input 7 4 2 2 2" xfId="33077" xr:uid="{7CA3C9EE-4B21-4FCF-B3B4-B77857FC261B}"/>
    <cellStyle name="Input 7 4 2 3" xfId="10532" xr:uid="{00000000-0005-0000-0000-000029290000}"/>
    <cellStyle name="Input 7 4 2 3 2" xfId="30544" xr:uid="{81BC57EC-CA6D-480A-B71F-B816D94B8514}"/>
    <cellStyle name="Input 7 4 2 4" xfId="11652" xr:uid="{00000000-0005-0000-0000-00002A290000}"/>
    <cellStyle name="Input 7 4 2 4 2" xfId="31647" xr:uid="{DD6C6425-58E9-46F8-BEE2-296BA06FB55F}"/>
    <cellStyle name="Input 7 4 2 5" xfId="9904" xr:uid="{00000000-0005-0000-0000-00002B290000}"/>
    <cellStyle name="Input 7 4 2 5 2" xfId="29923" xr:uid="{C513D8FE-E28B-4D69-A063-E70C24AD1A67}"/>
    <cellStyle name="Input 7 4 2 6" xfId="18651" xr:uid="{00000000-0005-0000-0000-00002C290000}"/>
    <cellStyle name="Input 7 4 2 6 2" xfId="38534" xr:uid="{18706545-CA41-4F18-8261-87C05C83DA37}"/>
    <cellStyle name="Input 7 4 2 7" xfId="24229" xr:uid="{00000000-0005-0000-0000-00002D290000}"/>
    <cellStyle name="Input 7 4 2 7 2" xfId="44092" xr:uid="{1BC5FDF7-466A-4A10-B9CF-A447EA7B1B5E}"/>
    <cellStyle name="Input 7 4 2 8" xfId="26974" xr:uid="{37F3C201-7D5E-4EAA-BB25-2F77F7998E99}"/>
    <cellStyle name="Input 7 4 3" xfId="13093" xr:uid="{00000000-0005-0000-0000-00002E290000}"/>
    <cellStyle name="Input 7 4 3 2" xfId="33076" xr:uid="{1E768CA7-8529-4181-AD12-AB1A2F007597}"/>
    <cellStyle name="Input 7 4 4" xfId="10531" xr:uid="{00000000-0005-0000-0000-00002F290000}"/>
    <cellStyle name="Input 7 4 4 2" xfId="30543" xr:uid="{6FFC416C-0DC8-4CFD-98A1-4F92A111D8EE}"/>
    <cellStyle name="Input 7 4 5" xfId="16917" xr:uid="{00000000-0005-0000-0000-000030290000}"/>
    <cellStyle name="Input 7 4 5 2" xfId="36808" xr:uid="{849BA8B3-2176-4CE3-A11E-ED631414AEBE}"/>
    <cellStyle name="Input 7 4 6" xfId="19949" xr:uid="{00000000-0005-0000-0000-000031290000}"/>
    <cellStyle name="Input 7 4 6 2" xfId="39826" xr:uid="{73B5E274-3DCE-4615-A91E-AE07A5CCFA99}"/>
    <cellStyle name="Input 7 4 7" xfId="9127" xr:uid="{00000000-0005-0000-0000-000032290000}"/>
    <cellStyle name="Input 7 4 7 2" xfId="29158" xr:uid="{3FD1595C-B695-4DC8-A5CC-DB2D1C4E8CF4}"/>
    <cellStyle name="Input 7 4 8" xfId="24228" xr:uid="{00000000-0005-0000-0000-000033290000}"/>
    <cellStyle name="Input 7 4 8 2" xfId="44091" xr:uid="{714AD3CA-562A-46A9-8BF9-CC72C528C578}"/>
    <cellStyle name="Input 7 4 9" xfId="26973" xr:uid="{81EA1B9C-AB1E-4C47-9E5B-A122895C9848}"/>
    <cellStyle name="Input 7 5" xfId="5305" xr:uid="{00000000-0005-0000-0000-000034290000}"/>
    <cellStyle name="Input 7 5 2" xfId="5306" xr:uid="{00000000-0005-0000-0000-000035290000}"/>
    <cellStyle name="Input 7 5 2 2" xfId="13096" xr:uid="{00000000-0005-0000-0000-000036290000}"/>
    <cellStyle name="Input 7 5 2 2 2" xfId="33079" xr:uid="{3078FEAD-4306-4F75-86DE-ADA49DEFFF22}"/>
    <cellStyle name="Input 7 5 2 3" xfId="9108" xr:uid="{00000000-0005-0000-0000-000037290000}"/>
    <cellStyle name="Input 7 5 2 3 2" xfId="29140" xr:uid="{14153A48-3D68-4807-8507-AFC1336C5E0D}"/>
    <cellStyle name="Input 7 5 2 4" xfId="20150" xr:uid="{00000000-0005-0000-0000-000038290000}"/>
    <cellStyle name="Input 7 5 2 4 2" xfId="40026" xr:uid="{E625DD35-E0AC-406D-A6B0-E3B0935100F2}"/>
    <cellStyle name="Input 7 5 2 5" xfId="17551" xr:uid="{00000000-0005-0000-0000-000039290000}"/>
    <cellStyle name="Input 7 5 2 5 2" xfId="37436" xr:uid="{6C731105-C16E-430A-983E-18453BE274DB}"/>
    <cellStyle name="Input 7 5 2 6" xfId="17391" xr:uid="{00000000-0005-0000-0000-00003A290000}"/>
    <cellStyle name="Input 7 5 2 6 2" xfId="37280" xr:uid="{F30572F2-F547-499E-8250-B3F27673F5AF}"/>
    <cellStyle name="Input 7 5 2 7" xfId="22951" xr:uid="{00000000-0005-0000-0000-00003B290000}"/>
    <cellStyle name="Input 7 5 2 7 2" xfId="42819" xr:uid="{360D4CE9-789F-4586-923A-CA48CED39D68}"/>
    <cellStyle name="Input 7 5 2 8" xfId="26976" xr:uid="{216FFD9C-8FD6-4CD2-BBF1-503AEC7F36A8}"/>
    <cellStyle name="Input 7 5 3" xfId="13095" xr:uid="{00000000-0005-0000-0000-00003C290000}"/>
    <cellStyle name="Input 7 5 3 2" xfId="33078" xr:uid="{DC7E6F3E-12C5-40DB-817C-40BD1C6BADBD}"/>
    <cellStyle name="Input 7 5 4" xfId="10533" xr:uid="{00000000-0005-0000-0000-00003D290000}"/>
    <cellStyle name="Input 7 5 4 2" xfId="30545" xr:uid="{331A872F-BDD8-4060-B21D-C8F225363638}"/>
    <cellStyle name="Input 7 5 5" xfId="8908" xr:uid="{00000000-0005-0000-0000-00003E290000}"/>
    <cellStyle name="Input 7 5 5 2" xfId="28941" xr:uid="{33A38690-89D3-46A3-847A-79F5E79EC602}"/>
    <cellStyle name="Input 7 5 6" xfId="17572" xr:uid="{00000000-0005-0000-0000-00003F290000}"/>
    <cellStyle name="Input 7 5 6 2" xfId="37457" xr:uid="{A2D49A4F-2BFD-43FF-8EA0-67E47A638CA1}"/>
    <cellStyle name="Input 7 5 7" xfId="16644" xr:uid="{00000000-0005-0000-0000-000040290000}"/>
    <cellStyle name="Input 7 5 7 2" xfId="36537" xr:uid="{FBB73DA6-7620-471C-A9DC-CB44CF66F70D}"/>
    <cellStyle name="Input 7 5 8" xfId="24230" xr:uid="{00000000-0005-0000-0000-000041290000}"/>
    <cellStyle name="Input 7 5 8 2" xfId="44093" xr:uid="{512406D0-3B3B-4709-8DAD-79F274874B06}"/>
    <cellStyle name="Input 7 5 9" xfId="26975" xr:uid="{8D88763B-6F16-4F44-A6BC-E761349ADEC9}"/>
    <cellStyle name="Input 7 6" xfId="5307" xr:uid="{00000000-0005-0000-0000-000042290000}"/>
    <cellStyle name="Input 7 6 2" xfId="13097" xr:uid="{00000000-0005-0000-0000-000043290000}"/>
    <cellStyle name="Input 7 6 2 2" xfId="33080" xr:uid="{1963EFF0-48AD-42C6-864A-D16983AA2018}"/>
    <cellStyle name="Input 7 6 3" xfId="10806" xr:uid="{00000000-0005-0000-0000-000044290000}"/>
    <cellStyle name="Input 7 6 3 2" xfId="30805" xr:uid="{900BF00A-4684-440D-A351-26648A0E8E59}"/>
    <cellStyle name="Input 7 6 4" xfId="19280" xr:uid="{00000000-0005-0000-0000-000045290000}"/>
    <cellStyle name="Input 7 6 4 2" xfId="39158" xr:uid="{7F6FD075-375A-42FC-BEBC-1BEA162BB5EE}"/>
    <cellStyle name="Input 7 6 5" xfId="17549" xr:uid="{00000000-0005-0000-0000-000046290000}"/>
    <cellStyle name="Input 7 6 5 2" xfId="37434" xr:uid="{CE442CFE-9C91-4BF6-9E85-9EB1FD1B3EE6}"/>
    <cellStyle name="Input 7 6 6" xfId="19157" xr:uid="{00000000-0005-0000-0000-000047290000}"/>
    <cellStyle name="Input 7 6 6 2" xfId="39036" xr:uid="{69BC4175-8B7E-4950-8791-B77882630BC5}"/>
    <cellStyle name="Input 7 6 7" xfId="23383" xr:uid="{00000000-0005-0000-0000-000048290000}"/>
    <cellStyle name="Input 7 6 7 2" xfId="43247" xr:uid="{0A319A48-8B6D-4C66-9560-204927951D00}"/>
    <cellStyle name="Input 7 6 8" xfId="26977" xr:uid="{65ED451C-163C-4743-953D-59CB927DC0DF}"/>
    <cellStyle name="Input 7 7" xfId="10753" xr:uid="{00000000-0005-0000-0000-000049290000}"/>
    <cellStyle name="Input 7 7 2" xfId="30754" xr:uid="{583A60B3-98AD-4668-A814-E96F41413F31}"/>
    <cellStyle name="Input 8" xfId="2690" xr:uid="{00000000-0005-0000-0000-00004A290000}"/>
    <cellStyle name="Input 8 2" xfId="5308" xr:uid="{00000000-0005-0000-0000-00004B290000}"/>
    <cellStyle name="Input 8 2 2" xfId="5309" xr:uid="{00000000-0005-0000-0000-00004C290000}"/>
    <cellStyle name="Input 8 2 2 2" xfId="13099" xr:uid="{00000000-0005-0000-0000-00004D290000}"/>
    <cellStyle name="Input 8 2 2 2 2" xfId="33082" xr:uid="{33148541-74F8-4FD9-A0FC-D088D1609657}"/>
    <cellStyle name="Input 8 2 2 3" xfId="13247" xr:uid="{00000000-0005-0000-0000-00004E290000}"/>
    <cellStyle name="Input 8 2 2 3 2" xfId="33222" xr:uid="{86E48033-1AF6-4A1F-B6A4-E94E3025B1C5}"/>
    <cellStyle name="Input 8 2 2 4" xfId="19291" xr:uid="{00000000-0005-0000-0000-00004F290000}"/>
    <cellStyle name="Input 8 2 2 4 2" xfId="39169" xr:uid="{05560963-A5BC-495B-8768-B2A9C9224F47}"/>
    <cellStyle name="Input 8 2 2 5" xfId="15661" xr:uid="{00000000-0005-0000-0000-000050290000}"/>
    <cellStyle name="Input 8 2 2 5 2" xfId="35560" xr:uid="{4BFAA44F-8B77-437C-BC7E-63B667BC87A0}"/>
    <cellStyle name="Input 8 2 2 6" xfId="18598" xr:uid="{00000000-0005-0000-0000-000051290000}"/>
    <cellStyle name="Input 8 2 2 6 2" xfId="38481" xr:uid="{5E2C7D54-1144-4C85-8C11-DC56CA78E24D}"/>
    <cellStyle name="Input 8 2 2 7" xfId="22474" xr:uid="{00000000-0005-0000-0000-000052290000}"/>
    <cellStyle name="Input 8 2 2 7 2" xfId="42346" xr:uid="{E889BB11-162A-47F1-B1E5-791E2D3B44FA}"/>
    <cellStyle name="Input 8 2 2 8" xfId="26979" xr:uid="{2025078E-1C0B-42CA-8C8C-E1E555E621AB}"/>
    <cellStyle name="Input 8 2 3" xfId="13098" xr:uid="{00000000-0005-0000-0000-000053290000}"/>
    <cellStyle name="Input 8 2 3 2" xfId="33081" xr:uid="{B3899521-6DFB-4498-9B6E-E0D0A557F2E0}"/>
    <cellStyle name="Input 8 2 4" xfId="9109" xr:uid="{00000000-0005-0000-0000-000054290000}"/>
    <cellStyle name="Input 8 2 4 2" xfId="29141" xr:uid="{3E45B7B7-BC75-48E0-AA72-369DA64BCD2F}"/>
    <cellStyle name="Input 8 2 5" xfId="15971" xr:uid="{00000000-0005-0000-0000-000055290000}"/>
    <cellStyle name="Input 8 2 5 2" xfId="35867" xr:uid="{B6CF2799-62E4-473A-922D-5D39BE487DC9}"/>
    <cellStyle name="Input 8 2 6" xfId="15713" xr:uid="{00000000-0005-0000-0000-000056290000}"/>
    <cellStyle name="Input 8 2 6 2" xfId="35612" xr:uid="{14E1E0F2-DB93-41BF-A65A-66D24088E86A}"/>
    <cellStyle name="Input 8 2 7" xfId="16993" xr:uid="{00000000-0005-0000-0000-000057290000}"/>
    <cellStyle name="Input 8 2 7 2" xfId="36884" xr:uid="{81A842D8-DD6C-4804-BAFF-EC33FC6AB31C}"/>
    <cellStyle name="Input 8 2 8" xfId="15906" xr:uid="{00000000-0005-0000-0000-000058290000}"/>
    <cellStyle name="Input 8 2 8 2" xfId="35802" xr:uid="{9EAB882A-B8F5-4DF6-B4CB-8AF1F1FD3CC0}"/>
    <cellStyle name="Input 8 2 9" xfId="26978" xr:uid="{E149F707-C32A-4A5F-BCFF-46495A3E47AA}"/>
    <cellStyle name="Input 8 3" xfId="5310" xr:uid="{00000000-0005-0000-0000-000059290000}"/>
    <cellStyle name="Input 8 3 2" xfId="5311" xr:uid="{00000000-0005-0000-0000-00005A290000}"/>
    <cellStyle name="Input 8 3 2 2" xfId="13101" xr:uid="{00000000-0005-0000-0000-00005B290000}"/>
    <cellStyle name="Input 8 3 2 2 2" xfId="33084" xr:uid="{38C83CF1-3003-401C-85F5-29BCAA76D7DF}"/>
    <cellStyle name="Input 8 3 2 3" xfId="13249" xr:uid="{00000000-0005-0000-0000-00005C290000}"/>
    <cellStyle name="Input 8 3 2 3 2" xfId="33224" xr:uid="{C31347FC-A034-40E7-9758-25E74A7E8554}"/>
    <cellStyle name="Input 8 3 2 4" xfId="9640" xr:uid="{00000000-0005-0000-0000-00005D290000}"/>
    <cellStyle name="Input 8 3 2 4 2" xfId="29666" xr:uid="{6791DD5C-7EE8-4945-84B6-1D47420654CC}"/>
    <cellStyle name="Input 8 3 2 5" xfId="17217" xr:uid="{00000000-0005-0000-0000-00005E290000}"/>
    <cellStyle name="Input 8 3 2 5 2" xfId="37108" xr:uid="{DBE3649A-19AD-46B7-9041-1706125446DE}"/>
    <cellStyle name="Input 8 3 2 6" xfId="9511" xr:uid="{00000000-0005-0000-0000-00005F290000}"/>
    <cellStyle name="Input 8 3 2 6 2" xfId="29537" xr:uid="{A2E72CA1-51C8-468C-BFD8-B54311DF4694}"/>
    <cellStyle name="Input 8 3 2 7" xfId="23384" xr:uid="{00000000-0005-0000-0000-000060290000}"/>
    <cellStyle name="Input 8 3 2 7 2" xfId="43248" xr:uid="{CC610EA0-AB90-45DE-B13A-F9D15F5831E5}"/>
    <cellStyle name="Input 8 3 2 8" xfId="26981" xr:uid="{AF7D2326-D3E9-410F-9E8A-C325D43F93DF}"/>
    <cellStyle name="Input 8 3 3" xfId="13100" xr:uid="{00000000-0005-0000-0000-000061290000}"/>
    <cellStyle name="Input 8 3 3 2" xfId="33083" xr:uid="{4BA16004-9D90-452B-B21F-C08EBE61CCD2}"/>
    <cellStyle name="Input 8 3 4" xfId="13248" xr:uid="{00000000-0005-0000-0000-000062290000}"/>
    <cellStyle name="Input 8 3 4 2" xfId="33223" xr:uid="{CD43143D-7D10-4032-92EE-C7295C8E28A4}"/>
    <cellStyle name="Input 8 3 5" xfId="9592" xr:uid="{00000000-0005-0000-0000-000063290000}"/>
    <cellStyle name="Input 8 3 5 2" xfId="29618" xr:uid="{E6222942-ECC2-41A0-9288-D3A756213AAB}"/>
    <cellStyle name="Input 8 3 6" xfId="16127" xr:uid="{00000000-0005-0000-0000-000064290000}"/>
    <cellStyle name="Input 8 3 6 2" xfId="36021" xr:uid="{31D28447-E1C4-4EF2-AABB-3953E28E8868}"/>
    <cellStyle name="Input 8 3 7" xfId="18547" xr:uid="{00000000-0005-0000-0000-000065290000}"/>
    <cellStyle name="Input 8 3 7 2" xfId="38430" xr:uid="{E7CDC8C3-515F-435D-9D5B-A1AD215C272D}"/>
    <cellStyle name="Input 8 3 8" xfId="22654" xr:uid="{00000000-0005-0000-0000-000066290000}"/>
    <cellStyle name="Input 8 3 8 2" xfId="42525" xr:uid="{80A2FDDE-18F3-4113-83B2-696AE6BF3EDA}"/>
    <cellStyle name="Input 8 3 9" xfId="26980" xr:uid="{462F7D7C-AC6A-48C1-88B4-8459F1DD3FA4}"/>
    <cellStyle name="Input 8 4" xfId="5312" xr:uid="{00000000-0005-0000-0000-000067290000}"/>
    <cellStyle name="Input 8 4 2" xfId="5313" xr:uid="{00000000-0005-0000-0000-000068290000}"/>
    <cellStyle name="Input 8 4 2 2" xfId="13103" xr:uid="{00000000-0005-0000-0000-000069290000}"/>
    <cellStyle name="Input 8 4 2 2 2" xfId="33086" xr:uid="{FA20B744-8EBE-45CE-AF10-7A79F74EAA2E}"/>
    <cellStyle name="Input 8 4 2 3" xfId="13250" xr:uid="{00000000-0005-0000-0000-00006A290000}"/>
    <cellStyle name="Input 8 4 2 3 2" xfId="33225" xr:uid="{D2889F1E-4761-4D5F-9D67-18B8B8A935A5}"/>
    <cellStyle name="Input 8 4 2 4" xfId="9380" xr:uid="{00000000-0005-0000-0000-00006B290000}"/>
    <cellStyle name="Input 8 4 2 4 2" xfId="29407" xr:uid="{2DDA251F-8CF0-4D4A-9DAE-1B8BED491940}"/>
    <cellStyle name="Input 8 4 2 5" xfId="15709" xr:uid="{00000000-0005-0000-0000-00006C290000}"/>
    <cellStyle name="Input 8 4 2 5 2" xfId="35608" xr:uid="{332E399D-3E26-40FE-A551-CDB67DD1B122}"/>
    <cellStyle name="Input 8 4 2 6" xfId="21671" xr:uid="{00000000-0005-0000-0000-00006D290000}"/>
    <cellStyle name="Input 8 4 2 6 2" xfId="41546" xr:uid="{FA588ACB-B52D-436D-B10E-9C10DD01EA18}"/>
    <cellStyle name="Input 8 4 2 7" xfId="22618" xr:uid="{00000000-0005-0000-0000-00006E290000}"/>
    <cellStyle name="Input 8 4 2 7 2" xfId="42489" xr:uid="{716FE864-7C76-492D-AEEA-48B0E6992D80}"/>
    <cellStyle name="Input 8 4 2 8" xfId="26983" xr:uid="{2D609B1A-F682-4322-B9C1-F4011BA60976}"/>
    <cellStyle name="Input 8 4 3" xfId="13102" xr:uid="{00000000-0005-0000-0000-00006F290000}"/>
    <cellStyle name="Input 8 4 3 2" xfId="33085" xr:uid="{99ECF676-92E7-4F1D-8C08-9F75D290FD83}"/>
    <cellStyle name="Input 8 4 4" xfId="10534" xr:uid="{00000000-0005-0000-0000-000070290000}"/>
    <cellStyle name="Input 8 4 4 2" xfId="30546" xr:uid="{9DF725ED-1424-45BF-A75F-D42CA46D165F}"/>
    <cellStyle name="Input 8 4 5" xfId="9832" xr:uid="{00000000-0005-0000-0000-000071290000}"/>
    <cellStyle name="Input 8 4 5 2" xfId="29858" xr:uid="{3AE86954-D414-415D-86A7-4BAECC97A056}"/>
    <cellStyle name="Input 8 4 6" xfId="15715" xr:uid="{00000000-0005-0000-0000-000072290000}"/>
    <cellStyle name="Input 8 4 6 2" xfId="35614" xr:uid="{60ED6DE7-E149-48B4-8A15-C4A92BBEB1E5}"/>
    <cellStyle name="Input 8 4 7" xfId="8940" xr:uid="{00000000-0005-0000-0000-000073290000}"/>
    <cellStyle name="Input 8 4 7 2" xfId="28973" xr:uid="{220C811F-E794-4B8E-A018-7C18D89C86E2}"/>
    <cellStyle name="Input 8 4 8" xfId="24231" xr:uid="{00000000-0005-0000-0000-000074290000}"/>
    <cellStyle name="Input 8 4 8 2" xfId="44094" xr:uid="{80BE904F-3D5E-48F3-B3FF-BFAA559311DC}"/>
    <cellStyle name="Input 8 4 9" xfId="26982" xr:uid="{B6482D47-55A0-492D-B094-DF1797D115D2}"/>
    <cellStyle name="Input 8 5" xfId="5314" xr:uid="{00000000-0005-0000-0000-000075290000}"/>
    <cellStyle name="Input 8 5 2" xfId="13104" xr:uid="{00000000-0005-0000-0000-000076290000}"/>
    <cellStyle name="Input 8 5 2 2" xfId="33087" xr:uid="{832F5B16-CAD0-438A-80C7-7FA9485CFD18}"/>
    <cellStyle name="Input 8 5 3" xfId="9110" xr:uid="{00000000-0005-0000-0000-000077290000}"/>
    <cellStyle name="Input 8 5 3 2" xfId="29142" xr:uid="{819236D6-B353-4E6C-9604-1DB5EA30DBB1}"/>
    <cellStyle name="Input 8 5 4" xfId="15958" xr:uid="{00000000-0005-0000-0000-000078290000}"/>
    <cellStyle name="Input 8 5 4 2" xfId="35854" xr:uid="{0E6192B0-6F59-4C64-A982-4804CE1BE426}"/>
    <cellStyle name="Input 8 5 5" xfId="15282" xr:uid="{00000000-0005-0000-0000-000079290000}"/>
    <cellStyle name="Input 8 5 5 2" xfId="35193" xr:uid="{AFB0C8CA-CD07-47EB-B68E-9100158EA748}"/>
    <cellStyle name="Input 8 5 6" xfId="20769" xr:uid="{00000000-0005-0000-0000-00007A290000}"/>
    <cellStyle name="Input 8 5 6 2" xfId="40644" xr:uid="{9FAAB9C5-26FC-47C0-947D-BFF6E51D8BFE}"/>
    <cellStyle name="Input 8 5 7" xfId="20168" xr:uid="{00000000-0005-0000-0000-00007B290000}"/>
    <cellStyle name="Input 8 5 7 2" xfId="40044" xr:uid="{A4E39B7F-10F3-455E-BE03-014C96AA2A07}"/>
    <cellStyle name="Input 8 5 8" xfId="26984" xr:uid="{74E2122F-8BC4-458A-A59D-634DA6A87F49}"/>
    <cellStyle name="Input 8 6" xfId="10960" xr:uid="{00000000-0005-0000-0000-00007C290000}"/>
    <cellStyle name="Input 8 6 2" xfId="30957" xr:uid="{EF5E7274-BACB-4E1D-9888-4AF4A0261CF1}"/>
    <cellStyle name="Input 8 7" xfId="3712" xr:uid="{00000000-0005-0000-0000-00007D290000}"/>
    <cellStyle name="Input 9" xfId="5315" xr:uid="{00000000-0005-0000-0000-00007E290000}"/>
    <cellStyle name="Input 9 2" xfId="5316" xr:uid="{00000000-0005-0000-0000-00007F290000}"/>
    <cellStyle name="Input 9 2 2" xfId="13106" xr:uid="{00000000-0005-0000-0000-000080290000}"/>
    <cellStyle name="Input 9 2 2 2" xfId="33089" xr:uid="{8C4B88AE-C373-470D-97AE-EDEE75108965}"/>
    <cellStyle name="Input 9 2 3" xfId="10536" xr:uid="{00000000-0005-0000-0000-000081290000}"/>
    <cellStyle name="Input 9 2 3 2" xfId="30548" xr:uid="{EB494AD5-88BB-4D89-B246-63CF49CDC483}"/>
    <cellStyle name="Input 9 2 4" xfId="10335" xr:uid="{00000000-0005-0000-0000-000082290000}"/>
    <cellStyle name="Input 9 2 4 2" xfId="30348" xr:uid="{B44574BA-870D-48D6-BBCA-A0FF97010370}"/>
    <cellStyle name="Input 9 2 5" xfId="15710" xr:uid="{00000000-0005-0000-0000-000083290000}"/>
    <cellStyle name="Input 9 2 5 2" xfId="35609" xr:uid="{D7BE9D27-A2E2-4F98-9971-FE2F41718E55}"/>
    <cellStyle name="Input 9 2 6" xfId="15440" xr:uid="{00000000-0005-0000-0000-000084290000}"/>
    <cellStyle name="Input 9 2 6 2" xfId="35345" xr:uid="{C6B3D309-82DB-4925-A26D-6EBD0CBAA694}"/>
    <cellStyle name="Input 9 2 7" xfId="24233" xr:uid="{00000000-0005-0000-0000-000085290000}"/>
    <cellStyle name="Input 9 2 7 2" xfId="44096" xr:uid="{B4012AC4-8C92-418D-8476-FA8B89BBD743}"/>
    <cellStyle name="Input 9 2 8" xfId="26986" xr:uid="{013A41F1-AD12-40A3-95A7-B01C2B38A2D5}"/>
    <cellStyle name="Input 9 3" xfId="13105" xr:uid="{00000000-0005-0000-0000-000086290000}"/>
    <cellStyle name="Input 9 3 2" xfId="33088" xr:uid="{66AAC52A-9694-44D6-BD98-0A911CBA5117}"/>
    <cellStyle name="Input 9 4" xfId="10535" xr:uid="{00000000-0005-0000-0000-000087290000}"/>
    <cellStyle name="Input 9 4 2" xfId="30547" xr:uid="{166F48D8-CB50-468A-93E8-90AD32C2CF5F}"/>
    <cellStyle name="Input 9 5" xfId="18877" xr:uid="{00000000-0005-0000-0000-000088290000}"/>
    <cellStyle name="Input 9 5 2" xfId="38760" xr:uid="{3D5C384F-4A82-431B-8682-FD4BE674CC88}"/>
    <cellStyle name="Input 9 6" xfId="9555" xr:uid="{00000000-0005-0000-0000-000089290000}"/>
    <cellStyle name="Input 9 6 2" xfId="29581" xr:uid="{79411CDB-89B3-492F-A5FB-5508C452ADDE}"/>
    <cellStyle name="Input 9 7" xfId="20110" xr:uid="{00000000-0005-0000-0000-00008A290000}"/>
    <cellStyle name="Input 9 7 2" xfId="39986" xr:uid="{7D5BAD9D-97CA-4F34-9DC4-38DD19991A0D}"/>
    <cellStyle name="Input 9 8" xfId="24232" xr:uid="{00000000-0005-0000-0000-00008B290000}"/>
    <cellStyle name="Input 9 8 2" xfId="44095" xr:uid="{1B528249-7C4D-4F70-AD68-E433DF24FFD7}"/>
    <cellStyle name="Input 9 9" xfId="26985" xr:uid="{06D412D2-E392-4C3B-BD5E-4810E0E8D206}"/>
    <cellStyle name="Insatisfaisant 2" xfId="299" xr:uid="{00000000-0005-0000-0000-00008C290000}"/>
    <cellStyle name="Insatisfaisant 2 2" xfId="300" xr:uid="{00000000-0005-0000-0000-00008D290000}"/>
    <cellStyle name="Insatisfaisant 2 3" xfId="7714" xr:uid="{00000000-0005-0000-0000-00008E290000}"/>
    <cellStyle name="Insatisfaisant 3" xfId="7715" xr:uid="{00000000-0005-0000-0000-00008F290000}"/>
    <cellStyle name="Insatisfaisant 4" xfId="7716" xr:uid="{00000000-0005-0000-0000-000090290000}"/>
    <cellStyle name="Insatisfaisant 5" xfId="7717" xr:uid="{00000000-0005-0000-0000-000091290000}"/>
    <cellStyle name="Insatisfaisant 6" xfId="7718" xr:uid="{00000000-0005-0000-0000-000092290000}"/>
    <cellStyle name="Inter Entete" xfId="301" xr:uid="{00000000-0005-0000-0000-000093290000}"/>
    <cellStyle name="Intitulé" xfId="6929" xr:uid="{00000000-0005-0000-0000-000094290000}"/>
    <cellStyle name="Intitulé 2" xfId="7719" xr:uid="{00000000-0005-0000-0000-000095290000}"/>
    <cellStyle name="Intitulé 2 2" xfId="15447" xr:uid="{00000000-0005-0000-0000-000096290000}"/>
    <cellStyle name="Intitulé 3" xfId="7720" xr:uid="{00000000-0005-0000-0000-000097290000}"/>
    <cellStyle name="Intitulé 3 2" xfId="15448" xr:uid="{00000000-0005-0000-0000-000098290000}"/>
    <cellStyle name="Intitulé 4" xfId="14711" xr:uid="{00000000-0005-0000-0000-000099290000}"/>
    <cellStyle name="légende" xfId="44962" xr:uid="{74662661-32BE-424F-B4E7-614CEBA03D3E}"/>
    <cellStyle name="Libelle" xfId="5317" xr:uid="{00000000-0005-0000-0000-00009A290000}"/>
    <cellStyle name="Lien hypertexte 2" xfId="302" xr:uid="{00000000-0005-0000-0000-00009C290000}"/>
    <cellStyle name="Lien hypertexte 2 2" xfId="303" xr:uid="{00000000-0005-0000-0000-00009D290000}"/>
    <cellStyle name="Lien hypertexte 2 2 2" xfId="7975" xr:uid="{00000000-0005-0000-0000-00009E290000}"/>
    <cellStyle name="Lien hypertexte 2 2 3" xfId="8809" xr:uid="{00000000-0005-0000-0000-00009F290000}"/>
    <cellStyle name="Lien hypertexte 2 3" xfId="7974" xr:uid="{00000000-0005-0000-0000-0000A0290000}"/>
    <cellStyle name="Lien hypertexte 2 4" xfId="8808" xr:uid="{00000000-0005-0000-0000-0000A1290000}"/>
    <cellStyle name="Lien hypertexte 2 5" xfId="25371" xr:uid="{00000000-0005-0000-0000-0000A2290000}"/>
    <cellStyle name="Lien hypertexte 2 6" xfId="44963" xr:uid="{B4D61403-95F7-48AF-B6BB-493E5EA03D6D}"/>
    <cellStyle name="Lien hypertexte 3" xfId="5318" xr:uid="{00000000-0005-0000-0000-0000A3290000}"/>
    <cellStyle name="lig_blanche" xfId="44865" xr:uid="{5650E50E-D427-444A-8F74-6B8A33B9A2DC}"/>
    <cellStyle name="Linked Cell" xfId="304" xr:uid="{00000000-0005-0000-0000-0000A4290000}"/>
    <cellStyle name="Linked Cell 2" xfId="305" xr:uid="{00000000-0005-0000-0000-0000A5290000}"/>
    <cellStyle name="Linked Cell 2 2" xfId="7721" xr:uid="{00000000-0005-0000-0000-0000A6290000}"/>
    <cellStyle name="Linked Cell 3" xfId="44964" xr:uid="{B9E69AB1-46EF-4601-844A-6B0C85137701}"/>
    <cellStyle name="liste" xfId="306" xr:uid="{00000000-0005-0000-0000-0000A7290000}"/>
    <cellStyle name="liste ." xfId="307" xr:uid="{00000000-0005-0000-0000-0000A8290000}"/>
    <cellStyle name="liste . 2" xfId="308" xr:uid="{00000000-0005-0000-0000-0000A9290000}"/>
    <cellStyle name="liste . 2 2" xfId="309" xr:uid="{00000000-0005-0000-0000-0000AA290000}"/>
    <cellStyle name="liste . 2 3" xfId="44967" xr:uid="{035D57CA-9A97-4F4B-9A5E-E6E55A0117E1}"/>
    <cellStyle name="liste . 3" xfId="44966" xr:uid="{F2C6F959-ECB2-43F9-B4D8-E5BEB42BF491}"/>
    <cellStyle name="liste 10" xfId="44965" xr:uid="{A471CEF1-3D8E-4E61-AAF5-AE66C1C98E0D}"/>
    <cellStyle name="liste 11" xfId="45068" xr:uid="{983FA6AF-1C70-4B53-9020-EB9EDB61F745}"/>
    <cellStyle name="liste 12" xfId="45076" xr:uid="{3EAF0EB4-69E0-42BF-89EA-F4B737C7565D}"/>
    <cellStyle name="liste 13" xfId="45065" xr:uid="{DC995C78-4B18-4E11-8724-90A6C9C8E978}"/>
    <cellStyle name="liste 14" xfId="45075" xr:uid="{CC7CF02E-0266-43DF-B206-91E254804A6B}"/>
    <cellStyle name="liste 15" xfId="45066" xr:uid="{F257957E-13BB-4439-A316-A828864E386E}"/>
    <cellStyle name="liste 16" xfId="45074" xr:uid="{000E5378-E4ED-448F-B7BD-9E4D32C22701}"/>
    <cellStyle name="liste 17" xfId="45067" xr:uid="{37348819-F585-4E93-9B28-5C4C83D22445}"/>
    <cellStyle name="liste 18" xfId="45087" xr:uid="{C70082B8-7D2C-450B-8EE2-C7A8BC31D3B5}"/>
    <cellStyle name="liste 19" xfId="45135" xr:uid="{64133A1C-39FC-495A-B588-AE19DCC37A80}"/>
    <cellStyle name="liste 2" xfId="310" xr:uid="{00000000-0005-0000-0000-0000AB290000}"/>
    <cellStyle name="liste 2 2" xfId="311" xr:uid="{00000000-0005-0000-0000-0000AC290000}"/>
    <cellStyle name="liste 2 2 2" xfId="312" xr:uid="{00000000-0005-0000-0000-0000AD290000}"/>
    <cellStyle name="liste 2 2 3" xfId="5319" xr:uid="{00000000-0005-0000-0000-0000AE290000}"/>
    <cellStyle name="liste 2 2 3 2" xfId="13109" xr:uid="{00000000-0005-0000-0000-0000AF290000}"/>
    <cellStyle name="Liste 2." xfId="313" xr:uid="{00000000-0005-0000-0000-0000B0290000}"/>
    <cellStyle name="Liste 2. 2" xfId="314" xr:uid="{00000000-0005-0000-0000-0000B1290000}"/>
    <cellStyle name="Liste 2. 2 2" xfId="315" xr:uid="{00000000-0005-0000-0000-0000B2290000}"/>
    <cellStyle name="Liste 2. 2 3" xfId="44971" xr:uid="{B247E4EC-05FB-48D5-97F2-734C912757CC}"/>
    <cellStyle name="Liste 2. 3" xfId="44970" xr:uid="{79247B73-248E-40AE-ACE9-9CD746A7E365}"/>
    <cellStyle name="liste 20" xfId="45138" xr:uid="{B4E20BF7-B7DB-4E68-96C9-41EA5B104571}"/>
    <cellStyle name="liste 21" xfId="45133" xr:uid="{6D186C1E-0CC9-4105-8654-18082449E2C4}"/>
    <cellStyle name="liste 22" xfId="45128" xr:uid="{CCF52C0C-3A32-4E95-8D5C-0746D2BA5CEA}"/>
    <cellStyle name="liste 3" xfId="316" xr:uid="{00000000-0005-0000-0000-0000B3290000}"/>
    <cellStyle name="liste 3 2" xfId="317" xr:uid="{00000000-0005-0000-0000-0000B4290000}"/>
    <cellStyle name="liste 3 3" xfId="5320" xr:uid="{00000000-0005-0000-0000-0000B5290000}"/>
    <cellStyle name="liste 3 3 2" xfId="13110" xr:uid="{00000000-0005-0000-0000-0000B6290000}"/>
    <cellStyle name="liste 4" xfId="318" xr:uid="{00000000-0005-0000-0000-0000B7290000}"/>
    <cellStyle name="liste 4 2" xfId="319" xr:uid="{00000000-0005-0000-0000-0000B8290000}"/>
    <cellStyle name="liste 4 3" xfId="5321" xr:uid="{00000000-0005-0000-0000-0000B9290000}"/>
    <cellStyle name="liste 4 3 2" xfId="13111" xr:uid="{00000000-0005-0000-0000-0000BA290000}"/>
    <cellStyle name="liste 5" xfId="320" xr:uid="{00000000-0005-0000-0000-0000BB290000}"/>
    <cellStyle name="liste 5 2" xfId="321" xr:uid="{00000000-0005-0000-0000-0000BC290000}"/>
    <cellStyle name="liste 5 3" xfId="5322" xr:uid="{00000000-0005-0000-0000-0000BD290000}"/>
    <cellStyle name="liste 5 3 2" xfId="13112" xr:uid="{00000000-0005-0000-0000-0000BE290000}"/>
    <cellStyle name="liste 6" xfId="322" xr:uid="{00000000-0005-0000-0000-0000BF290000}"/>
    <cellStyle name="liste 6 2" xfId="323" xr:uid="{00000000-0005-0000-0000-0000C0290000}"/>
    <cellStyle name="liste 6 3" xfId="5323" xr:uid="{00000000-0005-0000-0000-0000C1290000}"/>
    <cellStyle name="liste 6 3 2" xfId="13113" xr:uid="{00000000-0005-0000-0000-0000C2290000}"/>
    <cellStyle name="liste 7" xfId="324" xr:uid="{00000000-0005-0000-0000-0000C3290000}"/>
    <cellStyle name="liste 7 2" xfId="325" xr:uid="{00000000-0005-0000-0000-0000C4290000}"/>
    <cellStyle name="liste 7 3" xfId="5324" xr:uid="{00000000-0005-0000-0000-0000C5290000}"/>
    <cellStyle name="liste 7 3 2" xfId="13114" xr:uid="{00000000-0005-0000-0000-0000C6290000}"/>
    <cellStyle name="liste 8" xfId="326" xr:uid="{00000000-0005-0000-0000-0000C7290000}"/>
    <cellStyle name="liste 8 2" xfId="327" xr:uid="{00000000-0005-0000-0000-0000C8290000}"/>
    <cellStyle name="liste 8 3" xfId="5325" xr:uid="{00000000-0005-0000-0000-0000C9290000}"/>
    <cellStyle name="liste 8 3 2" xfId="13115" xr:uid="{00000000-0005-0000-0000-0000CA290000}"/>
    <cellStyle name="liste 9" xfId="328" xr:uid="{00000000-0005-0000-0000-0000CB290000}"/>
    <cellStyle name="liste 9 2" xfId="329" xr:uid="{00000000-0005-0000-0000-0000CC290000}"/>
    <cellStyle name="liste 9 3" xfId="5326" xr:uid="{00000000-0005-0000-0000-0000CD290000}"/>
    <cellStyle name="liste 9 3 2" xfId="13116" xr:uid="{00000000-0005-0000-0000-0000CE290000}"/>
    <cellStyle name="Loc Litteraire" xfId="330" xr:uid="{00000000-0005-0000-0000-0000CF290000}"/>
    <cellStyle name="Loc Structuree" xfId="331" xr:uid="{00000000-0005-0000-0000-0000D0290000}"/>
    <cellStyle name="Lot" xfId="332" xr:uid="{00000000-0005-0000-0000-0000D1290000}"/>
    <cellStyle name="Lot 2" xfId="44972" xr:uid="{7A7D0A2B-2FE7-44B0-92F9-CE51C263C89B}"/>
    <cellStyle name="Matériel" xfId="7722" xr:uid="{00000000-0005-0000-0000-0000D2290000}"/>
    <cellStyle name="Matériel 2" xfId="7723" xr:uid="{00000000-0005-0000-0000-0000D3290000}"/>
    <cellStyle name="Matériel 2 2" xfId="7724" xr:uid="{00000000-0005-0000-0000-0000D4290000}"/>
    <cellStyle name="Matériel 2 2 2" xfId="7725" xr:uid="{00000000-0005-0000-0000-0000D5290000}"/>
    <cellStyle name="Matériel 2 3" xfId="7726" xr:uid="{00000000-0005-0000-0000-0000D6290000}"/>
    <cellStyle name="Matériel 2 4" xfId="7727" xr:uid="{00000000-0005-0000-0000-0000D7290000}"/>
    <cellStyle name="Matériel 3" xfId="7728" xr:uid="{00000000-0005-0000-0000-0000D8290000}"/>
    <cellStyle name="Matériel 3 2" xfId="7729" xr:uid="{00000000-0005-0000-0000-0000D9290000}"/>
    <cellStyle name="Matériel 3 3" xfId="7730" xr:uid="{00000000-0005-0000-0000-0000DA290000}"/>
    <cellStyle name="Matériel 4" xfId="7731" xr:uid="{00000000-0005-0000-0000-0000DB290000}"/>
    <cellStyle name="Matériel 4 2" xfId="7732" xr:uid="{00000000-0005-0000-0000-0000DC290000}"/>
    <cellStyle name="Matériel 5" xfId="7733" xr:uid="{00000000-0005-0000-0000-0000DD290000}"/>
    <cellStyle name="Matériel 5 2" xfId="7734" xr:uid="{00000000-0005-0000-0000-0000DE290000}"/>
    <cellStyle name="Matériel 6" xfId="7735" xr:uid="{00000000-0005-0000-0000-0000DF290000}"/>
    <cellStyle name="Matériel 6 2" xfId="7736" xr:uid="{00000000-0005-0000-0000-0000E0290000}"/>
    <cellStyle name="Matériel 7" xfId="7737" xr:uid="{00000000-0005-0000-0000-0000E1290000}"/>
    <cellStyle name="Matériel 7 2" xfId="7738" xr:uid="{00000000-0005-0000-0000-0000E2290000}"/>
    <cellStyle name="Matériel 8" xfId="7739" xr:uid="{00000000-0005-0000-0000-0000E3290000}"/>
    <cellStyle name="Matériel 8 2" xfId="7740" xr:uid="{00000000-0005-0000-0000-0000E4290000}"/>
    <cellStyle name="Matériel_Bureaux ZAC SEGUIN BOULOGNE  CVCD 20 04 2011 rev A 03052011" xfId="7741" xr:uid="{00000000-0005-0000-0000-0000E5290000}"/>
    <cellStyle name="Milliers" xfId="45156" builtinId="3"/>
    <cellStyle name="Milliers [0] 10" xfId="7742" xr:uid="{00000000-0005-0000-0000-0000E6290000}"/>
    <cellStyle name="Milliers [0] 10 2" xfId="7743" xr:uid="{00000000-0005-0000-0000-0000E7290000}"/>
    <cellStyle name="Milliers [0] 11" xfId="7744" xr:uid="{00000000-0005-0000-0000-0000E8290000}"/>
    <cellStyle name="Milliers [0] 11 2" xfId="7745" xr:uid="{00000000-0005-0000-0000-0000E9290000}"/>
    <cellStyle name="Milliers [0] 2" xfId="7746" xr:uid="{00000000-0005-0000-0000-0000EA290000}"/>
    <cellStyle name="Milliers [0] 2 2" xfId="7747" xr:uid="{00000000-0005-0000-0000-0000EB290000}"/>
    <cellStyle name="Milliers [0] 2 3" xfId="44974" xr:uid="{F14EAF04-60B8-4B56-B814-77C88DE3551A}"/>
    <cellStyle name="Milliers [0] 3" xfId="7748" xr:uid="{00000000-0005-0000-0000-0000EC290000}"/>
    <cellStyle name="Milliers [0] 3 2" xfId="7749" xr:uid="{00000000-0005-0000-0000-0000ED290000}"/>
    <cellStyle name="Milliers [0] 4" xfId="7750" xr:uid="{00000000-0005-0000-0000-0000EE290000}"/>
    <cellStyle name="Milliers [0] 4 2" xfId="7751" xr:uid="{00000000-0005-0000-0000-0000EF290000}"/>
    <cellStyle name="Milliers [0] 5" xfId="7752" xr:uid="{00000000-0005-0000-0000-0000F0290000}"/>
    <cellStyle name="Milliers [0] 5 2" xfId="7753" xr:uid="{00000000-0005-0000-0000-0000F1290000}"/>
    <cellStyle name="Milliers [0] 6" xfId="7754" xr:uid="{00000000-0005-0000-0000-0000F2290000}"/>
    <cellStyle name="Milliers [0] 6 2" xfId="7755" xr:uid="{00000000-0005-0000-0000-0000F3290000}"/>
    <cellStyle name="Milliers [0] 7" xfId="7756" xr:uid="{00000000-0005-0000-0000-0000F4290000}"/>
    <cellStyle name="Milliers [0] 7 2" xfId="7757" xr:uid="{00000000-0005-0000-0000-0000F5290000}"/>
    <cellStyle name="Milliers [0] 8" xfId="7758" xr:uid="{00000000-0005-0000-0000-0000F6290000}"/>
    <cellStyle name="Milliers [0] 8 2" xfId="7759" xr:uid="{00000000-0005-0000-0000-0000F7290000}"/>
    <cellStyle name="Milliers [0] 9" xfId="7760" xr:uid="{00000000-0005-0000-0000-0000F8290000}"/>
    <cellStyle name="Milliers [0] 9 2" xfId="7761" xr:uid="{00000000-0005-0000-0000-0000F9290000}"/>
    <cellStyle name="Milliers [0]+espace" xfId="333" xr:uid="{00000000-0005-0000-0000-0000FA290000}"/>
    <cellStyle name="Milliers [0]+espace 2" xfId="334" xr:uid="{00000000-0005-0000-0000-0000FB290000}"/>
    <cellStyle name="Milliers [0]+espace 3" xfId="335" xr:uid="{00000000-0005-0000-0000-0000FC290000}"/>
    <cellStyle name="Milliers [0]+espace 4" xfId="336" xr:uid="{00000000-0005-0000-0000-0000FD290000}"/>
    <cellStyle name="Milliers [0]+espace 5" xfId="7977" xr:uid="{00000000-0005-0000-0000-0000FE290000}"/>
    <cellStyle name="Milliers [0]+espace 6" xfId="8827" xr:uid="{00000000-0005-0000-0000-0000FF290000}"/>
    <cellStyle name="Milliers [0]+espace 7" xfId="44975" xr:uid="{A278939A-78BF-4298-B43B-B0ADAA004900}"/>
    <cellStyle name="Milliers 10" xfId="337" xr:uid="{00000000-0005-0000-0000-0000002A0000}"/>
    <cellStyle name="Milliers 10 2" xfId="338" xr:uid="{00000000-0005-0000-0000-0000012A0000}"/>
    <cellStyle name="Milliers 100" xfId="8210" xr:uid="{00000000-0005-0000-0000-0000022A0000}"/>
    <cellStyle name="Milliers 101" xfId="8386" xr:uid="{00000000-0005-0000-0000-0000032A0000}"/>
    <cellStyle name="Milliers 102" xfId="8309" xr:uid="{00000000-0005-0000-0000-0000042A0000}"/>
    <cellStyle name="Milliers 103" xfId="8392" xr:uid="{00000000-0005-0000-0000-0000052A0000}"/>
    <cellStyle name="Milliers 104" xfId="8115" xr:uid="{00000000-0005-0000-0000-0000062A0000}"/>
    <cellStyle name="Milliers 105" xfId="8394" xr:uid="{00000000-0005-0000-0000-0000072A0000}"/>
    <cellStyle name="Milliers 106" xfId="8313" xr:uid="{00000000-0005-0000-0000-0000082A0000}"/>
    <cellStyle name="Milliers 107" xfId="8396" xr:uid="{00000000-0005-0000-0000-0000092A0000}"/>
    <cellStyle name="Milliers 108" xfId="8328" xr:uid="{00000000-0005-0000-0000-00000A2A0000}"/>
    <cellStyle name="Milliers 109" xfId="8391" xr:uid="{00000000-0005-0000-0000-00000B2A0000}"/>
    <cellStyle name="Milliers 11" xfId="339" xr:uid="{00000000-0005-0000-0000-00000C2A0000}"/>
    <cellStyle name="Milliers 11 2" xfId="340" xr:uid="{00000000-0005-0000-0000-00000D2A0000}"/>
    <cellStyle name="Milliers 110" xfId="8363" xr:uid="{00000000-0005-0000-0000-00000E2A0000}"/>
    <cellStyle name="Milliers 111" xfId="8395" xr:uid="{00000000-0005-0000-0000-00000F2A0000}"/>
    <cellStyle name="Milliers 112" xfId="8373" xr:uid="{00000000-0005-0000-0000-0000102A0000}"/>
    <cellStyle name="Milliers 113" xfId="8397" xr:uid="{00000000-0005-0000-0000-0000112A0000}"/>
    <cellStyle name="Milliers 114" xfId="8407" xr:uid="{00000000-0005-0000-0000-0000122A0000}"/>
    <cellStyle name="Milliers 115" xfId="8398" xr:uid="{00000000-0005-0000-0000-0000132A0000}"/>
    <cellStyle name="Milliers 116" xfId="8414" xr:uid="{00000000-0005-0000-0000-0000142A0000}"/>
    <cellStyle name="Milliers 117" xfId="8399" xr:uid="{00000000-0005-0000-0000-0000152A0000}"/>
    <cellStyle name="Milliers 118" xfId="8420" xr:uid="{00000000-0005-0000-0000-0000162A0000}"/>
    <cellStyle name="Milliers 119" xfId="8375" xr:uid="{00000000-0005-0000-0000-0000172A0000}"/>
    <cellStyle name="Milliers 12" xfId="341" xr:uid="{00000000-0005-0000-0000-0000182A0000}"/>
    <cellStyle name="Milliers 12 2" xfId="342" xr:uid="{00000000-0005-0000-0000-0000192A0000}"/>
    <cellStyle name="Milliers 12 2 2" xfId="5327" xr:uid="{00000000-0005-0000-0000-00001A2A0000}"/>
    <cellStyle name="Milliers 120" xfId="8458" xr:uid="{00000000-0005-0000-0000-00001B2A0000}"/>
    <cellStyle name="Milliers 121" xfId="8427" xr:uid="{00000000-0005-0000-0000-00001C2A0000}"/>
    <cellStyle name="Milliers 122" xfId="8469" xr:uid="{00000000-0005-0000-0000-00001D2A0000}"/>
    <cellStyle name="Milliers 123" xfId="8428" xr:uid="{00000000-0005-0000-0000-00001E2A0000}"/>
    <cellStyle name="Milliers 124" xfId="8473" xr:uid="{00000000-0005-0000-0000-00001F2A0000}"/>
    <cellStyle name="Milliers 125" xfId="8425" xr:uid="{00000000-0005-0000-0000-0000202A0000}"/>
    <cellStyle name="Milliers 126" xfId="8468" xr:uid="{00000000-0005-0000-0000-0000212A0000}"/>
    <cellStyle name="Milliers 127" xfId="8364" xr:uid="{00000000-0005-0000-0000-0000222A0000}"/>
    <cellStyle name="Milliers 128" xfId="8470" xr:uid="{00000000-0005-0000-0000-0000232A0000}"/>
    <cellStyle name="Milliers 129" xfId="8351" xr:uid="{00000000-0005-0000-0000-0000242A0000}"/>
    <cellStyle name="Milliers 13" xfId="343" xr:uid="{00000000-0005-0000-0000-0000252A0000}"/>
    <cellStyle name="Milliers 13 2" xfId="344" xr:uid="{00000000-0005-0000-0000-0000262A0000}"/>
    <cellStyle name="Milliers 13 2 2" xfId="5328" xr:uid="{00000000-0005-0000-0000-0000272A0000}"/>
    <cellStyle name="Milliers 130" xfId="8447" xr:uid="{00000000-0005-0000-0000-0000282A0000}"/>
    <cellStyle name="Milliers 131" xfId="8500" xr:uid="{00000000-0005-0000-0000-0000292A0000}"/>
    <cellStyle name="Milliers 132" xfId="8456" xr:uid="{00000000-0005-0000-0000-00002A2A0000}"/>
    <cellStyle name="Milliers 133" xfId="8498" xr:uid="{00000000-0005-0000-0000-00002B2A0000}"/>
    <cellStyle name="Milliers 134" xfId="15647" xr:uid="{00000000-0005-0000-0000-00002C2A0000}"/>
    <cellStyle name="Milliers 135" xfId="17498" xr:uid="{00000000-0005-0000-0000-00002D2A0000}"/>
    <cellStyle name="Milliers 136" xfId="15306" xr:uid="{00000000-0005-0000-0000-00002E2A0000}"/>
    <cellStyle name="Milliers 137" xfId="19083" xr:uid="{00000000-0005-0000-0000-00002F2A0000}"/>
    <cellStyle name="Milliers 138" xfId="15724" xr:uid="{00000000-0005-0000-0000-0000302A0000}"/>
    <cellStyle name="Milliers 139" xfId="11370" xr:uid="{00000000-0005-0000-0000-0000312A0000}"/>
    <cellStyle name="Milliers 14" xfId="345" xr:uid="{00000000-0005-0000-0000-0000322A0000}"/>
    <cellStyle name="Milliers 14 2" xfId="346" xr:uid="{00000000-0005-0000-0000-0000332A0000}"/>
    <cellStyle name="Milliers 140" xfId="12271" xr:uid="{00000000-0005-0000-0000-0000342A0000}"/>
    <cellStyle name="Milliers 141" xfId="9855" xr:uid="{00000000-0005-0000-0000-0000352A0000}"/>
    <cellStyle name="Milliers 142" xfId="16661" xr:uid="{00000000-0005-0000-0000-0000362A0000}"/>
    <cellStyle name="Milliers 143" xfId="12826" xr:uid="{00000000-0005-0000-0000-0000372A0000}"/>
    <cellStyle name="Milliers 144" xfId="9840" xr:uid="{00000000-0005-0000-0000-0000382A0000}"/>
    <cellStyle name="Milliers 145" xfId="22957" xr:uid="{00000000-0005-0000-0000-0000392A0000}"/>
    <cellStyle name="Milliers 146" xfId="17403" xr:uid="{00000000-0005-0000-0000-00003A2A0000}"/>
    <cellStyle name="Milliers 147" xfId="24438" xr:uid="{00000000-0005-0000-0000-00003B2A0000}"/>
    <cellStyle name="Milliers 148" xfId="22934" xr:uid="{00000000-0005-0000-0000-00003C2A0000}"/>
    <cellStyle name="Milliers 149" xfId="25011" xr:uid="{00000000-0005-0000-0000-00003D2A0000}"/>
    <cellStyle name="Milliers 15" xfId="347" xr:uid="{00000000-0005-0000-0000-00003E2A0000}"/>
    <cellStyle name="Milliers 15 2" xfId="348" xr:uid="{00000000-0005-0000-0000-00003F2A0000}"/>
    <cellStyle name="Milliers 150" xfId="25005" xr:uid="{00000000-0005-0000-0000-0000402A0000}"/>
    <cellStyle name="Milliers 151" xfId="25025" xr:uid="{00000000-0005-0000-0000-0000412A0000}"/>
    <cellStyle name="Milliers 152" xfId="25002" xr:uid="{00000000-0005-0000-0000-0000422A0000}"/>
    <cellStyle name="Milliers 153" xfId="25019" xr:uid="{00000000-0005-0000-0000-0000432A0000}"/>
    <cellStyle name="Milliers 154" xfId="25008" xr:uid="{00000000-0005-0000-0000-0000442A0000}"/>
    <cellStyle name="Milliers 155" xfId="25032" xr:uid="{00000000-0005-0000-0000-0000452A0000}"/>
    <cellStyle name="Milliers 156" xfId="25012" xr:uid="{00000000-0005-0000-0000-0000462A0000}"/>
    <cellStyle name="Milliers 157" xfId="25034" xr:uid="{00000000-0005-0000-0000-0000472A0000}"/>
    <cellStyle name="Milliers 158" xfId="25009" xr:uid="{00000000-0005-0000-0000-0000482A0000}"/>
    <cellStyle name="Milliers 159" xfId="25046" xr:uid="{00000000-0005-0000-0000-0000492A0000}"/>
    <cellStyle name="Milliers 16" xfId="349" xr:uid="{00000000-0005-0000-0000-00004A2A0000}"/>
    <cellStyle name="Milliers 16 2" xfId="350" xr:uid="{00000000-0005-0000-0000-00004B2A0000}"/>
    <cellStyle name="Milliers 160" xfId="25010" xr:uid="{00000000-0005-0000-0000-00004C2A0000}"/>
    <cellStyle name="Milliers 161" xfId="25047" xr:uid="{00000000-0005-0000-0000-00004D2A0000}"/>
    <cellStyle name="Milliers 162" xfId="25013" xr:uid="{00000000-0005-0000-0000-00004E2A0000}"/>
    <cellStyle name="Milliers 163" xfId="25049" xr:uid="{00000000-0005-0000-0000-00004F2A0000}"/>
    <cellStyle name="Milliers 164" xfId="25035" xr:uid="{00000000-0005-0000-0000-0000502A0000}"/>
    <cellStyle name="Milliers 165" xfId="25070" xr:uid="{00000000-0005-0000-0000-0000512A0000}"/>
    <cellStyle name="Milliers 166" xfId="25001" xr:uid="{00000000-0005-0000-0000-0000522A0000}"/>
    <cellStyle name="Milliers 167" xfId="25076" xr:uid="{00000000-0005-0000-0000-0000532A0000}"/>
    <cellStyle name="Milliers 168" xfId="25064" xr:uid="{00000000-0005-0000-0000-0000542A0000}"/>
    <cellStyle name="Milliers 169" xfId="25097" xr:uid="{00000000-0005-0000-0000-0000552A0000}"/>
    <cellStyle name="Milliers 17" xfId="351" xr:uid="{00000000-0005-0000-0000-0000562A0000}"/>
    <cellStyle name="Milliers 170" xfId="25060" xr:uid="{00000000-0005-0000-0000-0000572A0000}"/>
    <cellStyle name="Milliers 171" xfId="25101" xr:uid="{00000000-0005-0000-0000-0000582A0000}"/>
    <cellStyle name="Milliers 172" xfId="25048" xr:uid="{00000000-0005-0000-0000-0000592A0000}"/>
    <cellStyle name="Milliers 173" xfId="25102" xr:uid="{00000000-0005-0000-0000-00005A2A0000}"/>
    <cellStyle name="Milliers 174" xfId="25051" xr:uid="{00000000-0005-0000-0000-00005B2A0000}"/>
    <cellStyle name="Milliers 175" xfId="25103" xr:uid="{00000000-0005-0000-0000-00005C2A0000}"/>
    <cellStyle name="Milliers 176" xfId="25045" xr:uid="{00000000-0005-0000-0000-00005D2A0000}"/>
    <cellStyle name="Milliers 177" xfId="25104" xr:uid="{00000000-0005-0000-0000-00005E2A0000}"/>
    <cellStyle name="Milliers 178" xfId="25036" xr:uid="{00000000-0005-0000-0000-00005F2A0000}"/>
    <cellStyle name="Milliers 179" xfId="25105" xr:uid="{00000000-0005-0000-0000-0000602A0000}"/>
    <cellStyle name="Milliers 18" xfId="352" xr:uid="{00000000-0005-0000-0000-0000612A0000}"/>
    <cellStyle name="Milliers 18 2" xfId="2691" xr:uid="{00000000-0005-0000-0000-0000622A0000}"/>
    <cellStyle name="Milliers 180" xfId="25033" xr:uid="{00000000-0005-0000-0000-0000632A0000}"/>
    <cellStyle name="Milliers 181" xfId="25106" xr:uid="{00000000-0005-0000-0000-0000642A0000}"/>
    <cellStyle name="Milliers 182" xfId="25027" xr:uid="{00000000-0005-0000-0000-0000652A0000}"/>
    <cellStyle name="Milliers 183" xfId="25148" xr:uid="{00000000-0005-0000-0000-0000662A0000}"/>
    <cellStyle name="Milliers 184" xfId="25152" xr:uid="{00000000-0005-0000-0000-0000672A0000}"/>
    <cellStyle name="Milliers 185" xfId="25140" xr:uid="{00000000-0005-0000-0000-0000682A0000}"/>
    <cellStyle name="Milliers 186" xfId="25158" xr:uid="{00000000-0005-0000-0000-0000692A0000}"/>
    <cellStyle name="Milliers 187" xfId="25138" xr:uid="{00000000-0005-0000-0000-00006A2A0000}"/>
    <cellStyle name="Milliers 188" xfId="25160" xr:uid="{00000000-0005-0000-0000-00006B2A0000}"/>
    <cellStyle name="Milliers 189" xfId="25137" xr:uid="{00000000-0005-0000-0000-00006C2A0000}"/>
    <cellStyle name="Milliers 19" xfId="353" xr:uid="{00000000-0005-0000-0000-00006D2A0000}"/>
    <cellStyle name="Milliers 190" xfId="25162" xr:uid="{00000000-0005-0000-0000-00006E2A0000}"/>
    <cellStyle name="Milliers 191" xfId="25144" xr:uid="{00000000-0005-0000-0000-00006F2A0000}"/>
    <cellStyle name="Milliers 192" xfId="25170" xr:uid="{00000000-0005-0000-0000-0000702A0000}"/>
    <cellStyle name="Milliers 193" xfId="25141" xr:uid="{00000000-0005-0000-0000-0000712A0000}"/>
    <cellStyle name="Milliers 194" xfId="25171" xr:uid="{00000000-0005-0000-0000-0000722A0000}"/>
    <cellStyle name="Milliers 195" xfId="25139" xr:uid="{00000000-0005-0000-0000-0000732A0000}"/>
    <cellStyle name="Milliers 196" xfId="25145" xr:uid="{00000000-0005-0000-0000-0000742A0000}"/>
    <cellStyle name="Milliers 197" xfId="25166" xr:uid="{00000000-0005-0000-0000-0000752A0000}"/>
    <cellStyle name="Milliers 198" xfId="25213" xr:uid="{00000000-0005-0000-0000-0000762A0000}"/>
    <cellStyle name="Milliers 199" xfId="25232" xr:uid="{00000000-0005-0000-0000-0000772A0000}"/>
    <cellStyle name="Milliers 2" xfId="354" xr:uid="{00000000-0005-0000-0000-0000782A0000}"/>
    <cellStyle name="Milliers 2 10" xfId="5329" xr:uid="{00000000-0005-0000-0000-0000792A0000}"/>
    <cellStyle name="Milliers 2 11" xfId="7978" xr:uid="{00000000-0005-0000-0000-00007A2A0000}"/>
    <cellStyle name="Milliers 2 12" xfId="8844" xr:uid="{00000000-0005-0000-0000-00007B2A0000}"/>
    <cellStyle name="Milliers 2 13" xfId="44976" xr:uid="{EF8DD96E-5DE9-40D2-8757-2CB52BB3A9F9}"/>
    <cellStyle name="Milliers 2 2" xfId="355" xr:uid="{00000000-0005-0000-0000-00007C2A0000}"/>
    <cellStyle name="Milliers 2 2 2" xfId="356" xr:uid="{00000000-0005-0000-0000-00007D2A0000}"/>
    <cellStyle name="Milliers 2 2 2 2" xfId="357" xr:uid="{00000000-0005-0000-0000-00007E2A0000}"/>
    <cellStyle name="Milliers 2 2 2 2 2" xfId="358" xr:uid="{00000000-0005-0000-0000-00007F2A0000}"/>
    <cellStyle name="Milliers 2 2 2 2 2 2" xfId="359" xr:uid="{00000000-0005-0000-0000-0000802A0000}"/>
    <cellStyle name="Milliers 2 2 2 2 2 2 2" xfId="360" xr:uid="{00000000-0005-0000-0000-0000812A0000}"/>
    <cellStyle name="Milliers 2 2 2 3" xfId="361" xr:uid="{00000000-0005-0000-0000-0000822A0000}"/>
    <cellStyle name="Milliers 2 2 2 4" xfId="362" xr:uid="{00000000-0005-0000-0000-0000832A0000}"/>
    <cellStyle name="Milliers 2 2 3" xfId="363" xr:uid="{00000000-0005-0000-0000-0000842A0000}"/>
    <cellStyle name="Milliers 2 2 4" xfId="364" xr:uid="{00000000-0005-0000-0000-0000852A0000}"/>
    <cellStyle name="Milliers 2 2 5" xfId="365" xr:uid="{00000000-0005-0000-0000-0000862A0000}"/>
    <cellStyle name="Milliers 2 2 6" xfId="366" xr:uid="{00000000-0005-0000-0000-0000872A0000}"/>
    <cellStyle name="Milliers 2 2 6 2" xfId="367" xr:uid="{00000000-0005-0000-0000-0000882A0000}"/>
    <cellStyle name="Milliers 2 2 7" xfId="7979" xr:uid="{00000000-0005-0000-0000-0000892A0000}"/>
    <cellStyle name="Milliers 2 2 8" xfId="8845" xr:uid="{00000000-0005-0000-0000-00008A2A0000}"/>
    <cellStyle name="Milliers 2 3" xfId="368" xr:uid="{00000000-0005-0000-0000-00008B2A0000}"/>
    <cellStyle name="Milliers 2 3 2" xfId="5330" xr:uid="{00000000-0005-0000-0000-00008C2A0000}"/>
    <cellStyle name="Milliers 2 3 3" xfId="7980" xr:uid="{00000000-0005-0000-0000-00008D2A0000}"/>
    <cellStyle name="Milliers 2 3 4" xfId="8856" xr:uid="{00000000-0005-0000-0000-00008E2A0000}"/>
    <cellStyle name="Milliers 2 4" xfId="369" xr:uid="{00000000-0005-0000-0000-00008F2A0000}"/>
    <cellStyle name="Milliers 2 5" xfId="370" xr:uid="{00000000-0005-0000-0000-0000902A0000}"/>
    <cellStyle name="Milliers 2 6" xfId="371" xr:uid="{00000000-0005-0000-0000-0000912A0000}"/>
    <cellStyle name="Milliers 2 7" xfId="372" xr:uid="{00000000-0005-0000-0000-0000922A0000}"/>
    <cellStyle name="Milliers 2 8" xfId="373" xr:uid="{00000000-0005-0000-0000-0000932A0000}"/>
    <cellStyle name="Milliers 2 8 2" xfId="2504" xr:uid="{00000000-0005-0000-0000-0000942A0000}"/>
    <cellStyle name="Milliers 2 8 3" xfId="5331" xr:uid="{00000000-0005-0000-0000-0000952A0000}"/>
    <cellStyle name="Milliers 2 9" xfId="374" xr:uid="{00000000-0005-0000-0000-0000962A0000}"/>
    <cellStyle name="Milliers 2_G.O multidevis.xlsx" xfId="375" xr:uid="{00000000-0005-0000-0000-0000972A0000}"/>
    <cellStyle name="Milliers 20" xfId="376" xr:uid="{00000000-0005-0000-0000-0000982A0000}"/>
    <cellStyle name="Milliers 20 2" xfId="2692" xr:uid="{00000000-0005-0000-0000-0000992A0000}"/>
    <cellStyle name="Milliers 200" xfId="25211" xr:uid="{00000000-0005-0000-0000-00009A2A0000}"/>
    <cellStyle name="Milliers 201" xfId="25229" xr:uid="{00000000-0005-0000-0000-00009B2A0000}"/>
    <cellStyle name="Milliers 202" xfId="25205" xr:uid="{00000000-0005-0000-0000-00009C2A0000}"/>
    <cellStyle name="Milliers 203" xfId="25231" xr:uid="{00000000-0005-0000-0000-00009D2A0000}"/>
    <cellStyle name="Milliers 204" xfId="25203" xr:uid="{00000000-0005-0000-0000-00009E2A0000}"/>
    <cellStyle name="Milliers 205" xfId="25230" xr:uid="{00000000-0005-0000-0000-00009F2A0000}"/>
    <cellStyle name="Milliers 206" xfId="25199" xr:uid="{00000000-0005-0000-0000-0000A02A0000}"/>
    <cellStyle name="Milliers 207" xfId="25233" xr:uid="{00000000-0005-0000-0000-0000A12A0000}"/>
    <cellStyle name="Milliers 208" xfId="25197" xr:uid="{00000000-0005-0000-0000-0000A22A0000}"/>
    <cellStyle name="Milliers 209" xfId="25234" xr:uid="{00000000-0005-0000-0000-0000A32A0000}"/>
    <cellStyle name="Milliers 21" xfId="377" xr:uid="{00000000-0005-0000-0000-0000A42A0000}"/>
    <cellStyle name="Milliers 21 2" xfId="2532" xr:uid="{00000000-0005-0000-0000-0000A52A0000}"/>
    <cellStyle name="Milliers 21 3" xfId="2502" xr:uid="{00000000-0005-0000-0000-0000A62A0000}"/>
    <cellStyle name="Milliers 21 4" xfId="5332" xr:uid="{00000000-0005-0000-0000-0000A72A0000}"/>
    <cellStyle name="Milliers 210" xfId="25247" xr:uid="{00000000-0005-0000-0000-0000A82A0000}"/>
    <cellStyle name="Milliers 211" xfId="25237" xr:uid="{00000000-0005-0000-0000-0000A92A0000}"/>
    <cellStyle name="Milliers 212" xfId="25252" xr:uid="{00000000-0005-0000-0000-0000AA2A0000}"/>
    <cellStyle name="Milliers 213" xfId="25228" xr:uid="{00000000-0005-0000-0000-0000AB2A0000}"/>
    <cellStyle name="Milliers 214" xfId="25254" xr:uid="{00000000-0005-0000-0000-0000AC2A0000}"/>
    <cellStyle name="Milliers 215" xfId="25239" xr:uid="{00000000-0005-0000-0000-0000AD2A0000}"/>
    <cellStyle name="Milliers 216" xfId="25256" xr:uid="{00000000-0005-0000-0000-0000AE2A0000}"/>
    <cellStyle name="Milliers 217" xfId="25241" xr:uid="{00000000-0005-0000-0000-0000AF2A0000}"/>
    <cellStyle name="Milliers 218" xfId="25264" xr:uid="{00000000-0005-0000-0000-0000B02A0000}"/>
    <cellStyle name="Milliers 219" xfId="25235" xr:uid="{00000000-0005-0000-0000-0000B12A0000}"/>
    <cellStyle name="Milliers 22" xfId="5333" xr:uid="{00000000-0005-0000-0000-0000B22A0000}"/>
    <cellStyle name="Milliers 22 2" xfId="5334" xr:uid="{00000000-0005-0000-0000-0000B32A0000}"/>
    <cellStyle name="Milliers 220" xfId="25288" xr:uid="{00000000-0005-0000-0000-0000B42A0000}"/>
    <cellStyle name="Milliers 221" xfId="25238" xr:uid="{00000000-0005-0000-0000-0000B52A0000}"/>
    <cellStyle name="Milliers 222" xfId="25201" xr:uid="{00000000-0005-0000-0000-0000B62A0000}"/>
    <cellStyle name="Milliers 223" xfId="25297" xr:uid="{00000000-0005-0000-0000-0000B72A0000}"/>
    <cellStyle name="Milliers 224" xfId="25200" xr:uid="{00000000-0005-0000-0000-0000B82A0000}"/>
    <cellStyle name="Milliers 225" xfId="25317" xr:uid="{00000000-0005-0000-0000-0000B92A0000}"/>
    <cellStyle name="Milliers 226" xfId="25255" xr:uid="{00000000-0005-0000-0000-0000BA2A0000}"/>
    <cellStyle name="Milliers 227" xfId="25318" xr:uid="{00000000-0005-0000-0000-0000BB2A0000}"/>
    <cellStyle name="Milliers 228" xfId="25269" xr:uid="{00000000-0005-0000-0000-0000BC2A0000}"/>
    <cellStyle name="Milliers 229" xfId="25319" xr:uid="{00000000-0005-0000-0000-0000BD2A0000}"/>
    <cellStyle name="Milliers 23" xfId="5335" xr:uid="{00000000-0005-0000-0000-0000BE2A0000}"/>
    <cellStyle name="Milliers 23 2" xfId="5336" xr:uid="{00000000-0005-0000-0000-0000BF2A0000}"/>
    <cellStyle name="Milliers 230" xfId="25204" xr:uid="{00000000-0005-0000-0000-0000C02A0000}"/>
    <cellStyle name="Milliers 231" xfId="25320" xr:uid="{00000000-0005-0000-0000-0000C12A0000}"/>
    <cellStyle name="Milliers 232" xfId="25263" xr:uid="{00000000-0005-0000-0000-0000C22A0000}"/>
    <cellStyle name="Milliers 233" xfId="25321" xr:uid="{00000000-0005-0000-0000-0000C32A0000}"/>
    <cellStyle name="Milliers 234" xfId="25270" xr:uid="{00000000-0005-0000-0000-0000C42A0000}"/>
    <cellStyle name="Milliers 235" xfId="25326" xr:uid="{00000000-0005-0000-0000-0000C52A0000}"/>
    <cellStyle name="Milliers 236" xfId="25277" xr:uid="{00000000-0005-0000-0000-0000C62A0000}"/>
    <cellStyle name="Milliers 237" xfId="25354" xr:uid="{00000000-0005-0000-0000-0000C72A0000}"/>
    <cellStyle name="Milliers 238" xfId="25359" xr:uid="{00000000-0005-0000-0000-0000C82A0000}"/>
    <cellStyle name="Milliers 239" xfId="25353" xr:uid="{00000000-0005-0000-0000-0000C92A0000}"/>
    <cellStyle name="Milliers 24" xfId="5337" xr:uid="{00000000-0005-0000-0000-0000CA2A0000}"/>
    <cellStyle name="Milliers 24 2" xfId="5338" xr:uid="{00000000-0005-0000-0000-0000CB2A0000}"/>
    <cellStyle name="Milliers 240" xfId="25360" xr:uid="{00000000-0005-0000-0000-0000CC2A0000}"/>
    <cellStyle name="Milliers 241" xfId="44973" xr:uid="{95FE6311-85C6-469D-8849-31F238DC14A7}"/>
    <cellStyle name="Milliers 242" xfId="45071" xr:uid="{1DAA6AC4-A619-424A-A10F-4A434394957C}"/>
    <cellStyle name="Milliers 243" xfId="45073" xr:uid="{2B8D5FD2-CBAD-49C0-B567-F01BF94B5488}"/>
    <cellStyle name="Milliers 244" xfId="45069" xr:uid="{59864EA5-67F5-44D9-A0A8-40AA0DEAFC8F}"/>
    <cellStyle name="Milliers 245" xfId="45072" xr:uid="{BA152381-0F10-42C1-83CB-54D3E18614E1}"/>
    <cellStyle name="Milliers 246" xfId="45108" xr:uid="{F4AA443F-0551-4992-BA86-A4D955F830AC}"/>
    <cellStyle name="Milliers 247" xfId="45114" xr:uid="{527EC41B-74A3-4546-9332-83F054EC6BC3}"/>
    <cellStyle name="Milliers 248" xfId="45070" xr:uid="{9605041F-D6FD-4C6B-8296-8E8DC8395FD4}"/>
    <cellStyle name="Milliers 249" xfId="45102" xr:uid="{E5A5BDA2-3DF8-4B82-B988-A24377271EC1}"/>
    <cellStyle name="Milliers 25" xfId="5339" xr:uid="{00000000-0005-0000-0000-0000CD2A0000}"/>
    <cellStyle name="Milliers 250" xfId="45136" xr:uid="{3251B942-E109-4CA5-8F57-DDDDCDF6FC01}"/>
    <cellStyle name="Milliers 251" xfId="45137" xr:uid="{BB8618A8-36A8-45B9-B818-9CEE0E4F39EA}"/>
    <cellStyle name="Milliers 252" xfId="45150" xr:uid="{10131B18-704F-415D-BE9A-57E8D9B6241D}"/>
    <cellStyle name="Milliers 253" xfId="45127" xr:uid="{D8CA5665-4711-4783-814A-2F848164DF60}"/>
    <cellStyle name="Milliers 26" xfId="5340" xr:uid="{00000000-0005-0000-0000-0000CE2A0000}"/>
    <cellStyle name="Milliers 27" xfId="5341" xr:uid="{00000000-0005-0000-0000-0000CF2A0000}"/>
    <cellStyle name="Milliers 28" xfId="5342" xr:uid="{00000000-0005-0000-0000-0000D02A0000}"/>
    <cellStyle name="Milliers 29" xfId="5343" xr:uid="{00000000-0005-0000-0000-0000D12A0000}"/>
    <cellStyle name="Milliers 3" xfId="378" xr:uid="{00000000-0005-0000-0000-0000D22A0000}"/>
    <cellStyle name="Milliers 3 2" xfId="379" xr:uid="{00000000-0005-0000-0000-0000D32A0000}"/>
    <cellStyle name="Milliers 3 2 2" xfId="7762" xr:uid="{00000000-0005-0000-0000-0000D42A0000}"/>
    <cellStyle name="Milliers 3 2 2 2" xfId="44980" xr:uid="{02DA569E-6230-4B60-8A0F-BCE76635893A}"/>
    <cellStyle name="Milliers 3 2 3" xfId="7763" xr:uid="{00000000-0005-0000-0000-0000D52A0000}"/>
    <cellStyle name="Milliers 3 2 4" xfId="44979" xr:uid="{091FC716-5BE3-4A6A-B886-54E3DB77F18C}"/>
    <cellStyle name="Milliers 3 3" xfId="7981" xr:uid="{00000000-0005-0000-0000-0000D62A0000}"/>
    <cellStyle name="Milliers 3 4" xfId="8864" xr:uid="{00000000-0005-0000-0000-0000D72A0000}"/>
    <cellStyle name="Milliers 3 5" xfId="44978" xr:uid="{C66B1B8E-8DF0-449F-993C-6F010B1B6CBB}"/>
    <cellStyle name="Milliers 30" xfId="5344" xr:uid="{00000000-0005-0000-0000-0000D82A0000}"/>
    <cellStyle name="Milliers 31" xfId="5345" xr:uid="{00000000-0005-0000-0000-0000D92A0000}"/>
    <cellStyle name="Milliers 32" xfId="5346" xr:uid="{00000000-0005-0000-0000-0000DA2A0000}"/>
    <cellStyle name="Milliers 33" xfId="5347" xr:uid="{00000000-0005-0000-0000-0000DB2A0000}"/>
    <cellStyle name="Milliers 34" xfId="5348" xr:uid="{00000000-0005-0000-0000-0000DC2A0000}"/>
    <cellStyle name="Milliers 35" xfId="5349" xr:uid="{00000000-0005-0000-0000-0000DD2A0000}"/>
    <cellStyle name="Milliers 36" xfId="7764" xr:uid="{00000000-0005-0000-0000-0000DE2A0000}"/>
    <cellStyle name="Milliers 37" xfId="7765" xr:uid="{00000000-0005-0000-0000-0000DF2A0000}"/>
    <cellStyle name="Milliers 38" xfId="7766" xr:uid="{00000000-0005-0000-0000-0000E02A0000}"/>
    <cellStyle name="Milliers 39" xfId="7767" xr:uid="{00000000-0005-0000-0000-0000E12A0000}"/>
    <cellStyle name="Milliers 4" xfId="380" xr:uid="{00000000-0005-0000-0000-0000E22A0000}"/>
    <cellStyle name="Milliers 4 10" xfId="8866" xr:uid="{00000000-0005-0000-0000-0000E32A0000}"/>
    <cellStyle name="Milliers 4 11" xfId="25372" xr:uid="{00000000-0005-0000-0000-0000E42A0000}"/>
    <cellStyle name="Milliers 4 12" xfId="44981" xr:uid="{03E3029D-D7BE-4A4B-A04B-2D026629081A}"/>
    <cellStyle name="Milliers 4 2" xfId="381" xr:uid="{00000000-0005-0000-0000-0000E52A0000}"/>
    <cellStyle name="Milliers 4 2 2" xfId="382" xr:uid="{00000000-0005-0000-0000-0000E62A0000}"/>
    <cellStyle name="Milliers 4 2 2 2" xfId="383" xr:uid="{00000000-0005-0000-0000-0000E72A0000}"/>
    <cellStyle name="Milliers 4 2 2 2 2" xfId="384" xr:uid="{00000000-0005-0000-0000-0000E82A0000}"/>
    <cellStyle name="Milliers 4 2 2 2 2 2" xfId="2693" xr:uid="{00000000-0005-0000-0000-0000E92A0000}"/>
    <cellStyle name="Milliers 4 2 2 2 3" xfId="2694" xr:uid="{00000000-0005-0000-0000-0000EA2A0000}"/>
    <cellStyle name="Milliers 4 2 2 3" xfId="385" xr:uid="{00000000-0005-0000-0000-0000EB2A0000}"/>
    <cellStyle name="Milliers 4 2 2 3 2" xfId="2695" xr:uid="{00000000-0005-0000-0000-0000EC2A0000}"/>
    <cellStyle name="Milliers 4 2 2 4" xfId="2696" xr:uid="{00000000-0005-0000-0000-0000ED2A0000}"/>
    <cellStyle name="Milliers 4 2 2 4 2" xfId="2697" xr:uid="{00000000-0005-0000-0000-0000EE2A0000}"/>
    <cellStyle name="Milliers 4 2 2 5" xfId="2698" xr:uid="{00000000-0005-0000-0000-0000EF2A0000}"/>
    <cellStyle name="Milliers 4 2 2 5 2" xfId="2699" xr:uid="{00000000-0005-0000-0000-0000F02A0000}"/>
    <cellStyle name="Milliers 4 2 2 6" xfId="2700" xr:uid="{00000000-0005-0000-0000-0000F12A0000}"/>
    <cellStyle name="Milliers 4 2 3" xfId="386" xr:uid="{00000000-0005-0000-0000-0000F22A0000}"/>
    <cellStyle name="Milliers 4 2 3 2" xfId="387" xr:uid="{00000000-0005-0000-0000-0000F32A0000}"/>
    <cellStyle name="Milliers 4 2 3 2 2" xfId="2701" xr:uid="{00000000-0005-0000-0000-0000F42A0000}"/>
    <cellStyle name="Milliers 4 2 3 3" xfId="2702" xr:uid="{00000000-0005-0000-0000-0000F52A0000}"/>
    <cellStyle name="Milliers 4 2 4" xfId="388" xr:uid="{00000000-0005-0000-0000-0000F62A0000}"/>
    <cellStyle name="Milliers 4 2 4 2" xfId="2703" xr:uid="{00000000-0005-0000-0000-0000F72A0000}"/>
    <cellStyle name="Milliers 4 2 5" xfId="2704" xr:uid="{00000000-0005-0000-0000-0000F82A0000}"/>
    <cellStyle name="Milliers 4 2 5 2" xfId="2705" xr:uid="{00000000-0005-0000-0000-0000F92A0000}"/>
    <cellStyle name="Milliers 4 2 6" xfId="2706" xr:uid="{00000000-0005-0000-0000-0000FA2A0000}"/>
    <cellStyle name="Milliers 4 2 6 2" xfId="2707" xr:uid="{00000000-0005-0000-0000-0000FB2A0000}"/>
    <cellStyle name="Milliers 4 2 7" xfId="2708" xr:uid="{00000000-0005-0000-0000-0000FC2A0000}"/>
    <cellStyle name="Milliers 4 3" xfId="389" xr:uid="{00000000-0005-0000-0000-0000FD2A0000}"/>
    <cellStyle name="Milliers 4 3 2" xfId="390" xr:uid="{00000000-0005-0000-0000-0000FE2A0000}"/>
    <cellStyle name="Milliers 4 3 2 2" xfId="391" xr:uid="{00000000-0005-0000-0000-0000FF2A0000}"/>
    <cellStyle name="Milliers 4 3 2 2 2" xfId="2709" xr:uid="{00000000-0005-0000-0000-0000002B0000}"/>
    <cellStyle name="Milliers 4 3 2 3" xfId="2710" xr:uid="{00000000-0005-0000-0000-0000012B0000}"/>
    <cellStyle name="Milliers 4 3 3" xfId="392" xr:uid="{00000000-0005-0000-0000-0000022B0000}"/>
    <cellStyle name="Milliers 4 3 3 2" xfId="2711" xr:uid="{00000000-0005-0000-0000-0000032B0000}"/>
    <cellStyle name="Milliers 4 3 4" xfId="2712" xr:uid="{00000000-0005-0000-0000-0000042B0000}"/>
    <cellStyle name="Milliers 4 3 4 2" xfId="2713" xr:uid="{00000000-0005-0000-0000-0000052B0000}"/>
    <cellStyle name="Milliers 4 3 5" xfId="2714" xr:uid="{00000000-0005-0000-0000-0000062B0000}"/>
    <cellStyle name="Milliers 4 3 5 2" xfId="2715" xr:uid="{00000000-0005-0000-0000-0000072B0000}"/>
    <cellStyle name="Milliers 4 3 6" xfId="2716" xr:uid="{00000000-0005-0000-0000-0000082B0000}"/>
    <cellStyle name="Milliers 4 4" xfId="393" xr:uid="{00000000-0005-0000-0000-0000092B0000}"/>
    <cellStyle name="Milliers 4 4 2" xfId="394" xr:uid="{00000000-0005-0000-0000-00000A2B0000}"/>
    <cellStyle name="Milliers 4 4 2 2" xfId="2717" xr:uid="{00000000-0005-0000-0000-00000B2B0000}"/>
    <cellStyle name="Milliers 4 4 3" xfId="2718" xr:uid="{00000000-0005-0000-0000-00000C2B0000}"/>
    <cellStyle name="Milliers 4 5" xfId="395" xr:uid="{00000000-0005-0000-0000-00000D2B0000}"/>
    <cellStyle name="Milliers 4 6" xfId="2719" xr:uid="{00000000-0005-0000-0000-00000E2B0000}"/>
    <cellStyle name="Milliers 4 6 2" xfId="2720" xr:uid="{00000000-0005-0000-0000-00000F2B0000}"/>
    <cellStyle name="Milliers 4 7" xfId="2721" xr:uid="{00000000-0005-0000-0000-0000102B0000}"/>
    <cellStyle name="Milliers 4 7 2" xfId="2722" xr:uid="{00000000-0005-0000-0000-0000112B0000}"/>
    <cellStyle name="Milliers 4 8" xfId="2723" xr:uid="{00000000-0005-0000-0000-0000122B0000}"/>
    <cellStyle name="Milliers 4 9" xfId="7982" xr:uid="{00000000-0005-0000-0000-0000132B0000}"/>
    <cellStyle name="Milliers 40" xfId="7768" xr:uid="{00000000-0005-0000-0000-0000142B0000}"/>
    <cellStyle name="Milliers 41" xfId="7976" xr:uid="{00000000-0005-0000-0000-0000152B0000}"/>
    <cellStyle name="Milliers 42" xfId="8021" xr:uid="{00000000-0005-0000-0000-0000162B0000}"/>
    <cellStyle name="Milliers 43" xfId="8027" xr:uid="{00000000-0005-0000-0000-0000172B0000}"/>
    <cellStyle name="Milliers 44" xfId="8036" xr:uid="{00000000-0005-0000-0000-0000182B0000}"/>
    <cellStyle name="Milliers 45" xfId="8019" xr:uid="{00000000-0005-0000-0000-0000192B0000}"/>
    <cellStyle name="Milliers 46" xfId="8041" xr:uid="{00000000-0005-0000-0000-00001A2B0000}"/>
    <cellStyle name="Milliers 47" xfId="8018" xr:uid="{00000000-0005-0000-0000-00001B2B0000}"/>
    <cellStyle name="Milliers 48" xfId="8049" xr:uid="{00000000-0005-0000-0000-00001C2B0000}"/>
    <cellStyle name="Milliers 49" xfId="8035" xr:uid="{00000000-0005-0000-0000-00001D2B0000}"/>
    <cellStyle name="Milliers 5" xfId="396" xr:uid="{00000000-0005-0000-0000-00001E2B0000}"/>
    <cellStyle name="Milliers 5 2" xfId="397" xr:uid="{00000000-0005-0000-0000-00001F2B0000}"/>
    <cellStyle name="Milliers 5 2 2" xfId="398" xr:uid="{00000000-0005-0000-0000-0000202B0000}"/>
    <cellStyle name="Milliers 5 2 2 2" xfId="399" xr:uid="{00000000-0005-0000-0000-0000212B0000}"/>
    <cellStyle name="Milliers 5 2 2 2 2" xfId="400" xr:uid="{00000000-0005-0000-0000-0000222B0000}"/>
    <cellStyle name="Milliers 5 2 2 2 2 2" xfId="2724" xr:uid="{00000000-0005-0000-0000-0000232B0000}"/>
    <cellStyle name="Milliers 5 2 2 2 3" xfId="2725" xr:uid="{00000000-0005-0000-0000-0000242B0000}"/>
    <cellStyle name="Milliers 5 2 2 3" xfId="401" xr:uid="{00000000-0005-0000-0000-0000252B0000}"/>
    <cellStyle name="Milliers 5 2 2 3 2" xfId="2726" xr:uid="{00000000-0005-0000-0000-0000262B0000}"/>
    <cellStyle name="Milliers 5 2 2 4" xfId="2727" xr:uid="{00000000-0005-0000-0000-0000272B0000}"/>
    <cellStyle name="Milliers 5 2 2 4 2" xfId="2728" xr:uid="{00000000-0005-0000-0000-0000282B0000}"/>
    <cellStyle name="Milliers 5 2 2 5" xfId="2729" xr:uid="{00000000-0005-0000-0000-0000292B0000}"/>
    <cellStyle name="Milliers 5 2 2 5 2" xfId="2730" xr:uid="{00000000-0005-0000-0000-00002A2B0000}"/>
    <cellStyle name="Milliers 5 2 2 6" xfId="2731" xr:uid="{00000000-0005-0000-0000-00002B2B0000}"/>
    <cellStyle name="Milliers 5 2 3" xfId="402" xr:uid="{00000000-0005-0000-0000-00002C2B0000}"/>
    <cellStyle name="Milliers 5 2 3 2" xfId="403" xr:uid="{00000000-0005-0000-0000-00002D2B0000}"/>
    <cellStyle name="Milliers 5 2 3 2 2" xfId="2732" xr:uid="{00000000-0005-0000-0000-00002E2B0000}"/>
    <cellStyle name="Milliers 5 2 3 3" xfId="2733" xr:uid="{00000000-0005-0000-0000-00002F2B0000}"/>
    <cellStyle name="Milliers 5 2 4" xfId="404" xr:uid="{00000000-0005-0000-0000-0000302B0000}"/>
    <cellStyle name="Milliers 5 2 4 2" xfId="2734" xr:uid="{00000000-0005-0000-0000-0000312B0000}"/>
    <cellStyle name="Milliers 5 2 5" xfId="2735" xr:uid="{00000000-0005-0000-0000-0000322B0000}"/>
    <cellStyle name="Milliers 5 2 5 2" xfId="2736" xr:uid="{00000000-0005-0000-0000-0000332B0000}"/>
    <cellStyle name="Milliers 5 2 6" xfId="2737" xr:uid="{00000000-0005-0000-0000-0000342B0000}"/>
    <cellStyle name="Milliers 5 2 6 2" xfId="2738" xr:uid="{00000000-0005-0000-0000-0000352B0000}"/>
    <cellStyle name="Milliers 5 2 7" xfId="2739" xr:uid="{00000000-0005-0000-0000-0000362B0000}"/>
    <cellStyle name="Milliers 5 3" xfId="405" xr:uid="{00000000-0005-0000-0000-0000372B0000}"/>
    <cellStyle name="Milliers 5 3 2" xfId="406" xr:uid="{00000000-0005-0000-0000-0000382B0000}"/>
    <cellStyle name="Milliers 5 3 2 2" xfId="407" xr:uid="{00000000-0005-0000-0000-0000392B0000}"/>
    <cellStyle name="Milliers 5 3 2 2 2" xfId="2740" xr:uid="{00000000-0005-0000-0000-00003A2B0000}"/>
    <cellStyle name="Milliers 5 3 2 3" xfId="2741" xr:uid="{00000000-0005-0000-0000-00003B2B0000}"/>
    <cellStyle name="Milliers 5 3 3" xfId="408" xr:uid="{00000000-0005-0000-0000-00003C2B0000}"/>
    <cellStyle name="Milliers 5 3 3 2" xfId="2742" xr:uid="{00000000-0005-0000-0000-00003D2B0000}"/>
    <cellStyle name="Milliers 5 3 4" xfId="2743" xr:uid="{00000000-0005-0000-0000-00003E2B0000}"/>
    <cellStyle name="Milliers 5 3 4 2" xfId="2744" xr:uid="{00000000-0005-0000-0000-00003F2B0000}"/>
    <cellStyle name="Milliers 5 3 5" xfId="2745" xr:uid="{00000000-0005-0000-0000-0000402B0000}"/>
    <cellStyle name="Milliers 5 3 5 2" xfId="2746" xr:uid="{00000000-0005-0000-0000-0000412B0000}"/>
    <cellStyle name="Milliers 5 3 6" xfId="2747" xr:uid="{00000000-0005-0000-0000-0000422B0000}"/>
    <cellStyle name="Milliers 5 4" xfId="409" xr:uid="{00000000-0005-0000-0000-0000432B0000}"/>
    <cellStyle name="Milliers 5 4 2" xfId="410" xr:uid="{00000000-0005-0000-0000-0000442B0000}"/>
    <cellStyle name="Milliers 5 4 2 2" xfId="2748" xr:uid="{00000000-0005-0000-0000-0000452B0000}"/>
    <cellStyle name="Milliers 5 4 3" xfId="2749" xr:uid="{00000000-0005-0000-0000-0000462B0000}"/>
    <cellStyle name="Milliers 5 5" xfId="411" xr:uid="{00000000-0005-0000-0000-0000472B0000}"/>
    <cellStyle name="Milliers 5 5 2" xfId="2750" xr:uid="{00000000-0005-0000-0000-0000482B0000}"/>
    <cellStyle name="Milliers 5 6" xfId="2751" xr:uid="{00000000-0005-0000-0000-0000492B0000}"/>
    <cellStyle name="Milliers 5 6 2" xfId="2752" xr:uid="{00000000-0005-0000-0000-00004A2B0000}"/>
    <cellStyle name="Milliers 5 7" xfId="2753" xr:uid="{00000000-0005-0000-0000-00004B2B0000}"/>
    <cellStyle name="Milliers 5 7 2" xfId="2754" xr:uid="{00000000-0005-0000-0000-00004C2B0000}"/>
    <cellStyle name="Milliers 5 8" xfId="2755" xr:uid="{00000000-0005-0000-0000-00004D2B0000}"/>
    <cellStyle name="Milliers 5 9" xfId="44982" xr:uid="{3C21CC5D-49EB-44BF-A387-EC675088A1B9}"/>
    <cellStyle name="Milliers 50" xfId="8069" xr:uid="{00000000-0005-0000-0000-00004E2B0000}"/>
    <cellStyle name="Milliers 51" xfId="8058" xr:uid="{00000000-0005-0000-0000-00004F2B0000}"/>
    <cellStyle name="Milliers 52" xfId="8076" xr:uid="{00000000-0005-0000-0000-0000502B0000}"/>
    <cellStyle name="Milliers 53" xfId="8020" xr:uid="{00000000-0005-0000-0000-0000512B0000}"/>
    <cellStyle name="Milliers 54" xfId="8089" xr:uid="{00000000-0005-0000-0000-0000522B0000}"/>
    <cellStyle name="Milliers 55" xfId="8070" xr:uid="{00000000-0005-0000-0000-0000532B0000}"/>
    <cellStyle name="Milliers 56" xfId="8117" xr:uid="{00000000-0005-0000-0000-0000542B0000}"/>
    <cellStyle name="Milliers 57" xfId="8043" xr:uid="{00000000-0005-0000-0000-0000552B0000}"/>
    <cellStyle name="Milliers 58" xfId="8113" xr:uid="{00000000-0005-0000-0000-0000562B0000}"/>
    <cellStyle name="Milliers 59" xfId="8057" xr:uid="{00000000-0005-0000-0000-0000572B0000}"/>
    <cellStyle name="Milliers 6" xfId="412" xr:uid="{00000000-0005-0000-0000-0000582B0000}"/>
    <cellStyle name="Milliers 6 2" xfId="413" xr:uid="{00000000-0005-0000-0000-0000592B0000}"/>
    <cellStyle name="Milliers 6 3" xfId="44983" xr:uid="{A22F0705-12E2-4163-8502-356497CBE0B3}"/>
    <cellStyle name="Milliers 60" xfId="8125" xr:uid="{00000000-0005-0000-0000-00005A2B0000}"/>
    <cellStyle name="Milliers 61" xfId="8095" xr:uid="{00000000-0005-0000-0000-00005B2B0000}"/>
    <cellStyle name="Milliers 62" xfId="8119" xr:uid="{00000000-0005-0000-0000-00005C2B0000}"/>
    <cellStyle name="Milliers 63" xfId="8146" xr:uid="{00000000-0005-0000-0000-00005D2B0000}"/>
    <cellStyle name="Milliers 64" xfId="8128" xr:uid="{00000000-0005-0000-0000-00005E2B0000}"/>
    <cellStyle name="Milliers 65" xfId="8149" xr:uid="{00000000-0005-0000-0000-00005F2B0000}"/>
    <cellStyle name="Milliers 66" xfId="8133" xr:uid="{00000000-0005-0000-0000-0000602B0000}"/>
    <cellStyle name="Milliers 67" xfId="8165" xr:uid="{00000000-0005-0000-0000-0000612B0000}"/>
    <cellStyle name="Milliers 68" xfId="8127" xr:uid="{00000000-0005-0000-0000-0000622B0000}"/>
    <cellStyle name="Milliers 69" xfId="8186" xr:uid="{00000000-0005-0000-0000-0000632B0000}"/>
    <cellStyle name="Milliers 7" xfId="414" xr:uid="{00000000-0005-0000-0000-0000642B0000}"/>
    <cellStyle name="Milliers 7 2" xfId="415" xr:uid="{00000000-0005-0000-0000-0000652B0000}"/>
    <cellStyle name="Milliers 7 3" xfId="44984" xr:uid="{FF3AC151-A81D-468B-89EB-2966D98E31A4}"/>
    <cellStyle name="Milliers 70" xfId="8134" xr:uid="{00000000-0005-0000-0000-0000662B0000}"/>
    <cellStyle name="Milliers 71" xfId="8189" xr:uid="{00000000-0005-0000-0000-0000672B0000}"/>
    <cellStyle name="Milliers 72" xfId="8157" xr:uid="{00000000-0005-0000-0000-0000682B0000}"/>
    <cellStyle name="Milliers 73" xfId="8187" xr:uid="{00000000-0005-0000-0000-0000692B0000}"/>
    <cellStyle name="Milliers 74" xfId="8130" xr:uid="{00000000-0005-0000-0000-00006A2B0000}"/>
    <cellStyle name="Milliers 75" xfId="8217" xr:uid="{00000000-0005-0000-0000-00006B2B0000}"/>
    <cellStyle name="Milliers 76" xfId="8159" xr:uid="{00000000-0005-0000-0000-00006C2B0000}"/>
    <cellStyle name="Milliers 77" xfId="8220" xr:uid="{00000000-0005-0000-0000-00006D2B0000}"/>
    <cellStyle name="Milliers 78" xfId="8183" xr:uid="{00000000-0005-0000-0000-00006E2B0000}"/>
    <cellStyle name="Milliers 79" xfId="8233" xr:uid="{00000000-0005-0000-0000-00006F2B0000}"/>
    <cellStyle name="Milliers 8" xfId="416" xr:uid="{00000000-0005-0000-0000-0000702B0000}"/>
    <cellStyle name="Milliers 8 2" xfId="417" xr:uid="{00000000-0005-0000-0000-0000712B0000}"/>
    <cellStyle name="Milliers 8 3" xfId="44985" xr:uid="{93573FE5-2E48-498A-89D6-E6A78507523C}"/>
    <cellStyle name="Milliers 80" xfId="8237" xr:uid="{00000000-0005-0000-0000-0000722B0000}"/>
    <cellStyle name="Milliers 81" xfId="8270" xr:uid="{00000000-0005-0000-0000-0000732B0000}"/>
    <cellStyle name="Milliers 82" xfId="8241" xr:uid="{00000000-0005-0000-0000-0000742B0000}"/>
    <cellStyle name="Milliers 83" xfId="8279" xr:uid="{00000000-0005-0000-0000-0000752B0000}"/>
    <cellStyle name="Milliers 84" xfId="8235" xr:uid="{00000000-0005-0000-0000-0000762B0000}"/>
    <cellStyle name="Milliers 85" xfId="8282" xr:uid="{00000000-0005-0000-0000-0000772B0000}"/>
    <cellStyle name="Milliers 86" xfId="8238" xr:uid="{00000000-0005-0000-0000-0000782B0000}"/>
    <cellStyle name="Milliers 87" xfId="8293" xr:uid="{00000000-0005-0000-0000-0000792B0000}"/>
    <cellStyle name="Milliers 88" xfId="8219" xr:uid="{00000000-0005-0000-0000-00007A2B0000}"/>
    <cellStyle name="Milliers 89" xfId="8296" xr:uid="{00000000-0005-0000-0000-00007B2B0000}"/>
    <cellStyle name="Milliers 9" xfId="418" xr:uid="{00000000-0005-0000-0000-00007C2B0000}"/>
    <cellStyle name="Milliers 9 2" xfId="419" xr:uid="{00000000-0005-0000-0000-00007D2B0000}"/>
    <cellStyle name="Milliers 9 3" xfId="2756" xr:uid="{00000000-0005-0000-0000-00007E2B0000}"/>
    <cellStyle name="Milliers 90" xfId="8207" xr:uid="{00000000-0005-0000-0000-00007F2B0000}"/>
    <cellStyle name="Milliers 91" xfId="8308" xr:uid="{00000000-0005-0000-0000-0000802B0000}"/>
    <cellStyle name="Milliers 92" xfId="8153" xr:uid="{00000000-0005-0000-0000-0000812B0000}"/>
    <cellStyle name="Milliers 93" xfId="8317" xr:uid="{00000000-0005-0000-0000-0000822B0000}"/>
    <cellStyle name="Milliers 94" xfId="8304" xr:uid="{00000000-0005-0000-0000-0000832B0000}"/>
    <cellStyle name="Milliers 95" xfId="8321" xr:uid="{00000000-0005-0000-0000-0000842B0000}"/>
    <cellStyle name="Milliers 96" xfId="8327" xr:uid="{00000000-0005-0000-0000-0000852B0000}"/>
    <cellStyle name="Milliers 97" xfId="8333" xr:uid="{00000000-0005-0000-0000-0000862B0000}"/>
    <cellStyle name="Milliers 98" xfId="8339" xr:uid="{00000000-0005-0000-0000-0000872B0000}"/>
    <cellStyle name="Milliers 99" xfId="8334" xr:uid="{00000000-0005-0000-0000-0000882B0000}"/>
    <cellStyle name="Minute" xfId="420" xr:uid="{00000000-0005-0000-0000-0000892B0000}"/>
    <cellStyle name="Monétaire" xfId="1" builtinId="4"/>
    <cellStyle name="Monétaire 10" xfId="2757" xr:uid="{00000000-0005-0000-0000-00008B2B0000}"/>
    <cellStyle name="Monétaire 10 2" xfId="2758" xr:uid="{00000000-0005-0000-0000-00008C2B0000}"/>
    <cellStyle name="Monétaire 10 2 2" xfId="3714" xr:uid="{00000000-0005-0000-0000-00008D2B0000}"/>
    <cellStyle name="Monétaire 10 2 3" xfId="25517" xr:uid="{C8E8D7E9-EE55-443E-8A6D-279435682120}"/>
    <cellStyle name="Monétaire 10 3" xfId="5350" xr:uid="{00000000-0005-0000-0000-00008E2B0000}"/>
    <cellStyle name="Monétaire 10 3 2" xfId="26987" xr:uid="{8B0C317F-974E-4472-94BD-6EB32287EF76}"/>
    <cellStyle name="Monétaire 10 4" xfId="3713" xr:uid="{00000000-0005-0000-0000-00008F2B0000}"/>
    <cellStyle name="Monétaire 10 5" xfId="25516" xr:uid="{4C99B846-AFC4-42EE-92F0-52835A0D02CD}"/>
    <cellStyle name="Monétaire 11" xfId="5351" xr:uid="{00000000-0005-0000-0000-0000902B0000}"/>
    <cellStyle name="Monétaire 11 2" xfId="26988" xr:uid="{D4026596-0392-4021-86C6-0192C71C01B0}"/>
    <cellStyle name="Monétaire 12" xfId="8535" xr:uid="{00000000-0005-0000-0000-0000912B0000}"/>
    <cellStyle name="Monétaire 12 2" xfId="28589" xr:uid="{7D66D3FE-8760-4267-ACBC-B880496C3895}"/>
    <cellStyle name="Monétaire 13" xfId="3532" xr:uid="{00000000-0005-0000-0000-0000922B0000}"/>
    <cellStyle name="Monétaire 14" xfId="25431" xr:uid="{2443A78B-A2C4-4D1E-955C-C879A248E13B}"/>
    <cellStyle name="Monétaire 15" xfId="44868" xr:uid="{3A58B5DB-4BFD-4E4C-A08A-BA647A1F22DD}"/>
    <cellStyle name="Monétaire 16" xfId="44884" xr:uid="{1EE6EFD7-8EF6-4FE5-9AA0-4717F69B94C3}"/>
    <cellStyle name="Monétaire 2" xfId="421" xr:uid="{00000000-0005-0000-0000-0000932B0000}"/>
    <cellStyle name="Monétaire 2 10" xfId="2759" xr:uid="{00000000-0005-0000-0000-0000942B0000}"/>
    <cellStyle name="Monétaire 2 10 2" xfId="2760" xr:uid="{00000000-0005-0000-0000-0000952B0000}"/>
    <cellStyle name="Monétaire 2 10 2 2" xfId="3716" xr:uid="{00000000-0005-0000-0000-0000962B0000}"/>
    <cellStyle name="Monétaire 2 10 2 3" xfId="25519" xr:uid="{ADF7AA73-DA90-4494-9572-14255B414BEC}"/>
    <cellStyle name="Monétaire 2 10 3" xfId="3715" xr:uid="{00000000-0005-0000-0000-0000972B0000}"/>
    <cellStyle name="Monétaire 2 10 4" xfId="25518" xr:uid="{A6A99754-7B33-4127-AE66-E7043274B09F}"/>
    <cellStyle name="Monétaire 2 11" xfId="2761" xr:uid="{00000000-0005-0000-0000-0000982B0000}"/>
    <cellStyle name="Monétaire 2 11 2" xfId="3717" xr:uid="{00000000-0005-0000-0000-0000992B0000}"/>
    <cellStyle name="Monétaire 2 11 3" xfId="25520" xr:uid="{13B9297B-6076-411F-8E7D-F850A99E0266}"/>
    <cellStyle name="Monétaire 2 12" xfId="7769" xr:uid="{00000000-0005-0000-0000-00009A2B0000}"/>
    <cellStyle name="Monétaire 2 12 2" xfId="28510" xr:uid="{7AFEDD4A-44A2-4B75-BB8D-CEE6C933013F}"/>
    <cellStyle name="Monétaire 2 13" xfId="3534" xr:uid="{00000000-0005-0000-0000-00009B2B0000}"/>
    <cellStyle name="Monétaire 2 14" xfId="25433" xr:uid="{ED6EAB61-F50C-41E3-BACE-BA06E0D2CE9E}"/>
    <cellStyle name="Monétaire 2 2" xfId="422" xr:uid="{00000000-0005-0000-0000-00009C2B0000}"/>
    <cellStyle name="Monétaire 2 2 10" xfId="3535" xr:uid="{00000000-0005-0000-0000-00009D2B0000}"/>
    <cellStyle name="Monétaire 2 2 11" xfId="25434" xr:uid="{53EBE093-D18B-4AE4-A1AF-1EF8968820F0}"/>
    <cellStyle name="Monétaire 2 2 2" xfId="423" xr:uid="{00000000-0005-0000-0000-00009E2B0000}"/>
    <cellStyle name="Monétaire 2 2 2 2" xfId="3536" xr:uid="{00000000-0005-0000-0000-00009F2B0000}"/>
    <cellStyle name="Monétaire 2 2 2 3" xfId="25435" xr:uid="{073F1E7B-AB12-4240-87B2-2D1BAC5B7E9A}"/>
    <cellStyle name="Monétaire 2 2 3" xfId="424" xr:uid="{00000000-0005-0000-0000-0000A02B0000}"/>
    <cellStyle name="Monétaire 2 2 3 2" xfId="425" xr:uid="{00000000-0005-0000-0000-0000A12B0000}"/>
    <cellStyle name="Monétaire 2 2 3 2 2" xfId="426" xr:uid="{00000000-0005-0000-0000-0000A22B0000}"/>
    <cellStyle name="Monétaire 2 2 3 2 2 2" xfId="427" xr:uid="{00000000-0005-0000-0000-0000A32B0000}"/>
    <cellStyle name="Monétaire 2 2 3 2 2 2 2" xfId="2762" xr:uid="{00000000-0005-0000-0000-0000A42B0000}"/>
    <cellStyle name="Monétaire 2 2 3 2 2 2 2 2" xfId="3718" xr:uid="{00000000-0005-0000-0000-0000A52B0000}"/>
    <cellStyle name="Monétaire 2 2 3 2 2 2 2 3" xfId="25521" xr:uid="{C2D97244-969F-4012-ACE6-B4480FB8DFB0}"/>
    <cellStyle name="Monétaire 2 2 3 2 2 2 3" xfId="3540" xr:uid="{00000000-0005-0000-0000-0000A62B0000}"/>
    <cellStyle name="Monétaire 2 2 3 2 2 2 4" xfId="25439" xr:uid="{AE201046-CB69-400B-924A-A0C358D728E1}"/>
    <cellStyle name="Monétaire 2 2 3 2 2 3" xfId="2763" xr:uid="{00000000-0005-0000-0000-0000A72B0000}"/>
    <cellStyle name="Monétaire 2 2 3 2 2 3 2" xfId="3719" xr:uid="{00000000-0005-0000-0000-0000A82B0000}"/>
    <cellStyle name="Monétaire 2 2 3 2 2 3 3" xfId="25522" xr:uid="{40AB4958-5209-4E3E-9419-6F433C971386}"/>
    <cellStyle name="Monétaire 2 2 3 2 2 4" xfId="3539" xr:uid="{00000000-0005-0000-0000-0000A92B0000}"/>
    <cellStyle name="Monétaire 2 2 3 2 2 5" xfId="25438" xr:uid="{BA845177-3324-4DF1-AC4E-81EC6E5F9B76}"/>
    <cellStyle name="Monétaire 2 2 3 2 3" xfId="428" xr:uid="{00000000-0005-0000-0000-0000AA2B0000}"/>
    <cellStyle name="Monétaire 2 2 3 2 3 2" xfId="2764" xr:uid="{00000000-0005-0000-0000-0000AB2B0000}"/>
    <cellStyle name="Monétaire 2 2 3 2 3 2 2" xfId="3720" xr:uid="{00000000-0005-0000-0000-0000AC2B0000}"/>
    <cellStyle name="Monétaire 2 2 3 2 3 2 3" xfId="25523" xr:uid="{18183AE1-F3E6-4E92-BC79-01241DC24AF5}"/>
    <cellStyle name="Monétaire 2 2 3 2 3 3" xfId="3541" xr:uid="{00000000-0005-0000-0000-0000AD2B0000}"/>
    <cellStyle name="Monétaire 2 2 3 2 3 4" xfId="25440" xr:uid="{2CEAFF60-4E59-4F18-AB8F-F3909E662D56}"/>
    <cellStyle name="Monétaire 2 2 3 2 4" xfId="2765" xr:uid="{00000000-0005-0000-0000-0000AE2B0000}"/>
    <cellStyle name="Monétaire 2 2 3 2 4 2" xfId="2766" xr:uid="{00000000-0005-0000-0000-0000AF2B0000}"/>
    <cellStyle name="Monétaire 2 2 3 2 4 2 2" xfId="3722" xr:uid="{00000000-0005-0000-0000-0000B02B0000}"/>
    <cellStyle name="Monétaire 2 2 3 2 4 2 3" xfId="25525" xr:uid="{FB552DC1-5B96-485C-B3AB-625C0A6BDBAE}"/>
    <cellStyle name="Monétaire 2 2 3 2 4 3" xfId="3721" xr:uid="{00000000-0005-0000-0000-0000B12B0000}"/>
    <cellStyle name="Monétaire 2 2 3 2 4 4" xfId="25524" xr:uid="{77CF6158-6F74-40C9-97EA-88B7E2D7ECEB}"/>
    <cellStyle name="Monétaire 2 2 3 2 5" xfId="2767" xr:uid="{00000000-0005-0000-0000-0000B22B0000}"/>
    <cellStyle name="Monétaire 2 2 3 2 5 2" xfId="2768" xr:uid="{00000000-0005-0000-0000-0000B32B0000}"/>
    <cellStyle name="Monétaire 2 2 3 2 5 2 2" xfId="3724" xr:uid="{00000000-0005-0000-0000-0000B42B0000}"/>
    <cellStyle name="Monétaire 2 2 3 2 5 2 3" xfId="25527" xr:uid="{2A4DF099-770F-4832-ACC6-7F1834567ACC}"/>
    <cellStyle name="Monétaire 2 2 3 2 5 3" xfId="3723" xr:uid="{00000000-0005-0000-0000-0000B52B0000}"/>
    <cellStyle name="Monétaire 2 2 3 2 5 4" xfId="25526" xr:uid="{425CB2A3-EE70-4EF8-AF26-D57810B55563}"/>
    <cellStyle name="Monétaire 2 2 3 2 6" xfId="2769" xr:uid="{00000000-0005-0000-0000-0000B62B0000}"/>
    <cellStyle name="Monétaire 2 2 3 2 6 2" xfId="3725" xr:uid="{00000000-0005-0000-0000-0000B72B0000}"/>
    <cellStyle name="Monétaire 2 2 3 2 6 3" xfId="25528" xr:uid="{F337E72F-DD23-4004-B7C0-C2F20E9C0844}"/>
    <cellStyle name="Monétaire 2 2 3 2 7" xfId="3538" xr:uid="{00000000-0005-0000-0000-0000B82B0000}"/>
    <cellStyle name="Monétaire 2 2 3 2 8" xfId="25437" xr:uid="{2A93CDE0-A035-4D19-909C-72DFABD8059B}"/>
    <cellStyle name="Monétaire 2 2 3 3" xfId="429" xr:uid="{00000000-0005-0000-0000-0000B92B0000}"/>
    <cellStyle name="Monétaire 2 2 3 3 2" xfId="430" xr:uid="{00000000-0005-0000-0000-0000BA2B0000}"/>
    <cellStyle name="Monétaire 2 2 3 3 2 2" xfId="2770" xr:uid="{00000000-0005-0000-0000-0000BB2B0000}"/>
    <cellStyle name="Monétaire 2 2 3 3 2 2 2" xfId="3726" xr:uid="{00000000-0005-0000-0000-0000BC2B0000}"/>
    <cellStyle name="Monétaire 2 2 3 3 2 2 3" xfId="25529" xr:uid="{0A1FCEA3-8BD7-4C2B-A94D-19127F7508E4}"/>
    <cellStyle name="Monétaire 2 2 3 3 2 3" xfId="3543" xr:uid="{00000000-0005-0000-0000-0000BD2B0000}"/>
    <cellStyle name="Monétaire 2 2 3 3 2 4" xfId="25442" xr:uid="{6EA2FA55-DDF4-417B-9820-3941E1377A57}"/>
    <cellStyle name="Monétaire 2 2 3 3 3" xfId="2771" xr:uid="{00000000-0005-0000-0000-0000BE2B0000}"/>
    <cellStyle name="Monétaire 2 2 3 3 3 2" xfId="3727" xr:uid="{00000000-0005-0000-0000-0000BF2B0000}"/>
    <cellStyle name="Monétaire 2 2 3 3 3 3" xfId="25530" xr:uid="{D686BC78-1F24-42C7-A55E-F392C2AE81AE}"/>
    <cellStyle name="Monétaire 2 2 3 3 4" xfId="3542" xr:uid="{00000000-0005-0000-0000-0000C02B0000}"/>
    <cellStyle name="Monétaire 2 2 3 3 5" xfId="25441" xr:uid="{1BAE4B5D-6B74-410F-87C2-538F1C207454}"/>
    <cellStyle name="Monétaire 2 2 3 4" xfId="431" xr:uid="{00000000-0005-0000-0000-0000C12B0000}"/>
    <cellStyle name="Monétaire 2 2 3 4 2" xfId="2772" xr:uid="{00000000-0005-0000-0000-0000C22B0000}"/>
    <cellStyle name="Monétaire 2 2 3 4 2 2" xfId="3728" xr:uid="{00000000-0005-0000-0000-0000C32B0000}"/>
    <cellStyle name="Monétaire 2 2 3 4 2 3" xfId="25531" xr:uid="{4EA2F9C7-0951-4A9E-8ABB-330422C4BDEA}"/>
    <cellStyle name="Monétaire 2 2 3 4 3" xfId="3544" xr:uid="{00000000-0005-0000-0000-0000C42B0000}"/>
    <cellStyle name="Monétaire 2 2 3 4 4" xfId="25443" xr:uid="{664BA629-28F5-46AC-B07F-270FD5854246}"/>
    <cellStyle name="Monétaire 2 2 3 5" xfId="2773" xr:uid="{00000000-0005-0000-0000-0000C52B0000}"/>
    <cellStyle name="Monétaire 2 2 3 5 2" xfId="2774" xr:uid="{00000000-0005-0000-0000-0000C62B0000}"/>
    <cellStyle name="Monétaire 2 2 3 5 2 2" xfId="3730" xr:uid="{00000000-0005-0000-0000-0000C72B0000}"/>
    <cellStyle name="Monétaire 2 2 3 5 2 3" xfId="25533" xr:uid="{57FC080D-F6D3-4A87-911E-4B56E313D501}"/>
    <cellStyle name="Monétaire 2 2 3 5 3" xfId="3729" xr:uid="{00000000-0005-0000-0000-0000C82B0000}"/>
    <cellStyle name="Monétaire 2 2 3 5 4" xfId="25532" xr:uid="{F573B773-0440-4EFF-8422-BBF4129AD946}"/>
    <cellStyle name="Monétaire 2 2 3 6" xfId="2775" xr:uid="{00000000-0005-0000-0000-0000C92B0000}"/>
    <cellStyle name="Monétaire 2 2 3 6 2" xfId="2776" xr:uid="{00000000-0005-0000-0000-0000CA2B0000}"/>
    <cellStyle name="Monétaire 2 2 3 6 2 2" xfId="3732" xr:uid="{00000000-0005-0000-0000-0000CB2B0000}"/>
    <cellStyle name="Monétaire 2 2 3 6 2 3" xfId="25535" xr:uid="{62B54E59-20C1-4FD0-A408-F38360C83C0D}"/>
    <cellStyle name="Monétaire 2 2 3 6 3" xfId="3731" xr:uid="{00000000-0005-0000-0000-0000CC2B0000}"/>
    <cellStyle name="Monétaire 2 2 3 6 4" xfId="25534" xr:uid="{92E7666A-C4CC-46A8-94E7-5109214F1116}"/>
    <cellStyle name="Monétaire 2 2 3 7" xfId="2777" xr:uid="{00000000-0005-0000-0000-0000CD2B0000}"/>
    <cellStyle name="Monétaire 2 2 3 7 2" xfId="3733" xr:uid="{00000000-0005-0000-0000-0000CE2B0000}"/>
    <cellStyle name="Monétaire 2 2 3 7 3" xfId="25536" xr:uid="{EBBD1111-D6A0-4CE8-AAD2-41D10749564C}"/>
    <cellStyle name="Monétaire 2 2 3 8" xfId="3537" xr:uid="{00000000-0005-0000-0000-0000CF2B0000}"/>
    <cellStyle name="Monétaire 2 2 3 9" xfId="25436" xr:uid="{AC2C7D25-8C88-46F3-BFA0-6F04A836B099}"/>
    <cellStyle name="Monétaire 2 2 4" xfId="432" xr:uid="{00000000-0005-0000-0000-0000D02B0000}"/>
    <cellStyle name="Monétaire 2 2 4 2" xfId="433" xr:uid="{00000000-0005-0000-0000-0000D12B0000}"/>
    <cellStyle name="Monétaire 2 2 4 2 2" xfId="434" xr:uid="{00000000-0005-0000-0000-0000D22B0000}"/>
    <cellStyle name="Monétaire 2 2 4 2 2 2" xfId="2778" xr:uid="{00000000-0005-0000-0000-0000D32B0000}"/>
    <cellStyle name="Monétaire 2 2 4 2 2 2 2" xfId="3734" xr:uid="{00000000-0005-0000-0000-0000D42B0000}"/>
    <cellStyle name="Monétaire 2 2 4 2 2 2 3" xfId="25537" xr:uid="{758296AD-B7A5-422A-AD50-5B625FED14A8}"/>
    <cellStyle name="Monétaire 2 2 4 2 2 3" xfId="3547" xr:uid="{00000000-0005-0000-0000-0000D52B0000}"/>
    <cellStyle name="Monétaire 2 2 4 2 2 4" xfId="25446" xr:uid="{7585DD27-931B-41B0-BBB5-2635B2BB384F}"/>
    <cellStyle name="Monétaire 2 2 4 2 3" xfId="2779" xr:uid="{00000000-0005-0000-0000-0000D62B0000}"/>
    <cellStyle name="Monétaire 2 2 4 2 3 2" xfId="3735" xr:uid="{00000000-0005-0000-0000-0000D72B0000}"/>
    <cellStyle name="Monétaire 2 2 4 2 3 3" xfId="25538" xr:uid="{EA151955-EA88-4106-B7AA-2EBE2CA7FA49}"/>
    <cellStyle name="Monétaire 2 2 4 2 4" xfId="3546" xr:uid="{00000000-0005-0000-0000-0000D82B0000}"/>
    <cellStyle name="Monétaire 2 2 4 2 5" xfId="25445" xr:uid="{8264A551-3937-4594-821D-38B614180552}"/>
    <cellStyle name="Monétaire 2 2 4 3" xfId="435" xr:uid="{00000000-0005-0000-0000-0000D92B0000}"/>
    <cellStyle name="Monétaire 2 2 4 3 2" xfId="2780" xr:uid="{00000000-0005-0000-0000-0000DA2B0000}"/>
    <cellStyle name="Monétaire 2 2 4 3 2 2" xfId="3736" xr:uid="{00000000-0005-0000-0000-0000DB2B0000}"/>
    <cellStyle name="Monétaire 2 2 4 3 2 3" xfId="25539" xr:uid="{F7E6728D-EE98-4BD8-8DF8-878CCA6BF50C}"/>
    <cellStyle name="Monétaire 2 2 4 3 3" xfId="3548" xr:uid="{00000000-0005-0000-0000-0000DC2B0000}"/>
    <cellStyle name="Monétaire 2 2 4 3 4" xfId="25447" xr:uid="{1E421CA1-540B-4048-AEC2-2E9C2CCF640A}"/>
    <cellStyle name="Monétaire 2 2 4 4" xfId="2781" xr:uid="{00000000-0005-0000-0000-0000DD2B0000}"/>
    <cellStyle name="Monétaire 2 2 4 4 2" xfId="2782" xr:uid="{00000000-0005-0000-0000-0000DE2B0000}"/>
    <cellStyle name="Monétaire 2 2 4 4 2 2" xfId="3738" xr:uid="{00000000-0005-0000-0000-0000DF2B0000}"/>
    <cellStyle name="Monétaire 2 2 4 4 2 3" xfId="25541" xr:uid="{65BCF0FE-E767-437C-8403-D32B44D7BE2C}"/>
    <cellStyle name="Monétaire 2 2 4 4 3" xfId="3737" xr:uid="{00000000-0005-0000-0000-0000E02B0000}"/>
    <cellStyle name="Monétaire 2 2 4 4 4" xfId="25540" xr:uid="{037C394D-1ED3-40DF-B32A-BDFDADF27E40}"/>
    <cellStyle name="Monétaire 2 2 4 5" xfId="2783" xr:uid="{00000000-0005-0000-0000-0000E12B0000}"/>
    <cellStyle name="Monétaire 2 2 4 5 2" xfId="2784" xr:uid="{00000000-0005-0000-0000-0000E22B0000}"/>
    <cellStyle name="Monétaire 2 2 4 5 2 2" xfId="3740" xr:uid="{00000000-0005-0000-0000-0000E32B0000}"/>
    <cellStyle name="Monétaire 2 2 4 5 2 3" xfId="25543" xr:uid="{4A2E88C3-AD95-4C4F-BCED-2A8B9EA1D599}"/>
    <cellStyle name="Monétaire 2 2 4 5 3" xfId="3739" xr:uid="{00000000-0005-0000-0000-0000E42B0000}"/>
    <cellStyle name="Monétaire 2 2 4 5 4" xfId="25542" xr:uid="{F8FACEFE-A98D-4FA9-983A-B86E4E057C8B}"/>
    <cellStyle name="Monétaire 2 2 4 6" xfId="2785" xr:uid="{00000000-0005-0000-0000-0000E52B0000}"/>
    <cellStyle name="Monétaire 2 2 4 6 2" xfId="3741" xr:uid="{00000000-0005-0000-0000-0000E62B0000}"/>
    <cellStyle name="Monétaire 2 2 4 6 3" xfId="25544" xr:uid="{2662C275-BAA0-4CD9-8B98-B6EF2BBF9B74}"/>
    <cellStyle name="Monétaire 2 2 4 7" xfId="3545" xr:uid="{00000000-0005-0000-0000-0000E72B0000}"/>
    <cellStyle name="Monétaire 2 2 4 8" xfId="25444" xr:uid="{21362AA5-6907-4EF4-81D5-F7C0217BBA6F}"/>
    <cellStyle name="Monétaire 2 2 5" xfId="436" xr:uid="{00000000-0005-0000-0000-0000E82B0000}"/>
    <cellStyle name="Monétaire 2 2 5 2" xfId="437" xr:uid="{00000000-0005-0000-0000-0000E92B0000}"/>
    <cellStyle name="Monétaire 2 2 5 2 2" xfId="2786" xr:uid="{00000000-0005-0000-0000-0000EA2B0000}"/>
    <cellStyle name="Monétaire 2 2 5 2 2 2" xfId="3742" xr:uid="{00000000-0005-0000-0000-0000EB2B0000}"/>
    <cellStyle name="Monétaire 2 2 5 2 2 3" xfId="25545" xr:uid="{4322A26F-1B81-46FC-8275-916C16691272}"/>
    <cellStyle name="Monétaire 2 2 5 2 3" xfId="3550" xr:uid="{00000000-0005-0000-0000-0000EC2B0000}"/>
    <cellStyle name="Monétaire 2 2 5 2 4" xfId="25449" xr:uid="{2CAE8435-7D75-4BF8-A12F-352B9BEE6E34}"/>
    <cellStyle name="Monétaire 2 2 5 3" xfId="2787" xr:uid="{00000000-0005-0000-0000-0000ED2B0000}"/>
    <cellStyle name="Monétaire 2 2 5 3 2" xfId="3743" xr:uid="{00000000-0005-0000-0000-0000EE2B0000}"/>
    <cellStyle name="Monétaire 2 2 5 3 3" xfId="25546" xr:uid="{2BE20633-693D-4D48-B5A9-563E8DC51894}"/>
    <cellStyle name="Monétaire 2 2 5 4" xfId="3549" xr:uid="{00000000-0005-0000-0000-0000EF2B0000}"/>
    <cellStyle name="Monétaire 2 2 5 5" xfId="25448" xr:uid="{C542C64E-6372-469F-8BE1-42AFB1001B84}"/>
    <cellStyle name="Monétaire 2 2 6" xfId="438" xr:uid="{00000000-0005-0000-0000-0000F02B0000}"/>
    <cellStyle name="Monétaire 2 2 6 2" xfId="2788" xr:uid="{00000000-0005-0000-0000-0000F12B0000}"/>
    <cellStyle name="Monétaire 2 2 6 2 2" xfId="3744" xr:uid="{00000000-0005-0000-0000-0000F22B0000}"/>
    <cellStyle name="Monétaire 2 2 6 2 3" xfId="25547" xr:uid="{5B6022A8-8557-48DE-A4D1-0AC587EA3652}"/>
    <cellStyle name="Monétaire 2 2 6 3" xfId="3551" xr:uid="{00000000-0005-0000-0000-0000F32B0000}"/>
    <cellStyle name="Monétaire 2 2 6 4" xfId="25450" xr:uid="{FB5D95D0-04AB-4B59-A5C1-DAE65826E8B3}"/>
    <cellStyle name="Monétaire 2 2 7" xfId="2789" xr:uid="{00000000-0005-0000-0000-0000F42B0000}"/>
    <cellStyle name="Monétaire 2 2 7 2" xfId="2790" xr:uid="{00000000-0005-0000-0000-0000F52B0000}"/>
    <cellStyle name="Monétaire 2 2 7 2 2" xfId="3746" xr:uid="{00000000-0005-0000-0000-0000F62B0000}"/>
    <cellStyle name="Monétaire 2 2 7 2 3" xfId="25549" xr:uid="{D1A5FEFB-B4B8-49D6-B90B-9E6E198899DA}"/>
    <cellStyle name="Monétaire 2 2 7 3" xfId="3745" xr:uid="{00000000-0005-0000-0000-0000F72B0000}"/>
    <cellStyle name="Monétaire 2 2 7 4" xfId="25548" xr:uid="{D14FA320-DD5C-4365-89B1-48A532D30CEF}"/>
    <cellStyle name="Monétaire 2 2 8" xfId="2791" xr:uid="{00000000-0005-0000-0000-0000F82B0000}"/>
    <cellStyle name="Monétaire 2 2 8 2" xfId="2792" xr:uid="{00000000-0005-0000-0000-0000F92B0000}"/>
    <cellStyle name="Monétaire 2 2 8 2 2" xfId="3748" xr:uid="{00000000-0005-0000-0000-0000FA2B0000}"/>
    <cellStyle name="Monétaire 2 2 8 2 3" xfId="25551" xr:uid="{E5D08819-5199-432A-B6B3-807940B9AB04}"/>
    <cellStyle name="Monétaire 2 2 8 3" xfId="3747" xr:uid="{00000000-0005-0000-0000-0000FB2B0000}"/>
    <cellStyle name="Monétaire 2 2 8 4" xfId="25550" xr:uid="{57358989-4CEA-4563-B967-D090150FCE8A}"/>
    <cellStyle name="Monétaire 2 2 9" xfId="2793" xr:uid="{00000000-0005-0000-0000-0000FC2B0000}"/>
    <cellStyle name="Monétaire 2 2 9 2" xfId="3749" xr:uid="{00000000-0005-0000-0000-0000FD2B0000}"/>
    <cellStyle name="Monétaire 2 2 9 3" xfId="25552" xr:uid="{42436737-C57C-4F93-B96E-C3EDCBB5148B}"/>
    <cellStyle name="Monétaire 2 3" xfId="439" xr:uid="{00000000-0005-0000-0000-0000FE2B0000}"/>
    <cellStyle name="Monétaire 2 3 10" xfId="25451" xr:uid="{E27912CB-6FF0-4744-B498-4D80D6AC06F6}"/>
    <cellStyle name="Monétaire 2 3 2" xfId="440" xr:uid="{00000000-0005-0000-0000-0000FF2B0000}"/>
    <cellStyle name="Monétaire 2 3 2 2" xfId="441" xr:uid="{00000000-0005-0000-0000-0000002C0000}"/>
    <cellStyle name="Monétaire 2 3 2 2 2" xfId="442" xr:uid="{00000000-0005-0000-0000-0000012C0000}"/>
    <cellStyle name="Monétaire 2 3 2 2 2 2" xfId="443" xr:uid="{00000000-0005-0000-0000-0000022C0000}"/>
    <cellStyle name="Monétaire 2 3 2 2 2 2 2" xfId="2794" xr:uid="{00000000-0005-0000-0000-0000032C0000}"/>
    <cellStyle name="Monétaire 2 3 2 2 2 2 2 2" xfId="3750" xr:uid="{00000000-0005-0000-0000-0000042C0000}"/>
    <cellStyle name="Monétaire 2 3 2 2 2 2 2 3" xfId="25553" xr:uid="{05A5133B-F79D-4F01-B0C7-C8DDDDD2CA46}"/>
    <cellStyle name="Monétaire 2 3 2 2 2 2 3" xfId="3556" xr:uid="{00000000-0005-0000-0000-0000052C0000}"/>
    <cellStyle name="Monétaire 2 3 2 2 2 2 4" xfId="25455" xr:uid="{7EE8E516-64FF-4F6A-8BCC-FB2F8E9FF1F7}"/>
    <cellStyle name="Monétaire 2 3 2 2 2 3" xfId="2795" xr:uid="{00000000-0005-0000-0000-0000062C0000}"/>
    <cellStyle name="Monétaire 2 3 2 2 2 3 2" xfId="3751" xr:uid="{00000000-0005-0000-0000-0000072C0000}"/>
    <cellStyle name="Monétaire 2 3 2 2 2 3 3" xfId="25554" xr:uid="{79FE31DF-AE01-461E-830D-CDBA3C6BECCC}"/>
    <cellStyle name="Monétaire 2 3 2 2 2 4" xfId="3555" xr:uid="{00000000-0005-0000-0000-0000082C0000}"/>
    <cellStyle name="Monétaire 2 3 2 2 2 5" xfId="25454" xr:uid="{EFFBF062-E9DA-4C39-B6FE-C0635740716D}"/>
    <cellStyle name="Monétaire 2 3 2 2 3" xfId="444" xr:uid="{00000000-0005-0000-0000-0000092C0000}"/>
    <cellStyle name="Monétaire 2 3 2 2 3 2" xfId="2796" xr:uid="{00000000-0005-0000-0000-00000A2C0000}"/>
    <cellStyle name="Monétaire 2 3 2 2 3 2 2" xfId="3752" xr:uid="{00000000-0005-0000-0000-00000B2C0000}"/>
    <cellStyle name="Monétaire 2 3 2 2 3 2 3" xfId="25555" xr:uid="{DFA96C1B-7988-42F1-A288-9E53FC5666AE}"/>
    <cellStyle name="Monétaire 2 3 2 2 3 3" xfId="3557" xr:uid="{00000000-0005-0000-0000-00000C2C0000}"/>
    <cellStyle name="Monétaire 2 3 2 2 3 4" xfId="25456" xr:uid="{2434046B-E75D-4FA1-B5A3-31F1EDD82D04}"/>
    <cellStyle name="Monétaire 2 3 2 2 4" xfId="2797" xr:uid="{00000000-0005-0000-0000-00000D2C0000}"/>
    <cellStyle name="Monétaire 2 3 2 2 4 2" xfId="2798" xr:uid="{00000000-0005-0000-0000-00000E2C0000}"/>
    <cellStyle name="Monétaire 2 3 2 2 4 2 2" xfId="3754" xr:uid="{00000000-0005-0000-0000-00000F2C0000}"/>
    <cellStyle name="Monétaire 2 3 2 2 4 2 3" xfId="25557" xr:uid="{DC58D16B-FD8B-4608-B3E0-7A2FD1B01377}"/>
    <cellStyle name="Monétaire 2 3 2 2 4 3" xfId="3753" xr:uid="{00000000-0005-0000-0000-0000102C0000}"/>
    <cellStyle name="Monétaire 2 3 2 2 4 4" xfId="25556" xr:uid="{82CF4473-9151-4AED-84C5-C7BAF42D52A1}"/>
    <cellStyle name="Monétaire 2 3 2 2 5" xfId="2799" xr:uid="{00000000-0005-0000-0000-0000112C0000}"/>
    <cellStyle name="Monétaire 2 3 2 2 5 2" xfId="2800" xr:uid="{00000000-0005-0000-0000-0000122C0000}"/>
    <cellStyle name="Monétaire 2 3 2 2 5 2 2" xfId="3756" xr:uid="{00000000-0005-0000-0000-0000132C0000}"/>
    <cellStyle name="Monétaire 2 3 2 2 5 2 3" xfId="25559" xr:uid="{1C697D47-79E3-4E8A-A60E-EE2D514F4892}"/>
    <cellStyle name="Monétaire 2 3 2 2 5 3" xfId="3755" xr:uid="{00000000-0005-0000-0000-0000142C0000}"/>
    <cellStyle name="Monétaire 2 3 2 2 5 4" xfId="25558" xr:uid="{C2FE4B6D-A881-4F34-B6E9-CDF4CB732B0B}"/>
    <cellStyle name="Monétaire 2 3 2 2 6" xfId="2801" xr:uid="{00000000-0005-0000-0000-0000152C0000}"/>
    <cellStyle name="Monétaire 2 3 2 2 6 2" xfId="3757" xr:uid="{00000000-0005-0000-0000-0000162C0000}"/>
    <cellStyle name="Monétaire 2 3 2 2 6 3" xfId="25560" xr:uid="{4C7F2783-7668-4B45-896B-D8F139232C23}"/>
    <cellStyle name="Monétaire 2 3 2 2 7" xfId="3554" xr:uid="{00000000-0005-0000-0000-0000172C0000}"/>
    <cellStyle name="Monétaire 2 3 2 2 8" xfId="25453" xr:uid="{74814A66-DC83-449B-A6FB-5B98C1581B13}"/>
    <cellStyle name="Monétaire 2 3 2 3" xfId="445" xr:uid="{00000000-0005-0000-0000-0000182C0000}"/>
    <cellStyle name="Monétaire 2 3 2 3 2" xfId="446" xr:uid="{00000000-0005-0000-0000-0000192C0000}"/>
    <cellStyle name="Monétaire 2 3 2 3 2 2" xfId="2802" xr:uid="{00000000-0005-0000-0000-00001A2C0000}"/>
    <cellStyle name="Monétaire 2 3 2 3 2 2 2" xfId="3758" xr:uid="{00000000-0005-0000-0000-00001B2C0000}"/>
    <cellStyle name="Monétaire 2 3 2 3 2 2 3" xfId="25561" xr:uid="{FDF16963-D8F4-4A89-9E27-8B4580DBFC35}"/>
    <cellStyle name="Monétaire 2 3 2 3 2 3" xfId="3559" xr:uid="{00000000-0005-0000-0000-00001C2C0000}"/>
    <cellStyle name="Monétaire 2 3 2 3 2 4" xfId="25458" xr:uid="{AA288BD6-F716-4DB2-95EF-779B3E34C763}"/>
    <cellStyle name="Monétaire 2 3 2 3 3" xfId="2803" xr:uid="{00000000-0005-0000-0000-00001D2C0000}"/>
    <cellStyle name="Monétaire 2 3 2 3 3 2" xfId="3759" xr:uid="{00000000-0005-0000-0000-00001E2C0000}"/>
    <cellStyle name="Monétaire 2 3 2 3 3 3" xfId="25562" xr:uid="{6F46FF86-A310-46BC-9AC0-0B2877DDC553}"/>
    <cellStyle name="Monétaire 2 3 2 3 4" xfId="3558" xr:uid="{00000000-0005-0000-0000-00001F2C0000}"/>
    <cellStyle name="Monétaire 2 3 2 3 5" xfId="25457" xr:uid="{AD3F94D3-45F2-4BF8-91D1-0D7E3EFBC820}"/>
    <cellStyle name="Monétaire 2 3 2 4" xfId="447" xr:uid="{00000000-0005-0000-0000-0000202C0000}"/>
    <cellStyle name="Monétaire 2 3 2 4 2" xfId="2804" xr:uid="{00000000-0005-0000-0000-0000212C0000}"/>
    <cellStyle name="Monétaire 2 3 2 4 2 2" xfId="3760" xr:uid="{00000000-0005-0000-0000-0000222C0000}"/>
    <cellStyle name="Monétaire 2 3 2 4 2 3" xfId="25563" xr:uid="{7A95EACD-7765-45F6-84E7-AF9BBD91D432}"/>
    <cellStyle name="Monétaire 2 3 2 4 3" xfId="3560" xr:uid="{00000000-0005-0000-0000-0000232C0000}"/>
    <cellStyle name="Monétaire 2 3 2 4 4" xfId="25459" xr:uid="{F8D94A7B-BBCF-4A27-B3AF-B42BC64C2EE4}"/>
    <cellStyle name="Monétaire 2 3 2 5" xfId="2805" xr:uid="{00000000-0005-0000-0000-0000242C0000}"/>
    <cellStyle name="Monétaire 2 3 2 5 2" xfId="2806" xr:uid="{00000000-0005-0000-0000-0000252C0000}"/>
    <cellStyle name="Monétaire 2 3 2 5 2 2" xfId="3762" xr:uid="{00000000-0005-0000-0000-0000262C0000}"/>
    <cellStyle name="Monétaire 2 3 2 5 2 3" xfId="25565" xr:uid="{0C4F7480-A496-43D5-810F-7C50812EBEFB}"/>
    <cellStyle name="Monétaire 2 3 2 5 3" xfId="3761" xr:uid="{00000000-0005-0000-0000-0000272C0000}"/>
    <cellStyle name="Monétaire 2 3 2 5 4" xfId="25564" xr:uid="{DB12C304-84B7-433D-BF13-EB6186D31F90}"/>
    <cellStyle name="Monétaire 2 3 2 6" xfId="2807" xr:uid="{00000000-0005-0000-0000-0000282C0000}"/>
    <cellStyle name="Monétaire 2 3 2 6 2" xfId="2808" xr:uid="{00000000-0005-0000-0000-0000292C0000}"/>
    <cellStyle name="Monétaire 2 3 2 6 2 2" xfId="3764" xr:uid="{00000000-0005-0000-0000-00002A2C0000}"/>
    <cellStyle name="Monétaire 2 3 2 6 2 3" xfId="25567" xr:uid="{DCAB5B6E-4AC0-4ABA-B247-2DBD1CA8DEB7}"/>
    <cellStyle name="Monétaire 2 3 2 6 3" xfId="3763" xr:uid="{00000000-0005-0000-0000-00002B2C0000}"/>
    <cellStyle name="Monétaire 2 3 2 6 4" xfId="25566" xr:uid="{7BBF344E-233B-4946-BBE5-9AC2B95CF91D}"/>
    <cellStyle name="Monétaire 2 3 2 7" xfId="2809" xr:uid="{00000000-0005-0000-0000-00002C2C0000}"/>
    <cellStyle name="Monétaire 2 3 2 7 2" xfId="3765" xr:uid="{00000000-0005-0000-0000-00002D2C0000}"/>
    <cellStyle name="Monétaire 2 3 2 7 3" xfId="25568" xr:uid="{131277E8-4AF9-4E9D-AA58-AF09713CCF7A}"/>
    <cellStyle name="Monétaire 2 3 2 8" xfId="3553" xr:uid="{00000000-0005-0000-0000-00002E2C0000}"/>
    <cellStyle name="Monétaire 2 3 2 9" xfId="25452" xr:uid="{1CEDED65-79CD-49E5-8DC7-475EC113F9D9}"/>
    <cellStyle name="Monétaire 2 3 3" xfId="448" xr:uid="{00000000-0005-0000-0000-00002F2C0000}"/>
    <cellStyle name="Monétaire 2 3 3 2" xfId="449" xr:uid="{00000000-0005-0000-0000-0000302C0000}"/>
    <cellStyle name="Monétaire 2 3 3 2 2" xfId="450" xr:uid="{00000000-0005-0000-0000-0000312C0000}"/>
    <cellStyle name="Monétaire 2 3 3 2 2 2" xfId="2810" xr:uid="{00000000-0005-0000-0000-0000322C0000}"/>
    <cellStyle name="Monétaire 2 3 3 2 2 2 2" xfId="3766" xr:uid="{00000000-0005-0000-0000-0000332C0000}"/>
    <cellStyle name="Monétaire 2 3 3 2 2 2 3" xfId="25569" xr:uid="{E1964E86-889C-4B0A-AD34-5ADDB8349A7C}"/>
    <cellStyle name="Monétaire 2 3 3 2 2 3" xfId="3563" xr:uid="{00000000-0005-0000-0000-0000342C0000}"/>
    <cellStyle name="Monétaire 2 3 3 2 2 4" xfId="25462" xr:uid="{9F4229C6-F78E-467E-BE8F-3873FB0D3DEE}"/>
    <cellStyle name="Monétaire 2 3 3 2 3" xfId="2811" xr:uid="{00000000-0005-0000-0000-0000352C0000}"/>
    <cellStyle name="Monétaire 2 3 3 2 3 2" xfId="3767" xr:uid="{00000000-0005-0000-0000-0000362C0000}"/>
    <cellStyle name="Monétaire 2 3 3 2 3 3" xfId="25570" xr:uid="{23686916-2609-4C6E-926A-BB890F60351B}"/>
    <cellStyle name="Monétaire 2 3 3 2 4" xfId="3562" xr:uid="{00000000-0005-0000-0000-0000372C0000}"/>
    <cellStyle name="Monétaire 2 3 3 2 5" xfId="25461" xr:uid="{8AAC7483-CDD5-4B32-B0EE-40F33743FCC3}"/>
    <cellStyle name="Monétaire 2 3 3 3" xfId="451" xr:uid="{00000000-0005-0000-0000-0000382C0000}"/>
    <cellStyle name="Monétaire 2 3 3 3 2" xfId="2812" xr:uid="{00000000-0005-0000-0000-0000392C0000}"/>
    <cellStyle name="Monétaire 2 3 3 3 2 2" xfId="3768" xr:uid="{00000000-0005-0000-0000-00003A2C0000}"/>
    <cellStyle name="Monétaire 2 3 3 3 2 3" xfId="25571" xr:uid="{6DCFB0FC-EE3E-4594-9891-8E5CFBFD22AE}"/>
    <cellStyle name="Monétaire 2 3 3 3 3" xfId="3564" xr:uid="{00000000-0005-0000-0000-00003B2C0000}"/>
    <cellStyle name="Monétaire 2 3 3 3 4" xfId="25463" xr:uid="{32DC7407-3A28-473D-A084-54CE70C5458E}"/>
    <cellStyle name="Monétaire 2 3 3 4" xfId="2813" xr:uid="{00000000-0005-0000-0000-00003C2C0000}"/>
    <cellStyle name="Monétaire 2 3 3 4 2" xfId="2814" xr:uid="{00000000-0005-0000-0000-00003D2C0000}"/>
    <cellStyle name="Monétaire 2 3 3 4 2 2" xfId="3770" xr:uid="{00000000-0005-0000-0000-00003E2C0000}"/>
    <cellStyle name="Monétaire 2 3 3 4 2 3" xfId="25573" xr:uid="{D66A86D4-09FE-4C94-B1BB-EADC33DE1FC6}"/>
    <cellStyle name="Monétaire 2 3 3 4 3" xfId="3769" xr:uid="{00000000-0005-0000-0000-00003F2C0000}"/>
    <cellStyle name="Monétaire 2 3 3 4 4" xfId="25572" xr:uid="{1213CC02-1ABB-4AA2-A6B3-281CDA3908BF}"/>
    <cellStyle name="Monétaire 2 3 3 5" xfId="2815" xr:uid="{00000000-0005-0000-0000-0000402C0000}"/>
    <cellStyle name="Monétaire 2 3 3 5 2" xfId="2816" xr:uid="{00000000-0005-0000-0000-0000412C0000}"/>
    <cellStyle name="Monétaire 2 3 3 5 2 2" xfId="3772" xr:uid="{00000000-0005-0000-0000-0000422C0000}"/>
    <cellStyle name="Monétaire 2 3 3 5 2 3" xfId="25575" xr:uid="{C958D01F-A1E1-4B02-8274-9F248DA7A75C}"/>
    <cellStyle name="Monétaire 2 3 3 5 3" xfId="3771" xr:uid="{00000000-0005-0000-0000-0000432C0000}"/>
    <cellStyle name="Monétaire 2 3 3 5 4" xfId="25574" xr:uid="{E0DEF7E0-8334-4C24-B661-5C22F50135C6}"/>
    <cellStyle name="Monétaire 2 3 3 6" xfId="2817" xr:uid="{00000000-0005-0000-0000-0000442C0000}"/>
    <cellStyle name="Monétaire 2 3 3 6 2" xfId="3773" xr:uid="{00000000-0005-0000-0000-0000452C0000}"/>
    <cellStyle name="Monétaire 2 3 3 6 3" xfId="25576" xr:uid="{3C5890FC-B4B8-4C22-9BC2-E3A5ADACC07D}"/>
    <cellStyle name="Monétaire 2 3 3 7" xfId="3561" xr:uid="{00000000-0005-0000-0000-0000462C0000}"/>
    <cellStyle name="Monétaire 2 3 3 8" xfId="25460" xr:uid="{D2EBB24E-27FE-4BB7-89AA-F2698A49CD6D}"/>
    <cellStyle name="Monétaire 2 3 4" xfId="452" xr:uid="{00000000-0005-0000-0000-0000472C0000}"/>
    <cellStyle name="Monétaire 2 3 4 2" xfId="453" xr:uid="{00000000-0005-0000-0000-0000482C0000}"/>
    <cellStyle name="Monétaire 2 3 4 2 2" xfId="2818" xr:uid="{00000000-0005-0000-0000-0000492C0000}"/>
    <cellStyle name="Monétaire 2 3 4 2 2 2" xfId="3774" xr:uid="{00000000-0005-0000-0000-00004A2C0000}"/>
    <cellStyle name="Monétaire 2 3 4 2 2 3" xfId="25577" xr:uid="{56CC876A-167F-41E6-9B6C-995B816E1851}"/>
    <cellStyle name="Monétaire 2 3 4 2 3" xfId="3566" xr:uid="{00000000-0005-0000-0000-00004B2C0000}"/>
    <cellStyle name="Monétaire 2 3 4 2 4" xfId="25465" xr:uid="{0FDC9EBC-A89E-4EB5-AC1E-1651A88D2DC3}"/>
    <cellStyle name="Monétaire 2 3 4 3" xfId="2819" xr:uid="{00000000-0005-0000-0000-00004C2C0000}"/>
    <cellStyle name="Monétaire 2 3 4 3 2" xfId="3775" xr:uid="{00000000-0005-0000-0000-00004D2C0000}"/>
    <cellStyle name="Monétaire 2 3 4 3 3" xfId="25578" xr:uid="{356F4B03-965A-4D12-B5DB-20521F7E2ADD}"/>
    <cellStyle name="Monétaire 2 3 4 4" xfId="3565" xr:uid="{00000000-0005-0000-0000-00004E2C0000}"/>
    <cellStyle name="Monétaire 2 3 4 5" xfId="25464" xr:uid="{03A31A6E-940A-45EE-AE13-12B8BACABC45}"/>
    <cellStyle name="Monétaire 2 3 5" xfId="454" xr:uid="{00000000-0005-0000-0000-00004F2C0000}"/>
    <cellStyle name="Monétaire 2 3 5 2" xfId="2820" xr:uid="{00000000-0005-0000-0000-0000502C0000}"/>
    <cellStyle name="Monétaire 2 3 5 2 2" xfId="3776" xr:uid="{00000000-0005-0000-0000-0000512C0000}"/>
    <cellStyle name="Monétaire 2 3 5 2 3" xfId="25579" xr:uid="{EA4EE2A4-15E3-4C10-BB22-BE75E593B6AE}"/>
    <cellStyle name="Monétaire 2 3 5 3" xfId="3567" xr:uid="{00000000-0005-0000-0000-0000522C0000}"/>
    <cellStyle name="Monétaire 2 3 5 4" xfId="25466" xr:uid="{3324D9DC-852E-4209-9F99-CBC52BC420C0}"/>
    <cellStyle name="Monétaire 2 3 6" xfId="2821" xr:uid="{00000000-0005-0000-0000-0000532C0000}"/>
    <cellStyle name="Monétaire 2 3 6 2" xfId="2822" xr:uid="{00000000-0005-0000-0000-0000542C0000}"/>
    <cellStyle name="Monétaire 2 3 6 2 2" xfId="3778" xr:uid="{00000000-0005-0000-0000-0000552C0000}"/>
    <cellStyle name="Monétaire 2 3 6 2 3" xfId="25581" xr:uid="{4A0C58B0-13B0-4D96-9DBF-15712E6F419D}"/>
    <cellStyle name="Monétaire 2 3 6 3" xfId="3777" xr:uid="{00000000-0005-0000-0000-0000562C0000}"/>
    <cellStyle name="Monétaire 2 3 6 4" xfId="25580" xr:uid="{2233D160-D624-4649-8E32-BC3084213FD3}"/>
    <cellStyle name="Monétaire 2 3 7" xfId="2823" xr:uid="{00000000-0005-0000-0000-0000572C0000}"/>
    <cellStyle name="Monétaire 2 3 7 2" xfId="2824" xr:uid="{00000000-0005-0000-0000-0000582C0000}"/>
    <cellStyle name="Monétaire 2 3 7 2 2" xfId="3780" xr:uid="{00000000-0005-0000-0000-0000592C0000}"/>
    <cellStyle name="Monétaire 2 3 7 2 3" xfId="25583" xr:uid="{E5A75297-0B28-4BCF-BEA7-2DBD3257636E}"/>
    <cellStyle name="Monétaire 2 3 7 3" xfId="3779" xr:uid="{00000000-0005-0000-0000-00005A2C0000}"/>
    <cellStyle name="Monétaire 2 3 7 4" xfId="25582" xr:uid="{ACE946D9-15C1-4E7F-A403-0BF4C83B2811}"/>
    <cellStyle name="Monétaire 2 3 8" xfId="2825" xr:uid="{00000000-0005-0000-0000-00005B2C0000}"/>
    <cellStyle name="Monétaire 2 3 8 2" xfId="3781" xr:uid="{00000000-0005-0000-0000-00005C2C0000}"/>
    <cellStyle name="Monétaire 2 3 8 3" xfId="25584" xr:uid="{E23C02D7-4FDE-41C8-9057-928F294F904F}"/>
    <cellStyle name="Monétaire 2 3 9" xfId="3552" xr:uid="{00000000-0005-0000-0000-00005D2C0000}"/>
    <cellStyle name="Monétaire 2 4" xfId="455" xr:uid="{00000000-0005-0000-0000-00005E2C0000}"/>
    <cellStyle name="Monétaire 2 4 2" xfId="5352" xr:uid="{00000000-0005-0000-0000-00005F2C0000}"/>
    <cellStyle name="Monétaire 2 4 2 2" xfId="26989" xr:uid="{419ADBA9-EC19-43F7-A70C-CFD08D17462B}"/>
    <cellStyle name="Monétaire 2 5" xfId="456" xr:uid="{00000000-0005-0000-0000-0000602C0000}"/>
    <cellStyle name="Monétaire 2 5 2" xfId="457" xr:uid="{00000000-0005-0000-0000-0000612C0000}"/>
    <cellStyle name="Monétaire 2 5 2 2" xfId="458" xr:uid="{00000000-0005-0000-0000-0000622C0000}"/>
    <cellStyle name="Monétaire 2 5 2 2 2" xfId="459" xr:uid="{00000000-0005-0000-0000-0000632C0000}"/>
    <cellStyle name="Monétaire 2 5 2 2 2 2" xfId="2826" xr:uid="{00000000-0005-0000-0000-0000642C0000}"/>
    <cellStyle name="Monétaire 2 5 2 2 2 2 2" xfId="3782" xr:uid="{00000000-0005-0000-0000-0000652C0000}"/>
    <cellStyle name="Monétaire 2 5 2 2 2 2 3" xfId="25585" xr:uid="{0F75D1A9-AB7B-43E1-BA40-F5AE9263968F}"/>
    <cellStyle name="Monétaire 2 5 2 2 2 3" xfId="3571" xr:uid="{00000000-0005-0000-0000-0000662C0000}"/>
    <cellStyle name="Monétaire 2 5 2 2 2 4" xfId="25470" xr:uid="{87318969-4001-49B4-AAA4-6F9AF2DC6505}"/>
    <cellStyle name="Monétaire 2 5 2 2 3" xfId="2827" xr:uid="{00000000-0005-0000-0000-0000672C0000}"/>
    <cellStyle name="Monétaire 2 5 2 2 3 2" xfId="3783" xr:uid="{00000000-0005-0000-0000-0000682C0000}"/>
    <cellStyle name="Monétaire 2 5 2 2 3 3" xfId="25586" xr:uid="{A86C1140-4D21-4A9E-849C-64B63551B0E8}"/>
    <cellStyle name="Monétaire 2 5 2 2 4" xfId="3570" xr:uid="{00000000-0005-0000-0000-0000692C0000}"/>
    <cellStyle name="Monétaire 2 5 2 2 5" xfId="25469" xr:uid="{EE7A691A-F87B-486B-8D6C-F92B97A21C68}"/>
    <cellStyle name="Monétaire 2 5 2 3" xfId="460" xr:uid="{00000000-0005-0000-0000-00006A2C0000}"/>
    <cellStyle name="Monétaire 2 5 2 3 2" xfId="2828" xr:uid="{00000000-0005-0000-0000-00006B2C0000}"/>
    <cellStyle name="Monétaire 2 5 2 3 2 2" xfId="3784" xr:uid="{00000000-0005-0000-0000-00006C2C0000}"/>
    <cellStyle name="Monétaire 2 5 2 3 2 3" xfId="25587" xr:uid="{8B08605E-0BB2-4997-95D3-2400EF2F0093}"/>
    <cellStyle name="Monétaire 2 5 2 3 3" xfId="3572" xr:uid="{00000000-0005-0000-0000-00006D2C0000}"/>
    <cellStyle name="Monétaire 2 5 2 3 4" xfId="25471" xr:uid="{BCADC984-354A-48D6-9AB9-5DB3CCF79277}"/>
    <cellStyle name="Monétaire 2 5 2 4" xfId="2829" xr:uid="{00000000-0005-0000-0000-00006E2C0000}"/>
    <cellStyle name="Monétaire 2 5 2 4 2" xfId="2830" xr:uid="{00000000-0005-0000-0000-00006F2C0000}"/>
    <cellStyle name="Monétaire 2 5 2 4 2 2" xfId="3786" xr:uid="{00000000-0005-0000-0000-0000702C0000}"/>
    <cellStyle name="Monétaire 2 5 2 4 2 3" xfId="25589" xr:uid="{697E56B2-5E71-4C8B-AF3D-925DCDBBBAE0}"/>
    <cellStyle name="Monétaire 2 5 2 4 3" xfId="3785" xr:uid="{00000000-0005-0000-0000-0000712C0000}"/>
    <cellStyle name="Monétaire 2 5 2 4 4" xfId="25588" xr:uid="{C3B52E9A-C4C9-4FD0-A8E3-B44C861BC3E2}"/>
    <cellStyle name="Monétaire 2 5 2 5" xfId="2831" xr:uid="{00000000-0005-0000-0000-0000722C0000}"/>
    <cellStyle name="Monétaire 2 5 2 5 2" xfId="2832" xr:uid="{00000000-0005-0000-0000-0000732C0000}"/>
    <cellStyle name="Monétaire 2 5 2 5 2 2" xfId="3788" xr:uid="{00000000-0005-0000-0000-0000742C0000}"/>
    <cellStyle name="Monétaire 2 5 2 5 2 3" xfId="25591" xr:uid="{5717345B-8EA1-42CB-9A5E-4F6B97B22413}"/>
    <cellStyle name="Monétaire 2 5 2 5 3" xfId="3787" xr:uid="{00000000-0005-0000-0000-0000752C0000}"/>
    <cellStyle name="Monétaire 2 5 2 5 4" xfId="25590" xr:uid="{6B7574C7-5EE1-42DF-99F9-D168DA04B85F}"/>
    <cellStyle name="Monétaire 2 5 2 6" xfId="2833" xr:uid="{00000000-0005-0000-0000-0000762C0000}"/>
    <cellStyle name="Monétaire 2 5 2 6 2" xfId="3789" xr:uid="{00000000-0005-0000-0000-0000772C0000}"/>
    <cellStyle name="Monétaire 2 5 2 6 3" xfId="25592" xr:uid="{AE7B5CAC-B6B9-4AD1-A4FC-93911F15D7E6}"/>
    <cellStyle name="Monétaire 2 5 2 7" xfId="3569" xr:uid="{00000000-0005-0000-0000-0000782C0000}"/>
    <cellStyle name="Monétaire 2 5 2 8" xfId="25468" xr:uid="{61D2F11B-E6C5-42DA-9130-BF1BA0815939}"/>
    <cellStyle name="Monétaire 2 5 3" xfId="461" xr:uid="{00000000-0005-0000-0000-0000792C0000}"/>
    <cellStyle name="Monétaire 2 5 3 2" xfId="462" xr:uid="{00000000-0005-0000-0000-00007A2C0000}"/>
    <cellStyle name="Monétaire 2 5 3 2 2" xfId="2834" xr:uid="{00000000-0005-0000-0000-00007B2C0000}"/>
    <cellStyle name="Monétaire 2 5 3 2 2 2" xfId="3790" xr:uid="{00000000-0005-0000-0000-00007C2C0000}"/>
    <cellStyle name="Monétaire 2 5 3 2 2 3" xfId="25593" xr:uid="{0D84FB6F-675C-4D48-9A50-F86408E084C6}"/>
    <cellStyle name="Monétaire 2 5 3 2 3" xfId="3574" xr:uid="{00000000-0005-0000-0000-00007D2C0000}"/>
    <cellStyle name="Monétaire 2 5 3 2 4" xfId="25473" xr:uid="{D7553F2C-9D8A-4E8E-A2DF-19910E424AA4}"/>
    <cellStyle name="Monétaire 2 5 3 3" xfId="2835" xr:uid="{00000000-0005-0000-0000-00007E2C0000}"/>
    <cellStyle name="Monétaire 2 5 3 3 2" xfId="3791" xr:uid="{00000000-0005-0000-0000-00007F2C0000}"/>
    <cellStyle name="Monétaire 2 5 3 3 3" xfId="25594" xr:uid="{6038EB87-D253-4190-9BAA-41000994F48F}"/>
    <cellStyle name="Monétaire 2 5 3 4" xfId="3573" xr:uid="{00000000-0005-0000-0000-0000802C0000}"/>
    <cellStyle name="Monétaire 2 5 3 5" xfId="25472" xr:uid="{B6D2C089-2CBD-4B83-8C03-1608A04C2E7C}"/>
    <cellStyle name="Monétaire 2 5 4" xfId="463" xr:uid="{00000000-0005-0000-0000-0000812C0000}"/>
    <cellStyle name="Monétaire 2 5 4 2" xfId="2836" xr:uid="{00000000-0005-0000-0000-0000822C0000}"/>
    <cellStyle name="Monétaire 2 5 4 2 2" xfId="3792" xr:uid="{00000000-0005-0000-0000-0000832C0000}"/>
    <cellStyle name="Monétaire 2 5 4 2 3" xfId="25595" xr:uid="{2886ED34-2B96-45F1-96B9-03D73CF18AEB}"/>
    <cellStyle name="Monétaire 2 5 4 3" xfId="3575" xr:uid="{00000000-0005-0000-0000-0000842C0000}"/>
    <cellStyle name="Monétaire 2 5 4 4" xfId="25474" xr:uid="{0DD65EDF-5397-4861-8139-A5AB9EAC92C2}"/>
    <cellStyle name="Monétaire 2 5 5" xfId="2837" xr:uid="{00000000-0005-0000-0000-0000852C0000}"/>
    <cellStyle name="Monétaire 2 5 5 2" xfId="2838" xr:uid="{00000000-0005-0000-0000-0000862C0000}"/>
    <cellStyle name="Monétaire 2 5 5 2 2" xfId="3794" xr:uid="{00000000-0005-0000-0000-0000872C0000}"/>
    <cellStyle name="Monétaire 2 5 5 2 3" xfId="25597" xr:uid="{E447F0E5-3978-48D3-9776-B0DD9274D697}"/>
    <cellStyle name="Monétaire 2 5 5 3" xfId="3793" xr:uid="{00000000-0005-0000-0000-0000882C0000}"/>
    <cellStyle name="Monétaire 2 5 5 4" xfId="25596" xr:uid="{5678CCDA-C793-4522-80C0-53A2E718E43F}"/>
    <cellStyle name="Monétaire 2 5 6" xfId="2839" xr:uid="{00000000-0005-0000-0000-0000892C0000}"/>
    <cellStyle name="Monétaire 2 5 6 2" xfId="2840" xr:uid="{00000000-0005-0000-0000-00008A2C0000}"/>
    <cellStyle name="Monétaire 2 5 6 2 2" xfId="3796" xr:uid="{00000000-0005-0000-0000-00008B2C0000}"/>
    <cellStyle name="Monétaire 2 5 6 2 3" xfId="25599" xr:uid="{04F7BF7D-C90A-4AE5-893B-9BA7571C0570}"/>
    <cellStyle name="Monétaire 2 5 6 3" xfId="3795" xr:uid="{00000000-0005-0000-0000-00008C2C0000}"/>
    <cellStyle name="Monétaire 2 5 6 4" xfId="25598" xr:uid="{D859BADC-A10A-471F-82ED-2F5C821B5112}"/>
    <cellStyle name="Monétaire 2 5 7" xfId="2841" xr:uid="{00000000-0005-0000-0000-00008D2C0000}"/>
    <cellStyle name="Monétaire 2 5 7 2" xfId="3797" xr:uid="{00000000-0005-0000-0000-00008E2C0000}"/>
    <cellStyle name="Monétaire 2 5 7 3" xfId="25600" xr:uid="{352B757E-72E1-43DC-A9F8-6922874F02C5}"/>
    <cellStyle name="Monétaire 2 5 8" xfId="3568" xr:uid="{00000000-0005-0000-0000-00008F2C0000}"/>
    <cellStyle name="Monétaire 2 5 9" xfId="25467" xr:uid="{7E8D368B-E647-4439-AE15-9F22EA72C6BE}"/>
    <cellStyle name="Monétaire 2 6" xfId="464" xr:uid="{00000000-0005-0000-0000-0000902C0000}"/>
    <cellStyle name="Monétaire 2 6 2" xfId="465" xr:uid="{00000000-0005-0000-0000-0000912C0000}"/>
    <cellStyle name="Monétaire 2 6 2 2" xfId="466" xr:uid="{00000000-0005-0000-0000-0000922C0000}"/>
    <cellStyle name="Monétaire 2 6 2 2 2" xfId="2842" xr:uid="{00000000-0005-0000-0000-0000932C0000}"/>
    <cellStyle name="Monétaire 2 6 2 2 2 2" xfId="3798" xr:uid="{00000000-0005-0000-0000-0000942C0000}"/>
    <cellStyle name="Monétaire 2 6 2 2 2 3" xfId="25601" xr:uid="{B4D5F49E-44F1-4445-A310-8D5F3976518D}"/>
    <cellStyle name="Monétaire 2 6 2 2 3" xfId="3578" xr:uid="{00000000-0005-0000-0000-0000952C0000}"/>
    <cellStyle name="Monétaire 2 6 2 2 4" xfId="25477" xr:uid="{54AF8DCA-BF4C-4B58-A270-19ADEFC89B15}"/>
    <cellStyle name="Monétaire 2 6 2 3" xfId="2843" xr:uid="{00000000-0005-0000-0000-0000962C0000}"/>
    <cellStyle name="Monétaire 2 6 2 3 2" xfId="3799" xr:uid="{00000000-0005-0000-0000-0000972C0000}"/>
    <cellStyle name="Monétaire 2 6 2 3 3" xfId="25602" xr:uid="{8B91BC56-80DA-4C68-B0A9-658EC78A06EA}"/>
    <cellStyle name="Monétaire 2 6 2 4" xfId="3577" xr:uid="{00000000-0005-0000-0000-0000982C0000}"/>
    <cellStyle name="Monétaire 2 6 2 5" xfId="25476" xr:uid="{B7D162AE-DEB9-4CC9-BC9A-F00EEC2F7A2C}"/>
    <cellStyle name="Monétaire 2 6 3" xfId="467" xr:uid="{00000000-0005-0000-0000-0000992C0000}"/>
    <cellStyle name="Monétaire 2 6 3 2" xfId="2844" xr:uid="{00000000-0005-0000-0000-00009A2C0000}"/>
    <cellStyle name="Monétaire 2 6 3 2 2" xfId="3800" xr:uid="{00000000-0005-0000-0000-00009B2C0000}"/>
    <cellStyle name="Monétaire 2 6 3 2 3" xfId="25603" xr:uid="{B4A65A0C-B7E3-4D1E-A7B9-4CEB15609A07}"/>
    <cellStyle name="Monétaire 2 6 3 3" xfId="3579" xr:uid="{00000000-0005-0000-0000-00009C2C0000}"/>
    <cellStyle name="Monétaire 2 6 3 4" xfId="25478" xr:uid="{DB0B0063-F474-4FB9-AC89-545771260BA0}"/>
    <cellStyle name="Monétaire 2 6 4" xfId="2845" xr:uid="{00000000-0005-0000-0000-00009D2C0000}"/>
    <cellStyle name="Monétaire 2 6 4 2" xfId="2846" xr:uid="{00000000-0005-0000-0000-00009E2C0000}"/>
    <cellStyle name="Monétaire 2 6 4 2 2" xfId="3802" xr:uid="{00000000-0005-0000-0000-00009F2C0000}"/>
    <cellStyle name="Monétaire 2 6 4 2 3" xfId="25605" xr:uid="{0C22A70E-8D09-44EF-852D-4542CAA7A3FB}"/>
    <cellStyle name="Monétaire 2 6 4 3" xfId="3801" xr:uid="{00000000-0005-0000-0000-0000A02C0000}"/>
    <cellStyle name="Monétaire 2 6 4 4" xfId="25604" xr:uid="{E53E0E55-AC69-42F2-9D0F-E9A16B9F5D6F}"/>
    <cellStyle name="Monétaire 2 6 5" xfId="2847" xr:uid="{00000000-0005-0000-0000-0000A12C0000}"/>
    <cellStyle name="Monétaire 2 6 5 2" xfId="2848" xr:uid="{00000000-0005-0000-0000-0000A22C0000}"/>
    <cellStyle name="Monétaire 2 6 5 2 2" xfId="3804" xr:uid="{00000000-0005-0000-0000-0000A32C0000}"/>
    <cellStyle name="Monétaire 2 6 5 2 3" xfId="25607" xr:uid="{80B950D5-2A24-4064-AA6B-29FDCA99D48D}"/>
    <cellStyle name="Monétaire 2 6 5 3" xfId="3803" xr:uid="{00000000-0005-0000-0000-0000A42C0000}"/>
    <cellStyle name="Monétaire 2 6 5 4" xfId="25606" xr:uid="{795C5BD5-FDB6-4BE4-ADC4-8812BBF09843}"/>
    <cellStyle name="Monétaire 2 6 6" xfId="2849" xr:uid="{00000000-0005-0000-0000-0000A52C0000}"/>
    <cellStyle name="Monétaire 2 6 6 2" xfId="3805" xr:uid="{00000000-0005-0000-0000-0000A62C0000}"/>
    <cellStyle name="Monétaire 2 6 6 3" xfId="25608" xr:uid="{9611B54B-10C3-4A31-8AA3-5BAFB4A24217}"/>
    <cellStyle name="Monétaire 2 6 7" xfId="3576" xr:uid="{00000000-0005-0000-0000-0000A72C0000}"/>
    <cellStyle name="Monétaire 2 6 8" xfId="25475" xr:uid="{B70410CC-CF72-4707-B67D-48F7D27130BF}"/>
    <cellStyle name="Monétaire 2 7" xfId="468" xr:uid="{00000000-0005-0000-0000-0000A82C0000}"/>
    <cellStyle name="Monétaire 2 7 2" xfId="469" xr:uid="{00000000-0005-0000-0000-0000A92C0000}"/>
    <cellStyle name="Monétaire 2 7 2 2" xfId="2850" xr:uid="{00000000-0005-0000-0000-0000AA2C0000}"/>
    <cellStyle name="Monétaire 2 7 2 2 2" xfId="3806" xr:uid="{00000000-0005-0000-0000-0000AB2C0000}"/>
    <cellStyle name="Monétaire 2 7 2 2 3" xfId="25609" xr:uid="{EA24D3B6-52DD-44EC-B906-11CBA0300C52}"/>
    <cellStyle name="Monétaire 2 7 2 3" xfId="3581" xr:uid="{00000000-0005-0000-0000-0000AC2C0000}"/>
    <cellStyle name="Monétaire 2 7 2 4" xfId="25480" xr:uid="{C92175A2-E424-4BDA-A8AC-BB7D56ED1B5F}"/>
    <cellStyle name="Monétaire 2 7 3" xfId="2851" xr:uid="{00000000-0005-0000-0000-0000AD2C0000}"/>
    <cellStyle name="Monétaire 2 7 3 2" xfId="3807" xr:uid="{00000000-0005-0000-0000-0000AE2C0000}"/>
    <cellStyle name="Monétaire 2 7 3 3" xfId="25610" xr:uid="{9C2E5FCC-E438-420E-A78B-351F30C4CE14}"/>
    <cellStyle name="Monétaire 2 7 4" xfId="3580" xr:uid="{00000000-0005-0000-0000-0000AF2C0000}"/>
    <cellStyle name="Monétaire 2 7 5" xfId="25479" xr:uid="{27058482-FEC5-483C-AD92-C1B7880D0866}"/>
    <cellStyle name="Monétaire 2 8" xfId="470" xr:uid="{00000000-0005-0000-0000-0000B02C0000}"/>
    <cellStyle name="Monétaire 2 8 2" xfId="2852" xr:uid="{00000000-0005-0000-0000-0000B12C0000}"/>
    <cellStyle name="Monétaire 2 8 2 2" xfId="3808" xr:uid="{00000000-0005-0000-0000-0000B22C0000}"/>
    <cellStyle name="Monétaire 2 8 2 3" xfId="25611" xr:uid="{D374875B-FF95-4888-9299-DD5ED49A5720}"/>
    <cellStyle name="Monétaire 2 8 3" xfId="3582" xr:uid="{00000000-0005-0000-0000-0000B32C0000}"/>
    <cellStyle name="Monétaire 2 8 4" xfId="25481" xr:uid="{4A6AB00A-E946-4C68-AE28-14985A9A0C81}"/>
    <cellStyle name="Monétaire 2 9" xfId="2853" xr:uid="{00000000-0005-0000-0000-0000B42C0000}"/>
    <cellStyle name="Monétaire 2 9 2" xfId="2854" xr:uid="{00000000-0005-0000-0000-0000B52C0000}"/>
    <cellStyle name="Monétaire 2 9 2 2" xfId="3810" xr:uid="{00000000-0005-0000-0000-0000B62C0000}"/>
    <cellStyle name="Monétaire 2 9 2 3" xfId="25613" xr:uid="{F5471AE3-E82A-489B-9410-A2B3FB9BDC67}"/>
    <cellStyle name="Monétaire 2 9 3" xfId="3809" xr:uid="{00000000-0005-0000-0000-0000B72C0000}"/>
    <cellStyle name="Monétaire 2 9 4" xfId="25612" xr:uid="{65EBC39A-8BE8-49C4-B0CA-AE4F067BAC69}"/>
    <cellStyle name="Monétaire 3" xfId="471" xr:uid="{00000000-0005-0000-0000-0000B82C0000}"/>
    <cellStyle name="Monétaire 3 2" xfId="472" xr:uid="{00000000-0005-0000-0000-0000B92C0000}"/>
    <cellStyle name="Monétaire 3 2 10" xfId="45146" xr:uid="{8F068F81-E64A-48E2-8416-A006B97265B1}"/>
    <cellStyle name="Monétaire 3 2 2" xfId="473" xr:uid="{00000000-0005-0000-0000-0000BA2C0000}"/>
    <cellStyle name="Monétaire 3 2 2 2" xfId="474" xr:uid="{00000000-0005-0000-0000-0000BB2C0000}"/>
    <cellStyle name="Monétaire 3 2 2 2 2" xfId="475" xr:uid="{00000000-0005-0000-0000-0000BC2C0000}"/>
    <cellStyle name="Monétaire 3 2 2 2 2 2" xfId="476" xr:uid="{00000000-0005-0000-0000-0000BD2C0000}"/>
    <cellStyle name="Monétaire 3 2 2 2 2 2 2" xfId="2855" xr:uid="{00000000-0005-0000-0000-0000BE2C0000}"/>
    <cellStyle name="Monétaire 3 2 2 2 2 2 2 2" xfId="3811" xr:uid="{00000000-0005-0000-0000-0000BF2C0000}"/>
    <cellStyle name="Monétaire 3 2 2 2 2 2 2 3" xfId="25614" xr:uid="{0926A3B4-CD27-41A9-9D8F-30E739BD03C4}"/>
    <cellStyle name="Monétaire 3 2 2 2 2 2 3" xfId="3586" xr:uid="{00000000-0005-0000-0000-0000C02C0000}"/>
    <cellStyle name="Monétaire 3 2 2 2 2 2 4" xfId="25485" xr:uid="{9421D75D-CF79-4BDC-B6AB-5837CF8CDADF}"/>
    <cellStyle name="Monétaire 3 2 2 2 2 3" xfId="2856" xr:uid="{00000000-0005-0000-0000-0000C12C0000}"/>
    <cellStyle name="Monétaire 3 2 2 2 2 3 2" xfId="3812" xr:uid="{00000000-0005-0000-0000-0000C22C0000}"/>
    <cellStyle name="Monétaire 3 2 2 2 2 3 3" xfId="25615" xr:uid="{2A185CAE-7D95-4298-8BF0-7AD959543DF5}"/>
    <cellStyle name="Monétaire 3 2 2 2 2 4" xfId="3585" xr:uid="{00000000-0005-0000-0000-0000C32C0000}"/>
    <cellStyle name="Monétaire 3 2 2 2 2 5" xfId="25484" xr:uid="{E6A7B710-0D92-46BB-8FD1-A655F24D5925}"/>
    <cellStyle name="Monétaire 3 2 2 2 3" xfId="477" xr:uid="{00000000-0005-0000-0000-0000C42C0000}"/>
    <cellStyle name="Monétaire 3 2 2 2 3 2" xfId="2857" xr:uid="{00000000-0005-0000-0000-0000C52C0000}"/>
    <cellStyle name="Monétaire 3 2 2 2 3 2 2" xfId="3813" xr:uid="{00000000-0005-0000-0000-0000C62C0000}"/>
    <cellStyle name="Monétaire 3 2 2 2 3 2 3" xfId="25616" xr:uid="{CBB33A46-E9DA-4C75-991B-3D1CB8FE967F}"/>
    <cellStyle name="Monétaire 3 2 2 2 3 3" xfId="3587" xr:uid="{00000000-0005-0000-0000-0000C72C0000}"/>
    <cellStyle name="Monétaire 3 2 2 2 3 4" xfId="25486" xr:uid="{309054D8-8BA5-4A27-9733-49D9C671C6C1}"/>
    <cellStyle name="Monétaire 3 2 2 2 4" xfId="2858" xr:uid="{00000000-0005-0000-0000-0000C82C0000}"/>
    <cellStyle name="Monétaire 3 2 2 2 4 2" xfId="2859" xr:uid="{00000000-0005-0000-0000-0000C92C0000}"/>
    <cellStyle name="Monétaire 3 2 2 2 4 2 2" xfId="3815" xr:uid="{00000000-0005-0000-0000-0000CA2C0000}"/>
    <cellStyle name="Monétaire 3 2 2 2 4 2 3" xfId="25618" xr:uid="{880B51BE-0CC3-4FD1-B465-FDD8D189CA27}"/>
    <cellStyle name="Monétaire 3 2 2 2 4 3" xfId="3814" xr:uid="{00000000-0005-0000-0000-0000CB2C0000}"/>
    <cellStyle name="Monétaire 3 2 2 2 4 4" xfId="25617" xr:uid="{832A4CC5-ECAD-4411-B7F5-A735C4C38F01}"/>
    <cellStyle name="Monétaire 3 2 2 2 5" xfId="2860" xr:uid="{00000000-0005-0000-0000-0000CC2C0000}"/>
    <cellStyle name="Monétaire 3 2 2 2 5 2" xfId="2861" xr:uid="{00000000-0005-0000-0000-0000CD2C0000}"/>
    <cellStyle name="Monétaire 3 2 2 2 5 2 2" xfId="3817" xr:uid="{00000000-0005-0000-0000-0000CE2C0000}"/>
    <cellStyle name="Monétaire 3 2 2 2 5 2 3" xfId="25620" xr:uid="{6F53D417-D2FE-4D1C-A91E-32C3667832D9}"/>
    <cellStyle name="Monétaire 3 2 2 2 5 3" xfId="3816" xr:uid="{00000000-0005-0000-0000-0000CF2C0000}"/>
    <cellStyle name="Monétaire 3 2 2 2 5 4" xfId="25619" xr:uid="{E4EDF9EF-BAC1-451E-9F4E-7DEC55DC3CEE}"/>
    <cellStyle name="Monétaire 3 2 2 2 6" xfId="2862" xr:uid="{00000000-0005-0000-0000-0000D02C0000}"/>
    <cellStyle name="Monétaire 3 2 2 2 6 2" xfId="3818" xr:uid="{00000000-0005-0000-0000-0000D12C0000}"/>
    <cellStyle name="Monétaire 3 2 2 2 6 3" xfId="25621" xr:uid="{C3C0B159-0F78-4409-BA5A-A6B925FBC2A0}"/>
    <cellStyle name="Monétaire 3 2 2 2 7" xfId="3584" xr:uid="{00000000-0005-0000-0000-0000D22C0000}"/>
    <cellStyle name="Monétaire 3 2 2 2 8" xfId="25483" xr:uid="{FFE37A72-B1E1-4624-BCD5-BF1BF5E0CDE0}"/>
    <cellStyle name="Monétaire 3 2 2 3" xfId="478" xr:uid="{00000000-0005-0000-0000-0000D32C0000}"/>
    <cellStyle name="Monétaire 3 2 2 3 2" xfId="479" xr:uid="{00000000-0005-0000-0000-0000D42C0000}"/>
    <cellStyle name="Monétaire 3 2 2 3 2 2" xfId="2863" xr:uid="{00000000-0005-0000-0000-0000D52C0000}"/>
    <cellStyle name="Monétaire 3 2 2 3 2 2 2" xfId="3819" xr:uid="{00000000-0005-0000-0000-0000D62C0000}"/>
    <cellStyle name="Monétaire 3 2 2 3 2 2 3" xfId="25622" xr:uid="{477ED781-864B-438E-A51B-C125686F31A4}"/>
    <cellStyle name="Monétaire 3 2 2 3 2 3" xfId="3589" xr:uid="{00000000-0005-0000-0000-0000D72C0000}"/>
    <cellStyle name="Monétaire 3 2 2 3 2 4" xfId="25488" xr:uid="{73B34C56-F33D-4411-B389-A0D49A7B1682}"/>
    <cellStyle name="Monétaire 3 2 2 3 3" xfId="2864" xr:uid="{00000000-0005-0000-0000-0000D82C0000}"/>
    <cellStyle name="Monétaire 3 2 2 3 3 2" xfId="3820" xr:uid="{00000000-0005-0000-0000-0000D92C0000}"/>
    <cellStyle name="Monétaire 3 2 2 3 3 3" xfId="25623" xr:uid="{C1586C86-4D84-48A9-B0C0-87637A780988}"/>
    <cellStyle name="Monétaire 3 2 2 3 4" xfId="3588" xr:uid="{00000000-0005-0000-0000-0000DA2C0000}"/>
    <cellStyle name="Monétaire 3 2 2 3 5" xfId="25487" xr:uid="{24EC80A6-7222-434A-B081-5F27447483C5}"/>
    <cellStyle name="Monétaire 3 2 2 4" xfId="480" xr:uid="{00000000-0005-0000-0000-0000DB2C0000}"/>
    <cellStyle name="Monétaire 3 2 2 4 2" xfId="2865" xr:uid="{00000000-0005-0000-0000-0000DC2C0000}"/>
    <cellStyle name="Monétaire 3 2 2 4 2 2" xfId="3821" xr:uid="{00000000-0005-0000-0000-0000DD2C0000}"/>
    <cellStyle name="Monétaire 3 2 2 4 2 3" xfId="25624" xr:uid="{F91340DF-B791-4228-9B2A-F42E90A4149D}"/>
    <cellStyle name="Monétaire 3 2 2 4 3" xfId="3590" xr:uid="{00000000-0005-0000-0000-0000DE2C0000}"/>
    <cellStyle name="Monétaire 3 2 2 4 4" xfId="25489" xr:uid="{7609C326-7D8A-48EA-AECC-72BFFE048107}"/>
    <cellStyle name="Monétaire 3 2 2 5" xfId="2866" xr:uid="{00000000-0005-0000-0000-0000DF2C0000}"/>
    <cellStyle name="Monétaire 3 2 2 5 2" xfId="2867" xr:uid="{00000000-0005-0000-0000-0000E02C0000}"/>
    <cellStyle name="Monétaire 3 2 2 5 2 2" xfId="3823" xr:uid="{00000000-0005-0000-0000-0000E12C0000}"/>
    <cellStyle name="Monétaire 3 2 2 5 2 3" xfId="25626" xr:uid="{B272E5D8-91E7-4734-9575-DF29073709E7}"/>
    <cellStyle name="Monétaire 3 2 2 5 3" xfId="3822" xr:uid="{00000000-0005-0000-0000-0000E22C0000}"/>
    <cellStyle name="Monétaire 3 2 2 5 4" xfId="25625" xr:uid="{6A9713D6-67E6-4253-B17B-61DC35B88555}"/>
    <cellStyle name="Monétaire 3 2 2 6" xfId="2868" xr:uid="{00000000-0005-0000-0000-0000E32C0000}"/>
    <cellStyle name="Monétaire 3 2 2 6 2" xfId="2869" xr:uid="{00000000-0005-0000-0000-0000E42C0000}"/>
    <cellStyle name="Monétaire 3 2 2 6 2 2" xfId="3825" xr:uid="{00000000-0005-0000-0000-0000E52C0000}"/>
    <cellStyle name="Monétaire 3 2 2 6 2 3" xfId="25628" xr:uid="{14FE70BC-D2BE-4BB4-8F1A-96845E28F7B9}"/>
    <cellStyle name="Monétaire 3 2 2 6 3" xfId="3824" xr:uid="{00000000-0005-0000-0000-0000E62C0000}"/>
    <cellStyle name="Monétaire 3 2 2 6 4" xfId="25627" xr:uid="{8BE52D9B-DFB2-47C8-AEB8-3469EDEE6429}"/>
    <cellStyle name="Monétaire 3 2 2 7" xfId="2870" xr:uid="{00000000-0005-0000-0000-0000E72C0000}"/>
    <cellStyle name="Monétaire 3 2 2 7 2" xfId="3826" xr:uid="{00000000-0005-0000-0000-0000E82C0000}"/>
    <cellStyle name="Monétaire 3 2 2 7 3" xfId="25629" xr:uid="{676FCDBD-C776-44DE-8B24-63447CED332F}"/>
    <cellStyle name="Monétaire 3 2 3" xfId="481" xr:uid="{00000000-0005-0000-0000-0000E92C0000}"/>
    <cellStyle name="Monétaire 3 2 3 2" xfId="482" xr:uid="{00000000-0005-0000-0000-0000EA2C0000}"/>
    <cellStyle name="Monétaire 3 2 3 2 2" xfId="483" xr:uid="{00000000-0005-0000-0000-0000EB2C0000}"/>
    <cellStyle name="Monétaire 3 2 3 2 2 2" xfId="2871" xr:uid="{00000000-0005-0000-0000-0000EC2C0000}"/>
    <cellStyle name="Monétaire 3 2 3 2 2 2 2" xfId="3827" xr:uid="{00000000-0005-0000-0000-0000ED2C0000}"/>
    <cellStyle name="Monétaire 3 2 3 2 2 2 3" xfId="25630" xr:uid="{98EADEAE-1A12-42D3-AC57-B9955C9DFCF8}"/>
    <cellStyle name="Monétaire 3 2 3 2 2 3" xfId="3593" xr:uid="{00000000-0005-0000-0000-0000EE2C0000}"/>
    <cellStyle name="Monétaire 3 2 3 2 2 4" xfId="25492" xr:uid="{08DA9616-9AB0-451D-A2DA-92EA8578B3A1}"/>
    <cellStyle name="Monétaire 3 2 3 2 3" xfId="2872" xr:uid="{00000000-0005-0000-0000-0000EF2C0000}"/>
    <cellStyle name="Monétaire 3 2 3 2 3 2" xfId="3828" xr:uid="{00000000-0005-0000-0000-0000F02C0000}"/>
    <cellStyle name="Monétaire 3 2 3 2 3 3" xfId="25631" xr:uid="{CD5B3C0A-B382-4C52-9466-FAC412F84348}"/>
    <cellStyle name="Monétaire 3 2 3 2 4" xfId="3592" xr:uid="{00000000-0005-0000-0000-0000F12C0000}"/>
    <cellStyle name="Monétaire 3 2 3 2 5" xfId="25491" xr:uid="{0909BFB7-CD0E-4902-AD92-B40215DDA72B}"/>
    <cellStyle name="Monétaire 3 2 3 3" xfId="484" xr:uid="{00000000-0005-0000-0000-0000F22C0000}"/>
    <cellStyle name="Monétaire 3 2 3 3 2" xfId="2873" xr:uid="{00000000-0005-0000-0000-0000F32C0000}"/>
    <cellStyle name="Monétaire 3 2 3 3 2 2" xfId="3829" xr:uid="{00000000-0005-0000-0000-0000F42C0000}"/>
    <cellStyle name="Monétaire 3 2 3 3 2 3" xfId="25632" xr:uid="{FCAA9F51-CEC6-4E0E-86C8-D8E75A216B80}"/>
    <cellStyle name="Monétaire 3 2 3 3 3" xfId="3594" xr:uid="{00000000-0005-0000-0000-0000F52C0000}"/>
    <cellStyle name="Monétaire 3 2 3 3 4" xfId="25493" xr:uid="{3CD1EA6D-C97F-4A84-9272-344737D3FD9C}"/>
    <cellStyle name="Monétaire 3 2 3 4" xfId="2874" xr:uid="{00000000-0005-0000-0000-0000F62C0000}"/>
    <cellStyle name="Monétaire 3 2 3 4 2" xfId="2875" xr:uid="{00000000-0005-0000-0000-0000F72C0000}"/>
    <cellStyle name="Monétaire 3 2 3 4 2 2" xfId="3831" xr:uid="{00000000-0005-0000-0000-0000F82C0000}"/>
    <cellStyle name="Monétaire 3 2 3 4 2 3" xfId="25634" xr:uid="{49D228C7-8BAE-48FA-8FB2-67B8C5AF3652}"/>
    <cellStyle name="Monétaire 3 2 3 4 3" xfId="3830" xr:uid="{00000000-0005-0000-0000-0000F92C0000}"/>
    <cellStyle name="Monétaire 3 2 3 4 4" xfId="25633" xr:uid="{5C8BF748-5958-4B40-8D3A-97BC6AB5A34A}"/>
    <cellStyle name="Monétaire 3 2 3 5" xfId="2876" xr:uid="{00000000-0005-0000-0000-0000FA2C0000}"/>
    <cellStyle name="Monétaire 3 2 3 5 2" xfId="2877" xr:uid="{00000000-0005-0000-0000-0000FB2C0000}"/>
    <cellStyle name="Monétaire 3 2 3 5 2 2" xfId="3833" xr:uid="{00000000-0005-0000-0000-0000FC2C0000}"/>
    <cellStyle name="Monétaire 3 2 3 5 2 3" xfId="25636" xr:uid="{B2086E7A-7CCE-433B-9985-78A91F313A70}"/>
    <cellStyle name="Monétaire 3 2 3 5 3" xfId="3832" xr:uid="{00000000-0005-0000-0000-0000FD2C0000}"/>
    <cellStyle name="Monétaire 3 2 3 5 4" xfId="25635" xr:uid="{C01912B9-5CDC-42D0-9F53-4E924BB4B68E}"/>
    <cellStyle name="Monétaire 3 2 3 6" xfId="2878" xr:uid="{00000000-0005-0000-0000-0000FE2C0000}"/>
    <cellStyle name="Monétaire 3 2 3 6 2" xfId="3834" xr:uid="{00000000-0005-0000-0000-0000FF2C0000}"/>
    <cellStyle name="Monétaire 3 2 3 6 3" xfId="25637" xr:uid="{E087630A-6C90-48DA-91EA-7AD3F9E508F9}"/>
    <cellStyle name="Monétaire 3 2 3 7" xfId="3591" xr:uid="{00000000-0005-0000-0000-0000002D0000}"/>
    <cellStyle name="Monétaire 3 2 3 8" xfId="25490" xr:uid="{024A0BCA-A621-4971-AB07-4807066A65A0}"/>
    <cellStyle name="Monétaire 3 2 4" xfId="485" xr:uid="{00000000-0005-0000-0000-0000012D0000}"/>
    <cellStyle name="Monétaire 3 2 4 2" xfId="486" xr:uid="{00000000-0005-0000-0000-0000022D0000}"/>
    <cellStyle name="Monétaire 3 2 4 2 2" xfId="2879" xr:uid="{00000000-0005-0000-0000-0000032D0000}"/>
    <cellStyle name="Monétaire 3 2 4 2 2 2" xfId="3835" xr:uid="{00000000-0005-0000-0000-0000042D0000}"/>
    <cellStyle name="Monétaire 3 2 4 2 2 3" xfId="25638" xr:uid="{1A733625-4302-481C-BA6D-0CFA48527382}"/>
    <cellStyle name="Monétaire 3 2 4 2 3" xfId="3596" xr:uid="{00000000-0005-0000-0000-0000052D0000}"/>
    <cellStyle name="Monétaire 3 2 4 2 4" xfId="25495" xr:uid="{71699B36-F414-4B8C-AA7F-7977AB868479}"/>
    <cellStyle name="Monétaire 3 2 4 3" xfId="2880" xr:uid="{00000000-0005-0000-0000-0000062D0000}"/>
    <cellStyle name="Monétaire 3 2 4 3 2" xfId="3836" xr:uid="{00000000-0005-0000-0000-0000072D0000}"/>
    <cellStyle name="Monétaire 3 2 4 3 3" xfId="25639" xr:uid="{DAA9A5A8-AD97-4166-A5B2-E111BA92914F}"/>
    <cellStyle name="Monétaire 3 2 4 4" xfId="3595" xr:uid="{00000000-0005-0000-0000-0000082D0000}"/>
    <cellStyle name="Monétaire 3 2 4 5" xfId="25494" xr:uid="{92E832AA-BF02-49A4-B271-5C8D77FCA8C0}"/>
    <cellStyle name="Monétaire 3 2 5" xfId="487" xr:uid="{00000000-0005-0000-0000-0000092D0000}"/>
    <cellStyle name="Monétaire 3 2 5 2" xfId="2881" xr:uid="{00000000-0005-0000-0000-00000A2D0000}"/>
    <cellStyle name="Monétaire 3 2 5 2 2" xfId="3837" xr:uid="{00000000-0005-0000-0000-00000B2D0000}"/>
    <cellStyle name="Monétaire 3 2 5 2 3" xfId="25640" xr:uid="{A82A2C8E-8785-46CB-8FF1-85B5252F55E3}"/>
    <cellStyle name="Monétaire 3 2 5 3" xfId="3597" xr:uid="{00000000-0005-0000-0000-00000C2D0000}"/>
    <cellStyle name="Monétaire 3 2 5 4" xfId="25496" xr:uid="{FE4B689A-7E24-45EE-A46C-954523F6C202}"/>
    <cellStyle name="Monétaire 3 2 6" xfId="2882" xr:uid="{00000000-0005-0000-0000-00000D2D0000}"/>
    <cellStyle name="Monétaire 3 2 6 2" xfId="2883" xr:uid="{00000000-0005-0000-0000-00000E2D0000}"/>
    <cellStyle name="Monétaire 3 2 6 2 2" xfId="3839" xr:uid="{00000000-0005-0000-0000-00000F2D0000}"/>
    <cellStyle name="Monétaire 3 2 6 2 3" xfId="25642" xr:uid="{A2802F8D-F0FC-47B2-8704-6883FFCE89AC}"/>
    <cellStyle name="Monétaire 3 2 6 3" xfId="3838" xr:uid="{00000000-0005-0000-0000-0000102D0000}"/>
    <cellStyle name="Monétaire 3 2 6 4" xfId="25641" xr:uid="{17FF172D-BCC6-4F77-828D-17062ED5EB5A}"/>
    <cellStyle name="Monétaire 3 2 7" xfId="2884" xr:uid="{00000000-0005-0000-0000-0000112D0000}"/>
    <cellStyle name="Monétaire 3 2 7 2" xfId="2885" xr:uid="{00000000-0005-0000-0000-0000122D0000}"/>
    <cellStyle name="Monétaire 3 2 7 2 2" xfId="3841" xr:uid="{00000000-0005-0000-0000-0000132D0000}"/>
    <cellStyle name="Monétaire 3 2 7 2 3" xfId="25644" xr:uid="{7185FE79-D9E6-4FDD-8135-7CB4090C029A}"/>
    <cellStyle name="Monétaire 3 2 7 3" xfId="3840" xr:uid="{00000000-0005-0000-0000-0000142D0000}"/>
    <cellStyle name="Monétaire 3 2 7 4" xfId="25643" xr:uid="{3181BB9E-4CFD-4DA6-85AD-C1EDCFC42ED5}"/>
    <cellStyle name="Monétaire 3 2 8" xfId="2886" xr:uid="{00000000-0005-0000-0000-0000152D0000}"/>
    <cellStyle name="Monétaire 3 2 8 2" xfId="3842" xr:uid="{00000000-0005-0000-0000-0000162D0000}"/>
    <cellStyle name="Monétaire 3 2 8 3" xfId="25645" xr:uid="{02330837-39AB-44AD-8183-4E83134A6C00}"/>
    <cellStyle name="Monétaire 3 2 9" xfId="45046" xr:uid="{EDD982F0-E47B-48E4-8C11-84B0E0E79766}"/>
    <cellStyle name="Monétaire 3 3" xfId="488" xr:uid="{00000000-0005-0000-0000-0000172D0000}"/>
    <cellStyle name="Monétaire 3 4" xfId="2584" xr:uid="{00000000-0005-0000-0000-0000182D0000}"/>
    <cellStyle name="Monétaire 3 4 2" xfId="3620" xr:uid="{00000000-0005-0000-0000-0000192D0000}"/>
    <cellStyle name="Monétaire 3 4 3" xfId="25515" xr:uid="{80A389C3-C696-4483-AF98-326B4B15C658}"/>
    <cellStyle name="Monétaire 3 5" xfId="3583" xr:uid="{00000000-0005-0000-0000-00001A2D0000}"/>
    <cellStyle name="Monétaire 3 6" xfId="25482" xr:uid="{ED3552B5-8DB8-4A0C-B188-08859C4EC8DC}"/>
    <cellStyle name="Monétaire 4" xfId="489" xr:uid="{00000000-0005-0000-0000-00001B2D0000}"/>
    <cellStyle name="Monétaire 4 10" xfId="25497" xr:uid="{9E7DA5C6-72E6-451F-BAB3-BC0FC006B1F9}"/>
    <cellStyle name="Monétaire 4 11" xfId="45047" xr:uid="{C6554E81-3A10-4942-B12B-05425F730C65}"/>
    <cellStyle name="Monétaire 4 12" xfId="45147" xr:uid="{C00ADFCC-5959-41E6-A367-A554391EB029}"/>
    <cellStyle name="Monétaire 4 2" xfId="490" xr:uid="{00000000-0005-0000-0000-00001C2D0000}"/>
    <cellStyle name="Monétaire 4 2 2" xfId="491" xr:uid="{00000000-0005-0000-0000-00001D2D0000}"/>
    <cellStyle name="Monétaire 4 2 2 2" xfId="492" xr:uid="{00000000-0005-0000-0000-00001E2D0000}"/>
    <cellStyle name="Monétaire 4 2 2 2 2" xfId="493" xr:uid="{00000000-0005-0000-0000-00001F2D0000}"/>
    <cellStyle name="Monétaire 4 2 2 2 2 2" xfId="2887" xr:uid="{00000000-0005-0000-0000-0000202D0000}"/>
    <cellStyle name="Monétaire 4 2 2 2 2 2 2" xfId="3843" xr:uid="{00000000-0005-0000-0000-0000212D0000}"/>
    <cellStyle name="Monétaire 4 2 2 2 2 2 3" xfId="25646" xr:uid="{CC8F638D-89C8-4608-B8EB-C531E1C66CBC}"/>
    <cellStyle name="Monétaire 4 2 2 2 2 3" xfId="3602" xr:uid="{00000000-0005-0000-0000-0000222D0000}"/>
    <cellStyle name="Monétaire 4 2 2 2 2 4" xfId="25501" xr:uid="{C098EE6F-C317-4E61-8D55-451F16C717DF}"/>
    <cellStyle name="Monétaire 4 2 2 2 3" xfId="2888" xr:uid="{00000000-0005-0000-0000-0000232D0000}"/>
    <cellStyle name="Monétaire 4 2 2 2 3 2" xfId="3844" xr:uid="{00000000-0005-0000-0000-0000242D0000}"/>
    <cellStyle name="Monétaire 4 2 2 2 3 3" xfId="25647" xr:uid="{0F4D2EE7-45DD-4EAF-8736-78D8B0F4E892}"/>
    <cellStyle name="Monétaire 4 2 2 2 4" xfId="3601" xr:uid="{00000000-0005-0000-0000-0000252D0000}"/>
    <cellStyle name="Monétaire 4 2 2 2 5" xfId="25500" xr:uid="{4C0405BC-BA6B-4C74-8E08-CDF5EDA06DBE}"/>
    <cellStyle name="Monétaire 4 2 2 3" xfId="494" xr:uid="{00000000-0005-0000-0000-0000262D0000}"/>
    <cellStyle name="Monétaire 4 2 2 3 2" xfId="2889" xr:uid="{00000000-0005-0000-0000-0000272D0000}"/>
    <cellStyle name="Monétaire 4 2 2 3 2 2" xfId="3845" xr:uid="{00000000-0005-0000-0000-0000282D0000}"/>
    <cellStyle name="Monétaire 4 2 2 3 2 3" xfId="25648" xr:uid="{F8A8BE87-1417-4ABB-92AB-F3E9CE76EBF6}"/>
    <cellStyle name="Monétaire 4 2 2 3 3" xfId="3603" xr:uid="{00000000-0005-0000-0000-0000292D0000}"/>
    <cellStyle name="Monétaire 4 2 2 3 4" xfId="25502" xr:uid="{8BBC3DB4-EA46-48AA-A460-FA4C87EF7CE6}"/>
    <cellStyle name="Monétaire 4 2 2 4" xfId="2890" xr:uid="{00000000-0005-0000-0000-00002A2D0000}"/>
    <cellStyle name="Monétaire 4 2 2 4 2" xfId="2891" xr:uid="{00000000-0005-0000-0000-00002B2D0000}"/>
    <cellStyle name="Monétaire 4 2 2 4 2 2" xfId="3847" xr:uid="{00000000-0005-0000-0000-00002C2D0000}"/>
    <cellStyle name="Monétaire 4 2 2 4 2 3" xfId="25650" xr:uid="{95F160B0-0697-4397-87F2-BC5B2EE36EFD}"/>
    <cellStyle name="Monétaire 4 2 2 4 3" xfId="3846" xr:uid="{00000000-0005-0000-0000-00002D2D0000}"/>
    <cellStyle name="Monétaire 4 2 2 4 4" xfId="25649" xr:uid="{4B68BAA8-FE99-4962-BD82-3CFF38F351C1}"/>
    <cellStyle name="Monétaire 4 2 2 5" xfId="2892" xr:uid="{00000000-0005-0000-0000-00002E2D0000}"/>
    <cellStyle name="Monétaire 4 2 2 5 2" xfId="2893" xr:uid="{00000000-0005-0000-0000-00002F2D0000}"/>
    <cellStyle name="Monétaire 4 2 2 5 2 2" xfId="3849" xr:uid="{00000000-0005-0000-0000-0000302D0000}"/>
    <cellStyle name="Monétaire 4 2 2 5 2 3" xfId="25652" xr:uid="{D22F33FE-1362-4913-B80A-D44E81685BA3}"/>
    <cellStyle name="Monétaire 4 2 2 5 3" xfId="3848" xr:uid="{00000000-0005-0000-0000-0000312D0000}"/>
    <cellStyle name="Monétaire 4 2 2 5 4" xfId="25651" xr:uid="{BC2FE1BA-7881-457A-9838-AE33388FAE7F}"/>
    <cellStyle name="Monétaire 4 2 2 6" xfId="2894" xr:uid="{00000000-0005-0000-0000-0000322D0000}"/>
    <cellStyle name="Monétaire 4 2 2 6 2" xfId="3850" xr:uid="{00000000-0005-0000-0000-0000332D0000}"/>
    <cellStyle name="Monétaire 4 2 2 6 3" xfId="25653" xr:uid="{15BF5FA3-C0CA-460A-94F0-81B036C1463D}"/>
    <cellStyle name="Monétaire 4 2 2 7" xfId="3600" xr:uid="{00000000-0005-0000-0000-0000342D0000}"/>
    <cellStyle name="Monétaire 4 2 2 8" xfId="25499" xr:uid="{3F9FE940-C8BD-48BB-A32F-ACCE6E6E4CC4}"/>
    <cellStyle name="Monétaire 4 2 3" xfId="495" xr:uid="{00000000-0005-0000-0000-0000352D0000}"/>
    <cellStyle name="Monétaire 4 2 3 2" xfId="496" xr:uid="{00000000-0005-0000-0000-0000362D0000}"/>
    <cellStyle name="Monétaire 4 2 3 2 2" xfId="2895" xr:uid="{00000000-0005-0000-0000-0000372D0000}"/>
    <cellStyle name="Monétaire 4 2 3 2 2 2" xfId="3851" xr:uid="{00000000-0005-0000-0000-0000382D0000}"/>
    <cellStyle name="Monétaire 4 2 3 2 2 3" xfId="25654" xr:uid="{EA406A3E-A178-4BB6-A33B-9DEFCCE18A23}"/>
    <cellStyle name="Monétaire 4 2 3 2 3" xfId="3605" xr:uid="{00000000-0005-0000-0000-0000392D0000}"/>
    <cellStyle name="Monétaire 4 2 3 2 4" xfId="25504" xr:uid="{4FA6F147-D36E-4A97-9C38-BD344D9B5419}"/>
    <cellStyle name="Monétaire 4 2 3 3" xfId="2896" xr:uid="{00000000-0005-0000-0000-00003A2D0000}"/>
    <cellStyle name="Monétaire 4 2 3 3 2" xfId="3852" xr:uid="{00000000-0005-0000-0000-00003B2D0000}"/>
    <cellStyle name="Monétaire 4 2 3 3 3" xfId="25655" xr:uid="{5DAF7C56-E94E-4A3A-ABAE-9F5EC5B2C5DB}"/>
    <cellStyle name="Monétaire 4 2 3 4" xfId="3604" xr:uid="{00000000-0005-0000-0000-00003C2D0000}"/>
    <cellStyle name="Monétaire 4 2 3 5" xfId="25503" xr:uid="{37DC1E20-4979-44D8-99A2-4C2724959637}"/>
    <cellStyle name="Monétaire 4 2 4" xfId="497" xr:uid="{00000000-0005-0000-0000-00003D2D0000}"/>
    <cellStyle name="Monétaire 4 2 4 2" xfId="2897" xr:uid="{00000000-0005-0000-0000-00003E2D0000}"/>
    <cellStyle name="Monétaire 4 2 4 2 2" xfId="3853" xr:uid="{00000000-0005-0000-0000-00003F2D0000}"/>
    <cellStyle name="Monétaire 4 2 4 2 3" xfId="25656" xr:uid="{450DC3EB-2326-4455-B535-428276D8BC20}"/>
    <cellStyle name="Monétaire 4 2 4 3" xfId="3606" xr:uid="{00000000-0005-0000-0000-0000402D0000}"/>
    <cellStyle name="Monétaire 4 2 4 4" xfId="25505" xr:uid="{4DE3669B-1181-47A8-A560-37DAC2408D95}"/>
    <cellStyle name="Monétaire 4 2 5" xfId="2898" xr:uid="{00000000-0005-0000-0000-0000412D0000}"/>
    <cellStyle name="Monétaire 4 2 5 2" xfId="2899" xr:uid="{00000000-0005-0000-0000-0000422D0000}"/>
    <cellStyle name="Monétaire 4 2 5 2 2" xfId="3855" xr:uid="{00000000-0005-0000-0000-0000432D0000}"/>
    <cellStyle name="Monétaire 4 2 5 2 3" xfId="25658" xr:uid="{703CA27F-EB56-4330-BE57-C9DB205AC45D}"/>
    <cellStyle name="Monétaire 4 2 5 3" xfId="3854" xr:uid="{00000000-0005-0000-0000-0000442D0000}"/>
    <cellStyle name="Monétaire 4 2 5 4" xfId="25657" xr:uid="{03C1EF11-BE1D-4342-9335-42287F4C724B}"/>
    <cellStyle name="Monétaire 4 2 6" xfId="2900" xr:uid="{00000000-0005-0000-0000-0000452D0000}"/>
    <cellStyle name="Monétaire 4 2 6 2" xfId="2901" xr:uid="{00000000-0005-0000-0000-0000462D0000}"/>
    <cellStyle name="Monétaire 4 2 6 2 2" xfId="3857" xr:uid="{00000000-0005-0000-0000-0000472D0000}"/>
    <cellStyle name="Monétaire 4 2 6 2 3" xfId="25660" xr:uid="{0BD6B363-61A0-488F-94B1-8D6B3A9ED9E4}"/>
    <cellStyle name="Monétaire 4 2 6 3" xfId="3856" xr:uid="{00000000-0005-0000-0000-0000482D0000}"/>
    <cellStyle name="Monétaire 4 2 6 4" xfId="25659" xr:uid="{FBD6240D-F7BD-4633-8805-34204E694907}"/>
    <cellStyle name="Monétaire 4 2 7" xfId="2902" xr:uid="{00000000-0005-0000-0000-0000492D0000}"/>
    <cellStyle name="Monétaire 4 2 7 2" xfId="3858" xr:uid="{00000000-0005-0000-0000-00004A2D0000}"/>
    <cellStyle name="Monétaire 4 2 7 3" xfId="25661" xr:uid="{852663EF-66F3-4981-9A8D-4C532EAD16F5}"/>
    <cellStyle name="Monétaire 4 2 8" xfId="3599" xr:uid="{00000000-0005-0000-0000-00004B2D0000}"/>
    <cellStyle name="Monétaire 4 2 9" xfId="25498" xr:uid="{1AD9CEDC-76BF-45EB-A9E4-A7C56AFE4526}"/>
    <cellStyle name="Monétaire 4 3" xfId="498" xr:uid="{00000000-0005-0000-0000-00004C2D0000}"/>
    <cellStyle name="Monétaire 4 3 2" xfId="499" xr:uid="{00000000-0005-0000-0000-00004D2D0000}"/>
    <cellStyle name="Monétaire 4 3 2 2" xfId="500" xr:uid="{00000000-0005-0000-0000-00004E2D0000}"/>
    <cellStyle name="Monétaire 4 3 2 2 2" xfId="2903" xr:uid="{00000000-0005-0000-0000-00004F2D0000}"/>
    <cellStyle name="Monétaire 4 3 2 2 2 2" xfId="3859" xr:uid="{00000000-0005-0000-0000-0000502D0000}"/>
    <cellStyle name="Monétaire 4 3 2 2 2 3" xfId="25662" xr:uid="{975081A6-881A-4D84-B458-113D989CD236}"/>
    <cellStyle name="Monétaire 4 3 2 2 3" xfId="3609" xr:uid="{00000000-0005-0000-0000-0000512D0000}"/>
    <cellStyle name="Monétaire 4 3 2 2 4" xfId="25508" xr:uid="{2B9B312D-D58F-4A86-9CD8-B2FE6E0C1EB2}"/>
    <cellStyle name="Monétaire 4 3 2 3" xfId="2904" xr:uid="{00000000-0005-0000-0000-0000522D0000}"/>
    <cellStyle name="Monétaire 4 3 2 3 2" xfId="3860" xr:uid="{00000000-0005-0000-0000-0000532D0000}"/>
    <cellStyle name="Monétaire 4 3 2 3 3" xfId="25663" xr:uid="{E057544F-AE03-4BC0-BC63-FEAB9FCCD762}"/>
    <cellStyle name="Monétaire 4 3 2 4" xfId="3608" xr:uid="{00000000-0005-0000-0000-0000542D0000}"/>
    <cellStyle name="Monétaire 4 3 2 5" xfId="25507" xr:uid="{B06C3920-51A9-4434-B255-FF809A832D9D}"/>
    <cellStyle name="Monétaire 4 3 3" xfId="501" xr:uid="{00000000-0005-0000-0000-0000552D0000}"/>
    <cellStyle name="Monétaire 4 3 3 2" xfId="2905" xr:uid="{00000000-0005-0000-0000-0000562D0000}"/>
    <cellStyle name="Monétaire 4 3 3 2 2" xfId="3861" xr:uid="{00000000-0005-0000-0000-0000572D0000}"/>
    <cellStyle name="Monétaire 4 3 3 2 3" xfId="25664" xr:uid="{E5E69873-EDB1-4D20-83DA-22CF1F750C67}"/>
    <cellStyle name="Monétaire 4 3 3 3" xfId="3610" xr:uid="{00000000-0005-0000-0000-0000582D0000}"/>
    <cellStyle name="Monétaire 4 3 3 4" xfId="25509" xr:uid="{E6F66795-E441-4CA1-907B-11A0B3D97463}"/>
    <cellStyle name="Monétaire 4 3 4" xfId="2906" xr:uid="{00000000-0005-0000-0000-0000592D0000}"/>
    <cellStyle name="Monétaire 4 3 4 2" xfId="2907" xr:uid="{00000000-0005-0000-0000-00005A2D0000}"/>
    <cellStyle name="Monétaire 4 3 4 2 2" xfId="3863" xr:uid="{00000000-0005-0000-0000-00005B2D0000}"/>
    <cellStyle name="Monétaire 4 3 4 2 3" xfId="25666" xr:uid="{644699A2-6F60-4DA8-8638-805223BA1ED5}"/>
    <cellStyle name="Monétaire 4 3 4 3" xfId="3862" xr:uid="{00000000-0005-0000-0000-00005C2D0000}"/>
    <cellStyle name="Monétaire 4 3 4 4" xfId="25665" xr:uid="{3EC51A0B-2845-4337-A44F-80EC40CD3656}"/>
    <cellStyle name="Monétaire 4 3 5" xfId="2908" xr:uid="{00000000-0005-0000-0000-00005D2D0000}"/>
    <cellStyle name="Monétaire 4 3 5 2" xfId="2909" xr:uid="{00000000-0005-0000-0000-00005E2D0000}"/>
    <cellStyle name="Monétaire 4 3 5 2 2" xfId="3865" xr:uid="{00000000-0005-0000-0000-00005F2D0000}"/>
    <cellStyle name="Monétaire 4 3 5 2 3" xfId="25668" xr:uid="{A3661208-5CF1-4A89-8545-9B46CEC741D4}"/>
    <cellStyle name="Monétaire 4 3 5 3" xfId="3864" xr:uid="{00000000-0005-0000-0000-0000602D0000}"/>
    <cellStyle name="Monétaire 4 3 5 4" xfId="25667" xr:uid="{46FA35B5-5C3F-4A71-93DE-DFD4980924D0}"/>
    <cellStyle name="Monétaire 4 3 6" xfId="2910" xr:uid="{00000000-0005-0000-0000-0000612D0000}"/>
    <cellStyle name="Monétaire 4 3 6 2" xfId="3866" xr:uid="{00000000-0005-0000-0000-0000622D0000}"/>
    <cellStyle name="Monétaire 4 3 6 3" xfId="25669" xr:uid="{05ECB12C-C429-47FC-8D8F-536CABD0148A}"/>
    <cellStyle name="Monétaire 4 3 7" xfId="3607" xr:uid="{00000000-0005-0000-0000-0000632D0000}"/>
    <cellStyle name="Monétaire 4 3 8" xfId="25506" xr:uid="{0762AC59-10DF-42B4-B64A-48B1CA508E6E}"/>
    <cellStyle name="Monétaire 4 4" xfId="502" xr:uid="{00000000-0005-0000-0000-0000642D0000}"/>
    <cellStyle name="Monétaire 4 4 2" xfId="503" xr:uid="{00000000-0005-0000-0000-0000652D0000}"/>
    <cellStyle name="Monétaire 4 4 2 2" xfId="2911" xr:uid="{00000000-0005-0000-0000-0000662D0000}"/>
    <cellStyle name="Monétaire 4 4 2 2 2" xfId="3867" xr:uid="{00000000-0005-0000-0000-0000672D0000}"/>
    <cellStyle name="Monétaire 4 4 2 2 3" xfId="25670" xr:uid="{A1E7E567-15EF-4615-8EC1-0F46C09C1770}"/>
    <cellStyle name="Monétaire 4 4 2 3" xfId="3612" xr:uid="{00000000-0005-0000-0000-0000682D0000}"/>
    <cellStyle name="Monétaire 4 4 2 4" xfId="25511" xr:uid="{0AF884F4-BFDC-45A1-83C9-FAFDB42DEBC9}"/>
    <cellStyle name="Monétaire 4 4 3" xfId="2912" xr:uid="{00000000-0005-0000-0000-0000692D0000}"/>
    <cellStyle name="Monétaire 4 4 3 2" xfId="3868" xr:uid="{00000000-0005-0000-0000-00006A2D0000}"/>
    <cellStyle name="Monétaire 4 4 3 3" xfId="25671" xr:uid="{1E1CBC14-885A-4072-B082-4940A82E19A1}"/>
    <cellStyle name="Monétaire 4 4 4" xfId="3611" xr:uid="{00000000-0005-0000-0000-00006B2D0000}"/>
    <cellStyle name="Monétaire 4 4 5" xfId="25510" xr:uid="{5BD7ECC7-6D13-4B91-995E-2C32E0E798A5}"/>
    <cellStyle name="Monétaire 4 5" xfId="504" xr:uid="{00000000-0005-0000-0000-00006C2D0000}"/>
    <cellStyle name="Monétaire 4 5 2" xfId="2913" xr:uid="{00000000-0005-0000-0000-00006D2D0000}"/>
    <cellStyle name="Monétaire 4 5 2 2" xfId="3869" xr:uid="{00000000-0005-0000-0000-00006E2D0000}"/>
    <cellStyle name="Monétaire 4 5 2 3" xfId="25672" xr:uid="{5005239C-DC02-454A-A5B2-E53E34856951}"/>
    <cellStyle name="Monétaire 4 5 3" xfId="3613" xr:uid="{00000000-0005-0000-0000-00006F2D0000}"/>
    <cellStyle name="Monétaire 4 5 4" xfId="25512" xr:uid="{847AB08C-45AC-401B-8E1F-C0AA8473B005}"/>
    <cellStyle name="Monétaire 4 6" xfId="2914" xr:uid="{00000000-0005-0000-0000-0000702D0000}"/>
    <cellStyle name="Monétaire 4 6 2" xfId="2915" xr:uid="{00000000-0005-0000-0000-0000712D0000}"/>
    <cellStyle name="Monétaire 4 6 2 2" xfId="3871" xr:uid="{00000000-0005-0000-0000-0000722D0000}"/>
    <cellStyle name="Monétaire 4 6 2 3" xfId="25674" xr:uid="{E66F7855-A562-4640-B968-32FEFD4EEC6E}"/>
    <cellStyle name="Monétaire 4 6 3" xfId="3870" xr:uid="{00000000-0005-0000-0000-0000732D0000}"/>
    <cellStyle name="Monétaire 4 6 4" xfId="25673" xr:uid="{8D0BE365-9B06-4087-A2F4-BA702A10F646}"/>
    <cellStyle name="Monétaire 4 7" xfId="2916" xr:uid="{00000000-0005-0000-0000-0000742D0000}"/>
    <cellStyle name="Monétaire 4 7 2" xfId="2917" xr:uid="{00000000-0005-0000-0000-0000752D0000}"/>
    <cellStyle name="Monétaire 4 7 2 2" xfId="3873" xr:uid="{00000000-0005-0000-0000-0000762D0000}"/>
    <cellStyle name="Monétaire 4 7 2 3" xfId="25676" xr:uid="{9DF64A17-4902-465D-87CB-C3A8BD57A2CC}"/>
    <cellStyle name="Monétaire 4 7 3" xfId="3872" xr:uid="{00000000-0005-0000-0000-0000772D0000}"/>
    <cellStyle name="Monétaire 4 7 4" xfId="25675" xr:uid="{5A254CED-2D06-42FE-9577-860589A85BE6}"/>
    <cellStyle name="Monétaire 4 8" xfId="2918" xr:uid="{00000000-0005-0000-0000-0000782D0000}"/>
    <cellStyle name="Monétaire 4 8 2" xfId="3874" xr:uid="{00000000-0005-0000-0000-0000792D0000}"/>
    <cellStyle name="Monétaire 4 8 3" xfId="25677" xr:uid="{5F1B0521-5FF7-4B64-A157-DE171ED5BCFF}"/>
    <cellStyle name="Monétaire 4 9" xfId="3598" xr:uid="{00000000-0005-0000-0000-00007A2D0000}"/>
    <cellStyle name="Monétaire 5" xfId="505" xr:uid="{00000000-0005-0000-0000-00007B2D0000}"/>
    <cellStyle name="Monétaire 5 2" xfId="5353" xr:uid="{00000000-0005-0000-0000-00007C2D0000}"/>
    <cellStyle name="Monétaire 6" xfId="506" xr:uid="{00000000-0005-0000-0000-00007D2D0000}"/>
    <cellStyle name="Monétaire 6 2" xfId="5354" xr:uid="{00000000-0005-0000-0000-00007E2D0000}"/>
    <cellStyle name="Monétaire 6 2 2" xfId="26990" xr:uid="{F5D239CE-37F8-4984-8B88-864164C0E719}"/>
    <cellStyle name="Monétaire 7" xfId="507" xr:uid="{00000000-0005-0000-0000-00007F2D0000}"/>
    <cellStyle name="Monétaire 7 2" xfId="7770" xr:uid="{00000000-0005-0000-0000-0000802D0000}"/>
    <cellStyle name="Monétaire 7 2 2" xfId="7771" xr:uid="{00000000-0005-0000-0000-0000812D0000}"/>
    <cellStyle name="Monétaire 7 2 2 2" xfId="28512" xr:uid="{EED1AFB0-FB87-43E2-8B99-EF7F9A2A21F8}"/>
    <cellStyle name="Monétaire 7 2 3" xfId="7772" xr:uid="{00000000-0005-0000-0000-0000822D0000}"/>
    <cellStyle name="Monétaire 7 2 3 2" xfId="28513" xr:uid="{BE2A1B52-1D4E-44F6-B6D9-F85D9DC4C430}"/>
    <cellStyle name="Monétaire 7 2 4" xfId="28511" xr:uid="{C2BCE9C5-040B-4C9D-A41E-15E817E2A252}"/>
    <cellStyle name="Monétaire 7 3" xfId="7773" xr:uid="{00000000-0005-0000-0000-0000832D0000}"/>
    <cellStyle name="Monétaire 7 3 2" xfId="28514" xr:uid="{29869CB8-57DF-4A08-A299-2679A1A81209}"/>
    <cellStyle name="Monétaire 7 4" xfId="7774" xr:uid="{00000000-0005-0000-0000-0000842D0000}"/>
    <cellStyle name="Monétaire 7 4 2" xfId="28515" xr:uid="{A441DD21-674E-4AE7-9743-19C1C957C5C8}"/>
    <cellStyle name="Monétaire 8" xfId="508" xr:uid="{00000000-0005-0000-0000-0000852D0000}"/>
    <cellStyle name="Monétaire 8 2" xfId="2919" xr:uid="{00000000-0005-0000-0000-0000862D0000}"/>
    <cellStyle name="Monétaire 8 2 2" xfId="3875" xr:uid="{00000000-0005-0000-0000-0000872D0000}"/>
    <cellStyle name="Monétaire 8 2 3" xfId="25678" xr:uid="{E17B1F57-F83B-4D4C-8A76-ABEA8B54C934}"/>
    <cellStyle name="Monétaire 8 3" xfId="7775" xr:uid="{00000000-0005-0000-0000-0000882D0000}"/>
    <cellStyle name="Monétaire 8 3 2" xfId="28516" xr:uid="{0DC9A2E7-07F3-436D-8B76-0BAD753AC114}"/>
    <cellStyle name="Monétaire 8 4" xfId="3614" xr:uid="{00000000-0005-0000-0000-0000892D0000}"/>
    <cellStyle name="Monétaire 8 5" xfId="25513" xr:uid="{9DC70046-9D7E-4E54-B681-B3E6265DF233}"/>
    <cellStyle name="Monétaire 9" xfId="509" xr:uid="{00000000-0005-0000-0000-00008A2D0000}"/>
    <cellStyle name="Monétaire 9 2" xfId="3615" xr:uid="{00000000-0005-0000-0000-00008B2D0000}"/>
    <cellStyle name="Monétaire 9 3" xfId="25514" xr:uid="{AF1D4EE4-55F5-4434-B9A2-1007CFFFCA8F}"/>
    <cellStyle name="MONTANT" xfId="6930" xr:uid="{00000000-0005-0000-0000-00008C2D0000}"/>
    <cellStyle name="MONTANT 2" xfId="44986" xr:uid="{E5E24ED9-3DE6-4DB0-8938-B6CDC7DBFE3A}"/>
    <cellStyle name="Montant Chapitre" xfId="510" xr:uid="{00000000-0005-0000-0000-00008D2D0000}"/>
    <cellStyle name="Montant Chapitre 2" xfId="511" xr:uid="{00000000-0005-0000-0000-00008E2D0000}"/>
    <cellStyle name="Montant Chapitre 2 2" xfId="512" xr:uid="{00000000-0005-0000-0000-00008F2D0000}"/>
    <cellStyle name="Montant Chapitre 2 2 2" xfId="2920" xr:uid="{00000000-0005-0000-0000-0000902D0000}"/>
    <cellStyle name="Montant Chapitre 2 2 2 2" xfId="5355" xr:uid="{00000000-0005-0000-0000-0000912D0000}"/>
    <cellStyle name="Montant Chapitre 2 2 2 2 2" xfId="5356" xr:uid="{00000000-0005-0000-0000-0000922D0000}"/>
    <cellStyle name="Montant Chapitre 2 2 2 2 2 2" xfId="13144" xr:uid="{00000000-0005-0000-0000-0000932D0000}"/>
    <cellStyle name="Montant Chapitre 2 2 2 2 2 2 2" xfId="33119" xr:uid="{07E43F23-462D-4523-B6F7-94F3034E91D7}"/>
    <cellStyle name="Montant Chapitre 2 2 2 2 2 3" xfId="16191" xr:uid="{00000000-0005-0000-0000-0000942D0000}"/>
    <cellStyle name="Montant Chapitre 2 2 2 2 2 3 2" xfId="36084" xr:uid="{EBB7B48A-1B70-4552-9C7E-12438F25C762}"/>
    <cellStyle name="Montant Chapitre 2 2 2 2 2 4" xfId="17404" xr:uid="{00000000-0005-0000-0000-0000952D0000}"/>
    <cellStyle name="Montant Chapitre 2 2 2 2 2 4 2" xfId="37292" xr:uid="{7FAC3865-1333-4E1C-AF15-995DE2A0D9A1}"/>
    <cellStyle name="Montant Chapitre 2 2 2 2 2 5" xfId="16616" xr:uid="{00000000-0005-0000-0000-0000962D0000}"/>
    <cellStyle name="Montant Chapitre 2 2 2 2 2 5 2" xfId="36509" xr:uid="{1CE18791-406C-4E1D-B981-1891E7AA77A1}"/>
    <cellStyle name="Montant Chapitre 2 2 2 2 2 6" xfId="19857" xr:uid="{00000000-0005-0000-0000-0000972D0000}"/>
    <cellStyle name="Montant Chapitre 2 2 2 2 2 6 2" xfId="39734" xr:uid="{1545524E-9759-415C-A55A-AC0C501A4EC6}"/>
    <cellStyle name="Montant Chapitre 2 2 2 2 2 7" xfId="26992" xr:uid="{CE4CC14C-88A9-465A-9DB4-4F9D2A05FE7A}"/>
    <cellStyle name="Montant Chapitre 2 2 2 2 3" xfId="13143" xr:uid="{00000000-0005-0000-0000-0000982D0000}"/>
    <cellStyle name="Montant Chapitre 2 2 2 2 3 2" xfId="33118" xr:uid="{8943BDDF-4B20-4905-BBF9-5B6968F489F5}"/>
    <cellStyle name="Montant Chapitre 2 2 2 2 4" xfId="10604" xr:uid="{00000000-0005-0000-0000-0000992D0000}"/>
    <cellStyle name="Montant Chapitre 2 2 2 2 4 2" xfId="30616" xr:uid="{4565D51E-320C-4B20-963D-72E421E91EDE}"/>
    <cellStyle name="Montant Chapitre 2 2 2 2 5" xfId="16579" xr:uid="{00000000-0005-0000-0000-00009A2D0000}"/>
    <cellStyle name="Montant Chapitre 2 2 2 2 5 2" xfId="36472" xr:uid="{2404B419-19D7-4827-85E5-3319C0C30004}"/>
    <cellStyle name="Montant Chapitre 2 2 2 2 6" xfId="11259" xr:uid="{00000000-0005-0000-0000-00009B2D0000}"/>
    <cellStyle name="Montant Chapitre 2 2 2 2 6 2" xfId="31255" xr:uid="{47829649-B4E5-41EA-909F-3C63960B0A96}"/>
    <cellStyle name="Montant Chapitre 2 2 2 2 7" xfId="22655" xr:uid="{00000000-0005-0000-0000-00009C2D0000}"/>
    <cellStyle name="Montant Chapitre 2 2 2 2 7 2" xfId="42526" xr:uid="{53E8E018-927C-46DD-990E-C1CD3E4A9F8C}"/>
    <cellStyle name="Montant Chapitre 2 2 2 2 8" xfId="26991" xr:uid="{7FBA5F30-6839-46BA-B4F3-353B7316AE3B}"/>
    <cellStyle name="Montant Chapitre 2 2 2 3" xfId="5357" xr:uid="{00000000-0005-0000-0000-00009D2D0000}"/>
    <cellStyle name="Montant Chapitre 2 2 2 3 2" xfId="5358" xr:uid="{00000000-0005-0000-0000-00009E2D0000}"/>
    <cellStyle name="Montant Chapitre 2 2 2 3 2 2" xfId="13146" xr:uid="{00000000-0005-0000-0000-00009F2D0000}"/>
    <cellStyle name="Montant Chapitre 2 2 2 3 2 2 2" xfId="33121" xr:uid="{43BFC754-3BFF-4722-8500-F3FFBC96A41C}"/>
    <cellStyle name="Montant Chapitre 2 2 2 3 2 3" xfId="9911" xr:uid="{00000000-0005-0000-0000-0000A02D0000}"/>
    <cellStyle name="Montant Chapitre 2 2 2 3 2 3 2" xfId="29930" xr:uid="{335CCDAE-21BB-4E47-ABF5-1DBAD937EDBC}"/>
    <cellStyle name="Montant Chapitre 2 2 2 3 2 4" xfId="16791" xr:uid="{00000000-0005-0000-0000-0000A12D0000}"/>
    <cellStyle name="Montant Chapitre 2 2 2 3 2 4 2" xfId="36682" xr:uid="{14C99D0F-8061-4EE8-BCEC-4F9045969372}"/>
    <cellStyle name="Montant Chapitre 2 2 2 3 2 5" xfId="17371" xr:uid="{00000000-0005-0000-0000-0000A22D0000}"/>
    <cellStyle name="Montant Chapitre 2 2 2 3 2 5 2" xfId="37260" xr:uid="{89D65E70-24C4-42BE-83D7-8A45E86C7E41}"/>
    <cellStyle name="Montant Chapitre 2 2 2 3 2 6" xfId="22271" xr:uid="{00000000-0005-0000-0000-0000A32D0000}"/>
    <cellStyle name="Montant Chapitre 2 2 2 3 2 6 2" xfId="42146" xr:uid="{61AD4102-2B07-42FF-96D5-0BFACA230ECD}"/>
    <cellStyle name="Montant Chapitre 2 2 2 3 2 7" xfId="26994" xr:uid="{AA8B3C93-04A8-49AB-8E1E-114BB9A2F1B4}"/>
    <cellStyle name="Montant Chapitre 2 2 2 3 3" xfId="13145" xr:uid="{00000000-0005-0000-0000-0000A42D0000}"/>
    <cellStyle name="Montant Chapitre 2 2 2 3 3 2" xfId="33120" xr:uid="{3F25689D-0FAE-4F4D-9490-658C272246F1}"/>
    <cellStyle name="Montant Chapitre 2 2 2 3 4" xfId="10606" xr:uid="{00000000-0005-0000-0000-0000A52D0000}"/>
    <cellStyle name="Montant Chapitre 2 2 2 3 4 2" xfId="30618" xr:uid="{9E5D6C7A-72E1-47BE-8BFE-35853F7DDB88}"/>
    <cellStyle name="Montant Chapitre 2 2 2 3 5" xfId="9550" xr:uid="{00000000-0005-0000-0000-0000A62D0000}"/>
    <cellStyle name="Montant Chapitre 2 2 2 3 5 2" xfId="29576" xr:uid="{6F439924-354C-4C25-A707-C31F18020DA2}"/>
    <cellStyle name="Montant Chapitre 2 2 2 3 6" xfId="16615" xr:uid="{00000000-0005-0000-0000-0000A72D0000}"/>
    <cellStyle name="Montant Chapitre 2 2 2 3 6 2" xfId="36508" xr:uid="{28C61E35-9871-4CBC-BCEF-7F5CEE35FC9A}"/>
    <cellStyle name="Montant Chapitre 2 2 2 3 7" xfId="22656" xr:uid="{00000000-0005-0000-0000-0000A82D0000}"/>
    <cellStyle name="Montant Chapitre 2 2 2 3 7 2" xfId="42527" xr:uid="{A2E9A373-7E24-4FCB-B23E-3EFB93DF2ECC}"/>
    <cellStyle name="Montant Chapitre 2 2 2 3 8" xfId="26993" xr:uid="{8E465813-F1D2-4F30-A3EC-F981402414FB}"/>
    <cellStyle name="Montant Chapitre 2 2 2 4" xfId="5359" xr:uid="{00000000-0005-0000-0000-0000A92D0000}"/>
    <cellStyle name="Montant Chapitre 2 2 2 4 2" xfId="5360" xr:uid="{00000000-0005-0000-0000-0000AA2D0000}"/>
    <cellStyle name="Montant Chapitre 2 2 2 4 2 2" xfId="13148" xr:uid="{00000000-0005-0000-0000-0000AB2D0000}"/>
    <cellStyle name="Montant Chapitre 2 2 2 4 2 2 2" xfId="33123" xr:uid="{1E096027-50DF-4285-882F-FF3F0CE75FCE}"/>
    <cellStyle name="Montant Chapitre 2 2 2 4 2 3" xfId="16046" xr:uid="{00000000-0005-0000-0000-0000AC2D0000}"/>
    <cellStyle name="Montant Chapitre 2 2 2 4 2 3 2" xfId="35941" xr:uid="{D1373D19-52DF-4165-AFA2-90E29AD680BC}"/>
    <cellStyle name="Montant Chapitre 2 2 2 4 2 4" xfId="16578" xr:uid="{00000000-0005-0000-0000-0000AD2D0000}"/>
    <cellStyle name="Montant Chapitre 2 2 2 4 2 4 2" xfId="36471" xr:uid="{16CEBE29-A5DB-4707-9F03-BF3F128CA201}"/>
    <cellStyle name="Montant Chapitre 2 2 2 4 2 5" xfId="17080" xr:uid="{00000000-0005-0000-0000-0000AE2D0000}"/>
    <cellStyle name="Montant Chapitre 2 2 2 4 2 5 2" xfId="36971" xr:uid="{50EE57BF-36AB-4F63-8A7D-715249FB6720}"/>
    <cellStyle name="Montant Chapitre 2 2 2 4 2 6" xfId="24234" xr:uid="{00000000-0005-0000-0000-0000AF2D0000}"/>
    <cellStyle name="Montant Chapitre 2 2 2 4 2 6 2" xfId="44097" xr:uid="{960FFF79-3D6F-4E71-87DC-DE2E41650D0D}"/>
    <cellStyle name="Montant Chapitre 2 2 2 4 2 7" xfId="26996" xr:uid="{2378B748-0581-4833-988F-CE4C247453CC}"/>
    <cellStyle name="Montant Chapitre 2 2 2 4 3" xfId="13147" xr:uid="{00000000-0005-0000-0000-0000B02D0000}"/>
    <cellStyle name="Montant Chapitre 2 2 2 4 3 2" xfId="33122" xr:uid="{CC5AC279-3F50-4ACC-9025-432A8AC789B3}"/>
    <cellStyle name="Montant Chapitre 2 2 2 4 4" xfId="9844" xr:uid="{00000000-0005-0000-0000-0000B12D0000}"/>
    <cellStyle name="Montant Chapitre 2 2 2 4 4 2" xfId="29869" xr:uid="{4C080262-4DC4-4A33-AE5B-C8EB7651E01F}"/>
    <cellStyle name="Montant Chapitre 2 2 2 4 5" xfId="17720" xr:uid="{00000000-0005-0000-0000-0000B22D0000}"/>
    <cellStyle name="Montant Chapitre 2 2 2 4 5 2" xfId="37605" xr:uid="{258AD635-CD87-45EB-B551-4A32C814892A}"/>
    <cellStyle name="Montant Chapitre 2 2 2 4 6" xfId="16874" xr:uid="{00000000-0005-0000-0000-0000B32D0000}"/>
    <cellStyle name="Montant Chapitre 2 2 2 4 6 2" xfId="36765" xr:uid="{74A2E138-46AC-4964-8B7D-C0FBADB201BB}"/>
    <cellStyle name="Montant Chapitre 2 2 2 4 7" xfId="22270" xr:uid="{00000000-0005-0000-0000-0000B42D0000}"/>
    <cellStyle name="Montant Chapitre 2 2 2 4 7 2" xfId="42145" xr:uid="{91CDB635-26C5-43E9-946D-32281B5CF245}"/>
    <cellStyle name="Montant Chapitre 2 2 2 4 8" xfId="26995" xr:uid="{D24A4736-CB4E-4741-804F-AB4C39539371}"/>
    <cellStyle name="Montant Chapitre 2 2 2 5" xfId="5361" xr:uid="{00000000-0005-0000-0000-0000B52D0000}"/>
    <cellStyle name="Montant Chapitre 2 2 2 5 2" xfId="13149" xr:uid="{00000000-0005-0000-0000-0000B62D0000}"/>
    <cellStyle name="Montant Chapitre 2 2 2 5 2 2" xfId="33124" xr:uid="{1EE22C0C-FD4B-48FB-8807-335A8C51C715}"/>
    <cellStyle name="Montant Chapitre 2 2 2 5 3" xfId="15948" xr:uid="{00000000-0005-0000-0000-0000B72D0000}"/>
    <cellStyle name="Montant Chapitre 2 2 2 5 3 2" xfId="35844" xr:uid="{5815B3A5-862E-4A62-BE36-1457AFD28F5B}"/>
    <cellStyle name="Montant Chapitre 2 2 2 5 4" xfId="9416" xr:uid="{00000000-0005-0000-0000-0000B82D0000}"/>
    <cellStyle name="Montant Chapitre 2 2 2 5 4 2" xfId="29442" xr:uid="{42B18F6A-ECFE-4B07-BDED-28B27675B274}"/>
    <cellStyle name="Montant Chapitre 2 2 2 5 5" xfId="19862" xr:uid="{00000000-0005-0000-0000-0000B92D0000}"/>
    <cellStyle name="Montant Chapitre 2 2 2 5 5 2" xfId="39739" xr:uid="{24D0B1FA-FF38-4525-A0ED-E3B4F128F2B9}"/>
    <cellStyle name="Montant Chapitre 2 2 2 5 6" xfId="22269" xr:uid="{00000000-0005-0000-0000-0000BA2D0000}"/>
    <cellStyle name="Montant Chapitre 2 2 2 5 6 2" xfId="42144" xr:uid="{395BB0D7-12ED-4100-A2AB-147A97ED9028}"/>
    <cellStyle name="Montant Chapitre 2 2 2 5 7" xfId="26997" xr:uid="{E72A5B7A-3EF8-41D7-A99F-7B12A270CB24}"/>
    <cellStyle name="Montant Chapitre 2 2 2 6" xfId="11162" xr:uid="{00000000-0005-0000-0000-0000BB2D0000}"/>
    <cellStyle name="Montant Chapitre 2 2 2 6 2" xfId="31158" xr:uid="{D56744D0-E4FB-4C9D-8885-A040A452742C}"/>
    <cellStyle name="Montant Chapitre 2 2 3" xfId="5362" xr:uid="{00000000-0005-0000-0000-0000BC2D0000}"/>
    <cellStyle name="Montant Chapitre 2 2 3 2" xfId="5363" xr:uid="{00000000-0005-0000-0000-0000BD2D0000}"/>
    <cellStyle name="Montant Chapitre 2 2 3 2 2" xfId="13151" xr:uid="{00000000-0005-0000-0000-0000BE2D0000}"/>
    <cellStyle name="Montant Chapitre 2 2 3 2 2 2" xfId="33126" xr:uid="{7173EB71-62EE-49AA-9680-CDBA71C83F79}"/>
    <cellStyle name="Montant Chapitre 2 2 3 2 3" xfId="16418" xr:uid="{00000000-0005-0000-0000-0000BF2D0000}"/>
    <cellStyle name="Montant Chapitre 2 2 3 2 3 2" xfId="36311" xr:uid="{519145DB-2266-4EFC-A00A-922320B9630B}"/>
    <cellStyle name="Montant Chapitre 2 2 3 2 4" xfId="16084" xr:uid="{00000000-0005-0000-0000-0000C02D0000}"/>
    <cellStyle name="Montant Chapitre 2 2 3 2 4 2" xfId="35978" xr:uid="{F69CB788-8B66-47A3-A00F-C675206AE86A}"/>
    <cellStyle name="Montant Chapitre 2 2 3 2 5" xfId="20105" xr:uid="{00000000-0005-0000-0000-0000C12D0000}"/>
    <cellStyle name="Montant Chapitre 2 2 3 2 5 2" xfId="39981" xr:uid="{BDBC1868-95AE-44F1-B680-3C7CC70F9B50}"/>
    <cellStyle name="Montant Chapitre 2 2 3 2 6" xfId="24235" xr:uid="{00000000-0005-0000-0000-0000C22D0000}"/>
    <cellStyle name="Montant Chapitre 2 2 3 2 6 2" xfId="44098" xr:uid="{42B876E1-85AD-41F5-864E-6B8423AD05CF}"/>
    <cellStyle name="Montant Chapitre 2 2 3 2 7" xfId="26999" xr:uid="{F911F34A-5BA4-44D5-ADF5-52CDE16C0B81}"/>
    <cellStyle name="Montant Chapitre 2 2 3 3" xfId="13150" xr:uid="{00000000-0005-0000-0000-0000C32D0000}"/>
    <cellStyle name="Montant Chapitre 2 2 3 3 2" xfId="33125" xr:uid="{1E0E540C-1072-4643-B6DC-68D24F2385BD}"/>
    <cellStyle name="Montant Chapitre 2 2 3 4" xfId="19127" xr:uid="{00000000-0005-0000-0000-0000C42D0000}"/>
    <cellStyle name="Montant Chapitre 2 2 3 4 2" xfId="39006" xr:uid="{C0D7FD3B-0D86-4FA1-BDE8-1197090E821C}"/>
    <cellStyle name="Montant Chapitre 2 2 3 5" xfId="15830" xr:uid="{00000000-0005-0000-0000-0000C52D0000}"/>
    <cellStyle name="Montant Chapitre 2 2 3 5 2" xfId="35728" xr:uid="{6B70E78B-FA90-4EE3-B0C2-B70BFD70BC78}"/>
    <cellStyle name="Montant Chapitre 2 2 3 6" xfId="8886" xr:uid="{00000000-0005-0000-0000-0000C62D0000}"/>
    <cellStyle name="Montant Chapitre 2 2 3 6 2" xfId="28919" xr:uid="{24A811F8-FD34-4974-B2CF-4512FA1DCA14}"/>
    <cellStyle name="Montant Chapitre 2 2 3 7" xfId="17791" xr:uid="{00000000-0005-0000-0000-0000C72D0000}"/>
    <cellStyle name="Montant Chapitre 2 2 3 7 2" xfId="37676" xr:uid="{A62E4280-41CE-4373-A4FB-C2A0CF6C37A9}"/>
    <cellStyle name="Montant Chapitre 2 2 3 8" xfId="26998" xr:uid="{29D4AF22-BFB0-47DE-91B5-79D3A6D2C849}"/>
    <cellStyle name="Montant Chapitre 2 2 4" xfId="5364" xr:uid="{00000000-0005-0000-0000-0000C82D0000}"/>
    <cellStyle name="Montant Chapitre 2 2 4 2" xfId="5365" xr:uid="{00000000-0005-0000-0000-0000C92D0000}"/>
    <cellStyle name="Montant Chapitre 2 2 4 2 2" xfId="13153" xr:uid="{00000000-0005-0000-0000-0000CA2D0000}"/>
    <cellStyle name="Montant Chapitre 2 2 4 2 2 2" xfId="33128" xr:uid="{8CADB3B7-A68B-4F3B-8653-5F9F2204CCF7}"/>
    <cellStyle name="Montant Chapitre 2 2 4 2 3" xfId="16945" xr:uid="{00000000-0005-0000-0000-0000CB2D0000}"/>
    <cellStyle name="Montant Chapitre 2 2 4 2 3 2" xfId="36836" xr:uid="{EEB65091-A0CB-4E53-848B-44537D4819C8}"/>
    <cellStyle name="Montant Chapitre 2 2 4 2 4" xfId="16577" xr:uid="{00000000-0005-0000-0000-0000CC2D0000}"/>
    <cellStyle name="Montant Chapitre 2 2 4 2 4 2" xfId="36470" xr:uid="{DBEC395D-CEFA-4A58-BF32-4B0D0240DB2F}"/>
    <cellStyle name="Montant Chapitre 2 2 4 2 5" xfId="20101" xr:uid="{00000000-0005-0000-0000-0000CD2D0000}"/>
    <cellStyle name="Montant Chapitre 2 2 4 2 5 2" xfId="39977" xr:uid="{C028EF84-B0FE-4E12-A048-DE1B38023732}"/>
    <cellStyle name="Montant Chapitre 2 2 4 2 6" xfId="22974" xr:uid="{00000000-0005-0000-0000-0000CE2D0000}"/>
    <cellStyle name="Montant Chapitre 2 2 4 2 6 2" xfId="42840" xr:uid="{B86D786C-72EC-42B0-99D7-A4B06C48562D}"/>
    <cellStyle name="Montant Chapitre 2 2 4 2 7" xfId="27001" xr:uid="{151BAB56-8250-4A17-B670-4550FDD18171}"/>
    <cellStyle name="Montant Chapitre 2 2 4 3" xfId="13152" xr:uid="{00000000-0005-0000-0000-0000CF2D0000}"/>
    <cellStyle name="Montant Chapitre 2 2 4 3 2" xfId="33127" xr:uid="{64B2751B-D0ED-4BB6-BAEB-6258745C9CB4}"/>
    <cellStyle name="Montant Chapitre 2 2 4 4" xfId="16125" xr:uid="{00000000-0005-0000-0000-0000D02D0000}"/>
    <cellStyle name="Montant Chapitre 2 2 4 4 2" xfId="36019" xr:uid="{F63D2432-6AFE-4633-9EAC-A452A58CA134}"/>
    <cellStyle name="Montant Chapitre 2 2 4 5" xfId="17386" xr:uid="{00000000-0005-0000-0000-0000D12D0000}"/>
    <cellStyle name="Montant Chapitre 2 2 4 5 2" xfId="37275" xr:uid="{D1F53590-7C98-41E4-BF37-477C8670C166}"/>
    <cellStyle name="Montant Chapitre 2 2 4 6" xfId="11071" xr:uid="{00000000-0005-0000-0000-0000D22D0000}"/>
    <cellStyle name="Montant Chapitre 2 2 4 6 2" xfId="31067" xr:uid="{17E6F738-820D-4ABF-A652-6FD1A51C8AEC}"/>
    <cellStyle name="Montant Chapitre 2 2 4 7" xfId="24236" xr:uid="{00000000-0005-0000-0000-0000D32D0000}"/>
    <cellStyle name="Montant Chapitre 2 2 4 7 2" xfId="44099" xr:uid="{C614F779-0F2A-4A41-8E61-47DB36BE89C4}"/>
    <cellStyle name="Montant Chapitre 2 2 4 8" xfId="27000" xr:uid="{443901B8-9C80-4244-86C3-6A8D6AA2FBEE}"/>
    <cellStyle name="Montant Chapitre 2 2 5" xfId="5366" xr:uid="{00000000-0005-0000-0000-0000D42D0000}"/>
    <cellStyle name="Montant Chapitre 2 2 5 2" xfId="5367" xr:uid="{00000000-0005-0000-0000-0000D52D0000}"/>
    <cellStyle name="Montant Chapitre 2 2 5 2 2" xfId="13155" xr:uid="{00000000-0005-0000-0000-0000D62D0000}"/>
    <cellStyle name="Montant Chapitre 2 2 5 2 2 2" xfId="33130" xr:uid="{3949E049-2A90-44D5-9D30-9B09CF611DF4}"/>
    <cellStyle name="Montant Chapitre 2 2 5 2 3" xfId="16860" xr:uid="{00000000-0005-0000-0000-0000D72D0000}"/>
    <cellStyle name="Montant Chapitre 2 2 5 2 3 2" xfId="36751" xr:uid="{1709847E-CD5A-4364-AFE2-389A917EF908}"/>
    <cellStyle name="Montant Chapitre 2 2 5 2 4" xfId="17749" xr:uid="{00000000-0005-0000-0000-0000D82D0000}"/>
    <cellStyle name="Montant Chapitre 2 2 5 2 4 2" xfId="37634" xr:uid="{7B3901FE-D575-41CB-BD61-678132F4E88C}"/>
    <cellStyle name="Montant Chapitre 2 2 5 2 5" xfId="18645" xr:uid="{00000000-0005-0000-0000-0000D92D0000}"/>
    <cellStyle name="Montant Chapitre 2 2 5 2 5 2" xfId="38528" xr:uid="{D6EDDF13-6910-4159-8E1D-551D4A774A87}"/>
    <cellStyle name="Montant Chapitre 2 2 5 2 6" xfId="22657" xr:uid="{00000000-0005-0000-0000-0000DA2D0000}"/>
    <cellStyle name="Montant Chapitre 2 2 5 2 6 2" xfId="42528" xr:uid="{274730E8-900C-43CD-90C3-10FB30DC98BE}"/>
    <cellStyle name="Montant Chapitre 2 2 5 2 7" xfId="27003" xr:uid="{656CE4DC-5F51-437B-8316-DB49639C98DD}"/>
    <cellStyle name="Montant Chapitre 2 2 5 3" xfId="13154" xr:uid="{00000000-0005-0000-0000-0000DB2D0000}"/>
    <cellStyle name="Montant Chapitre 2 2 5 3 2" xfId="33129" xr:uid="{23A51559-01AE-44A7-A97B-135D571252DB}"/>
    <cellStyle name="Montant Chapitre 2 2 5 4" xfId="15932" xr:uid="{00000000-0005-0000-0000-0000DC2D0000}"/>
    <cellStyle name="Montant Chapitre 2 2 5 4 2" xfId="35828" xr:uid="{A3741A47-F875-47BC-9D59-6AFC415091CB}"/>
    <cellStyle name="Montant Chapitre 2 2 5 5" xfId="15925" xr:uid="{00000000-0005-0000-0000-0000DD2D0000}"/>
    <cellStyle name="Montant Chapitre 2 2 5 5 2" xfId="35821" xr:uid="{CEFB8224-A6A5-41F1-93E1-9707047594FA}"/>
    <cellStyle name="Montant Chapitre 2 2 5 6" xfId="9711" xr:uid="{00000000-0005-0000-0000-0000DE2D0000}"/>
    <cellStyle name="Montant Chapitre 2 2 5 6 2" xfId="29737" xr:uid="{89A57C3C-922E-47CF-A828-BB9DBE0BCBA3}"/>
    <cellStyle name="Montant Chapitre 2 2 5 7" xfId="9633" xr:uid="{00000000-0005-0000-0000-0000DF2D0000}"/>
    <cellStyle name="Montant Chapitre 2 2 5 7 2" xfId="29659" xr:uid="{AA111413-63B4-482E-83CA-EEDF4807D882}"/>
    <cellStyle name="Montant Chapitre 2 2 5 8" xfId="27002" xr:uid="{77D32CE3-E630-4D72-B5C8-765D90BC756A}"/>
    <cellStyle name="Montant Chapitre 2 2 6" xfId="5368" xr:uid="{00000000-0005-0000-0000-0000E02D0000}"/>
    <cellStyle name="Montant Chapitre 2 2 6 2" xfId="13156" xr:uid="{00000000-0005-0000-0000-0000E12D0000}"/>
    <cellStyle name="Montant Chapitre 2 2 6 2 2" xfId="33131" xr:uid="{6AA51F0F-1474-4722-91AC-85628AFD0C0A}"/>
    <cellStyle name="Montant Chapitre 2 2 6 3" xfId="17410" xr:uid="{00000000-0005-0000-0000-0000E22D0000}"/>
    <cellStyle name="Montant Chapitre 2 2 6 3 2" xfId="37298" xr:uid="{5EBADC01-1D21-4B9C-9410-31693F6F17A6}"/>
    <cellStyle name="Montant Chapitre 2 2 6 4" xfId="16086" xr:uid="{00000000-0005-0000-0000-0000E32D0000}"/>
    <cellStyle name="Montant Chapitre 2 2 6 4 2" xfId="35980" xr:uid="{7D74688F-3A55-420A-B659-5464522F569A}"/>
    <cellStyle name="Montant Chapitre 2 2 6 5" xfId="19067" xr:uid="{00000000-0005-0000-0000-0000E42D0000}"/>
    <cellStyle name="Montant Chapitre 2 2 6 5 2" xfId="38948" xr:uid="{AC8729F9-8C98-4645-BE61-3E5A0AEBF7E2}"/>
    <cellStyle name="Montant Chapitre 2 2 6 6" xfId="22658" xr:uid="{00000000-0005-0000-0000-0000E52D0000}"/>
    <cellStyle name="Montant Chapitre 2 2 6 6 2" xfId="42529" xr:uid="{B67324AD-5AED-4265-A053-551E20DA76B0}"/>
    <cellStyle name="Montant Chapitre 2 2 6 7" xfId="27004" xr:uid="{B053AB3D-DFFE-4FA8-8341-F4C6BAEC38BC}"/>
    <cellStyle name="Montant Chapitre 2 2 7" xfId="8980" xr:uid="{00000000-0005-0000-0000-0000E62D0000}"/>
    <cellStyle name="Montant Chapitre 2 2 7 2" xfId="29013" xr:uid="{24E62FFC-4797-4221-A58A-9A5365690729}"/>
    <cellStyle name="Montant Chapitre 2 3" xfId="2921" xr:uid="{00000000-0005-0000-0000-0000E72D0000}"/>
    <cellStyle name="Montant Chapitre 2 3 2" xfId="5369" xr:uid="{00000000-0005-0000-0000-0000E82D0000}"/>
    <cellStyle name="Montant Chapitre 2 3 2 2" xfId="5370" xr:uid="{00000000-0005-0000-0000-0000E92D0000}"/>
    <cellStyle name="Montant Chapitre 2 3 2 2 2" xfId="13158" xr:uid="{00000000-0005-0000-0000-0000EA2D0000}"/>
    <cellStyle name="Montant Chapitre 2 3 2 2 2 2" xfId="33133" xr:uid="{6C9E5E71-2BEB-42EB-80CA-34C56EADBB24}"/>
    <cellStyle name="Montant Chapitre 2 3 2 2 3" xfId="16861" xr:uid="{00000000-0005-0000-0000-0000EB2D0000}"/>
    <cellStyle name="Montant Chapitre 2 3 2 2 3 2" xfId="36752" xr:uid="{5BB2770A-648B-4B49-86E7-C61D97B7830F}"/>
    <cellStyle name="Montant Chapitre 2 3 2 2 4" xfId="18386" xr:uid="{00000000-0005-0000-0000-0000EC2D0000}"/>
    <cellStyle name="Montant Chapitre 2 3 2 2 4 2" xfId="38270" xr:uid="{33616DA1-0F60-4ED9-974D-4DF6F836236A}"/>
    <cellStyle name="Montant Chapitre 2 3 2 2 5" xfId="16614" xr:uid="{00000000-0005-0000-0000-0000ED2D0000}"/>
    <cellStyle name="Montant Chapitre 2 3 2 2 5 2" xfId="36507" xr:uid="{AA080FC0-B99D-48B8-9C9F-C244C836219C}"/>
    <cellStyle name="Montant Chapitre 2 3 2 2 6" xfId="10271" xr:uid="{00000000-0005-0000-0000-0000EE2D0000}"/>
    <cellStyle name="Montant Chapitre 2 3 2 2 6 2" xfId="30284" xr:uid="{5F487BF8-8D5C-40AA-9599-A91806EA32E5}"/>
    <cellStyle name="Montant Chapitre 2 3 2 2 7" xfId="27006" xr:uid="{EBA5AB69-FA7E-44B9-BC6C-2EEE254165D3}"/>
    <cellStyle name="Montant Chapitre 2 3 2 3" xfId="13157" xr:uid="{00000000-0005-0000-0000-0000EF2D0000}"/>
    <cellStyle name="Montant Chapitre 2 3 2 3 2" xfId="33132" xr:uid="{1948238F-D9B0-4F59-9562-B31C36767705}"/>
    <cellStyle name="Montant Chapitre 2 3 2 4" xfId="11389" xr:uid="{00000000-0005-0000-0000-0000F02D0000}"/>
    <cellStyle name="Montant Chapitre 2 3 2 4 2" xfId="31384" xr:uid="{183AF6CF-9027-4D75-8FE6-6EA267357043}"/>
    <cellStyle name="Montant Chapitre 2 3 2 5" xfId="17840" xr:uid="{00000000-0005-0000-0000-0000F12D0000}"/>
    <cellStyle name="Montant Chapitre 2 3 2 5 2" xfId="37725" xr:uid="{A86479F6-B1E2-4BC1-9EDB-A86CB6FF6416}"/>
    <cellStyle name="Montant Chapitre 2 3 2 6" xfId="9902" xr:uid="{00000000-0005-0000-0000-0000F22D0000}"/>
    <cellStyle name="Montant Chapitre 2 3 2 6 2" xfId="29921" xr:uid="{3E7BCF3D-5577-4B60-875D-7791B386616A}"/>
    <cellStyle name="Montant Chapitre 2 3 2 7" xfId="22659" xr:uid="{00000000-0005-0000-0000-0000F32D0000}"/>
    <cellStyle name="Montant Chapitre 2 3 2 7 2" xfId="42530" xr:uid="{A4C59393-2986-450E-9FA8-D7E61F925B51}"/>
    <cellStyle name="Montant Chapitre 2 3 2 8" xfId="27005" xr:uid="{27A1E32A-5C86-48FF-BFAA-0629DDEE8B37}"/>
    <cellStyle name="Montant Chapitre 2 3 3" xfId="5371" xr:uid="{00000000-0005-0000-0000-0000F42D0000}"/>
    <cellStyle name="Montant Chapitre 2 3 3 2" xfId="5372" xr:uid="{00000000-0005-0000-0000-0000F52D0000}"/>
    <cellStyle name="Montant Chapitre 2 3 3 2 2" xfId="13160" xr:uid="{00000000-0005-0000-0000-0000F62D0000}"/>
    <cellStyle name="Montant Chapitre 2 3 3 2 2 2" xfId="33135" xr:uid="{0E7F15A3-D947-4EF1-9E18-92DE82D5E1E6}"/>
    <cellStyle name="Montant Chapitre 2 3 3 2 3" xfId="16862" xr:uid="{00000000-0005-0000-0000-0000F72D0000}"/>
    <cellStyle name="Montant Chapitre 2 3 3 2 3 2" xfId="36753" xr:uid="{B70A22A2-4DAF-4B23-9872-C586D5873164}"/>
    <cellStyle name="Montant Chapitre 2 3 3 2 4" xfId="20341" xr:uid="{00000000-0005-0000-0000-0000F82D0000}"/>
    <cellStyle name="Montant Chapitre 2 3 3 2 4 2" xfId="40216" xr:uid="{DA27DBA5-C3D7-4D1C-9AA1-B40820567BC7}"/>
    <cellStyle name="Montant Chapitre 2 3 3 2 5" xfId="15872" xr:uid="{00000000-0005-0000-0000-0000F92D0000}"/>
    <cellStyle name="Montant Chapitre 2 3 3 2 5 2" xfId="35769" xr:uid="{20B2EA53-8C0E-40DE-AC7C-F4C23E6E41D7}"/>
    <cellStyle name="Montant Chapitre 2 3 3 2 6" xfId="22975" xr:uid="{00000000-0005-0000-0000-0000FA2D0000}"/>
    <cellStyle name="Montant Chapitre 2 3 3 2 6 2" xfId="42841" xr:uid="{074D30CD-E01C-49B4-8797-3169197C80FF}"/>
    <cellStyle name="Montant Chapitre 2 3 3 2 7" xfId="27008" xr:uid="{5D842162-9C82-4510-84E4-C2FBA04DF8E6}"/>
    <cellStyle name="Montant Chapitre 2 3 3 3" xfId="13159" xr:uid="{00000000-0005-0000-0000-0000FB2D0000}"/>
    <cellStyle name="Montant Chapitre 2 3 3 3 2" xfId="33134" xr:uid="{2C399D4F-68BD-4B58-8FF7-3C6396794071}"/>
    <cellStyle name="Montant Chapitre 2 3 3 4" xfId="13133" xr:uid="{00000000-0005-0000-0000-0000FC2D0000}"/>
    <cellStyle name="Montant Chapitre 2 3 3 4 2" xfId="33108" xr:uid="{23361A78-9E9B-4585-B812-7A10371ED1CE}"/>
    <cellStyle name="Montant Chapitre 2 3 3 5" xfId="17759" xr:uid="{00000000-0005-0000-0000-0000FD2D0000}"/>
    <cellStyle name="Montant Chapitre 2 3 3 5 2" xfId="37644" xr:uid="{A050C3F4-C80A-4541-A3CD-BAD1D65413DB}"/>
    <cellStyle name="Montant Chapitre 2 3 3 6" xfId="20075" xr:uid="{00000000-0005-0000-0000-0000FE2D0000}"/>
    <cellStyle name="Montant Chapitre 2 3 3 6 2" xfId="39951" xr:uid="{4962C702-5C04-4717-A4A9-FD8593E28D3E}"/>
    <cellStyle name="Montant Chapitre 2 3 3 7" xfId="23115" xr:uid="{00000000-0005-0000-0000-0000FF2D0000}"/>
    <cellStyle name="Montant Chapitre 2 3 3 7 2" xfId="42980" xr:uid="{C8241CAB-5FC9-4290-AD5A-9DFFC1F75ABF}"/>
    <cellStyle name="Montant Chapitre 2 3 3 8" xfId="27007" xr:uid="{78BEB30B-23A0-4A15-A6B3-865DC16B126A}"/>
    <cellStyle name="Montant Chapitre 2 3 4" xfId="5373" xr:uid="{00000000-0005-0000-0000-0000002E0000}"/>
    <cellStyle name="Montant Chapitre 2 3 4 2" xfId="5374" xr:uid="{00000000-0005-0000-0000-0000012E0000}"/>
    <cellStyle name="Montant Chapitre 2 3 4 2 2" xfId="13162" xr:uid="{00000000-0005-0000-0000-0000022E0000}"/>
    <cellStyle name="Montant Chapitre 2 3 4 2 2 2" xfId="33137" xr:uid="{FD6A4644-FDAF-4FEB-80F9-7E3AE499414A}"/>
    <cellStyle name="Montant Chapitre 2 3 4 2 3" xfId="9565" xr:uid="{00000000-0005-0000-0000-0000032E0000}"/>
    <cellStyle name="Montant Chapitre 2 3 4 2 3 2" xfId="29591" xr:uid="{1B229883-CBF0-4B68-A0CA-96C130F52EA5}"/>
    <cellStyle name="Montant Chapitre 2 3 4 2 4" xfId="16788" xr:uid="{00000000-0005-0000-0000-0000042E0000}"/>
    <cellStyle name="Montant Chapitre 2 3 4 2 4 2" xfId="36679" xr:uid="{2D896215-601E-4B19-93A5-3347E0D4671A}"/>
    <cellStyle name="Montant Chapitre 2 3 4 2 5" xfId="18691" xr:uid="{00000000-0005-0000-0000-0000052E0000}"/>
    <cellStyle name="Montant Chapitre 2 3 4 2 5 2" xfId="38574" xr:uid="{4442CB5C-1E17-42ED-9346-9CDBDF8F8EA2}"/>
    <cellStyle name="Montant Chapitre 2 3 4 2 6" xfId="24237" xr:uid="{00000000-0005-0000-0000-0000062E0000}"/>
    <cellStyle name="Montant Chapitre 2 3 4 2 6 2" xfId="44100" xr:uid="{B8992213-B093-437B-8E1C-090CC8FCE216}"/>
    <cellStyle name="Montant Chapitre 2 3 4 2 7" xfId="27010" xr:uid="{7A79B562-81D9-4A1A-B051-2F07AB620913}"/>
    <cellStyle name="Montant Chapitre 2 3 4 3" xfId="13161" xr:uid="{00000000-0005-0000-0000-0000072E0000}"/>
    <cellStyle name="Montant Chapitre 2 3 4 3 2" xfId="33136" xr:uid="{344EDA59-929C-4AB7-8FCF-C12E1C4C4CA3}"/>
    <cellStyle name="Montant Chapitre 2 3 4 4" xfId="17411" xr:uid="{00000000-0005-0000-0000-0000082E0000}"/>
    <cellStyle name="Montant Chapitre 2 3 4 4 2" xfId="37299" xr:uid="{91D36D79-2C1F-4F99-B82D-5B994E250EB6}"/>
    <cellStyle name="Montant Chapitre 2 3 4 5" xfId="16790" xr:uid="{00000000-0005-0000-0000-0000092E0000}"/>
    <cellStyle name="Montant Chapitre 2 3 4 5 2" xfId="36681" xr:uid="{867A37B6-4AA7-48E9-B0C5-DADE649F47FF}"/>
    <cellStyle name="Montant Chapitre 2 3 4 6" xfId="19118" xr:uid="{00000000-0005-0000-0000-00000A2E0000}"/>
    <cellStyle name="Montant Chapitre 2 3 4 6 2" xfId="38997" xr:uid="{50D8D820-A156-42C4-AC1B-7D0D554E317B}"/>
    <cellStyle name="Montant Chapitre 2 3 4 7" xfId="22937" xr:uid="{00000000-0005-0000-0000-00000B2E0000}"/>
    <cellStyle name="Montant Chapitre 2 3 4 7 2" xfId="42806" xr:uid="{657CA8F4-C77C-4A79-B647-7509F8420AED}"/>
    <cellStyle name="Montant Chapitre 2 3 4 8" xfId="27009" xr:uid="{C4C705CE-D91B-4E19-8870-7FEEE6652CA6}"/>
    <cellStyle name="Montant Chapitre 2 3 5" xfId="5375" xr:uid="{00000000-0005-0000-0000-00000C2E0000}"/>
    <cellStyle name="Montant Chapitre 2 3 5 2" xfId="13163" xr:uid="{00000000-0005-0000-0000-00000D2E0000}"/>
    <cellStyle name="Montant Chapitre 2 3 5 2 2" xfId="33138" xr:uid="{87C237C7-0398-413D-ACF5-CD0977242E59}"/>
    <cellStyle name="Montant Chapitre 2 3 5 3" xfId="9198" xr:uid="{00000000-0005-0000-0000-00000E2E0000}"/>
    <cellStyle name="Montant Chapitre 2 3 5 3 2" xfId="29228" xr:uid="{B5E2F6D6-292C-4537-8A29-F206460A241B}"/>
    <cellStyle name="Montant Chapitre 2 3 5 4" xfId="19474" xr:uid="{00000000-0005-0000-0000-00000F2E0000}"/>
    <cellStyle name="Montant Chapitre 2 3 5 4 2" xfId="39352" xr:uid="{01D3FAFD-B1EF-4AFB-98E0-2342177840A3}"/>
    <cellStyle name="Montant Chapitre 2 3 5 5" xfId="17409" xr:uid="{00000000-0005-0000-0000-0000102E0000}"/>
    <cellStyle name="Montant Chapitre 2 3 5 5 2" xfId="37297" xr:uid="{B186CA39-01CA-4EC1-AB41-F9317F6E95AA}"/>
    <cellStyle name="Montant Chapitre 2 3 5 6" xfId="24238" xr:uid="{00000000-0005-0000-0000-0000112E0000}"/>
    <cellStyle name="Montant Chapitre 2 3 5 6 2" xfId="44101" xr:uid="{0E0452A4-BED8-477F-8BE2-3B3C5B0DB236}"/>
    <cellStyle name="Montant Chapitre 2 3 5 7" xfId="27011" xr:uid="{D587EEF5-0027-4D0D-A970-C98161F7B38C}"/>
    <cellStyle name="Montant Chapitre 2 3 6" xfId="11163" xr:uid="{00000000-0005-0000-0000-0000122E0000}"/>
    <cellStyle name="Montant Chapitre 2 3 6 2" xfId="31159" xr:uid="{E80104FA-7A33-40CF-BE57-BEE2AD5BDCC9}"/>
    <cellStyle name="Montant Chapitre 2 3 7" xfId="3876" xr:uid="{00000000-0005-0000-0000-0000132E0000}"/>
    <cellStyle name="Montant Chapitre 2 4" xfId="5376" xr:uid="{00000000-0005-0000-0000-0000142E0000}"/>
    <cellStyle name="Montant Chapitre 2 4 2" xfId="5377" xr:uid="{00000000-0005-0000-0000-0000152E0000}"/>
    <cellStyle name="Montant Chapitre 2 4 2 2" xfId="13165" xr:uid="{00000000-0005-0000-0000-0000162E0000}"/>
    <cellStyle name="Montant Chapitre 2 4 2 2 2" xfId="33140" xr:uid="{5EE86AA7-BF5F-47D8-A13D-7E740EF0FC28}"/>
    <cellStyle name="Montant Chapitre 2 4 2 3" xfId="16452" xr:uid="{00000000-0005-0000-0000-0000172E0000}"/>
    <cellStyle name="Montant Chapitre 2 4 2 3 2" xfId="36345" xr:uid="{F06644CE-DDEF-4914-8032-4E081E94057F}"/>
    <cellStyle name="Montant Chapitre 2 4 2 4" xfId="18268" xr:uid="{00000000-0005-0000-0000-0000182E0000}"/>
    <cellStyle name="Montant Chapitre 2 4 2 4 2" xfId="38152" xr:uid="{2552D25A-7689-4795-8961-EB3BDB80DCA5}"/>
    <cellStyle name="Montant Chapitre 2 4 2 5" xfId="20214" xr:uid="{00000000-0005-0000-0000-0000192E0000}"/>
    <cellStyle name="Montant Chapitre 2 4 2 5 2" xfId="40090" xr:uid="{F2AE7ADA-8648-4EC8-9B1F-8865E4BB0EF7}"/>
    <cellStyle name="Montant Chapitre 2 4 2 6" xfId="24240" xr:uid="{00000000-0005-0000-0000-00001A2E0000}"/>
    <cellStyle name="Montant Chapitre 2 4 2 6 2" xfId="44103" xr:uid="{3EB2E900-B4EF-45BD-873F-E867552BBCA1}"/>
    <cellStyle name="Montant Chapitre 2 4 2 7" xfId="27013" xr:uid="{19A22506-29BD-4E31-92A6-C5A859177510}"/>
    <cellStyle name="Montant Chapitre 2 4 3" xfId="13164" xr:uid="{00000000-0005-0000-0000-00001B2E0000}"/>
    <cellStyle name="Montant Chapitre 2 4 3 2" xfId="33139" xr:uid="{A1B3C895-6644-40ED-B6E5-9CCC01948691}"/>
    <cellStyle name="Montant Chapitre 2 4 4" xfId="15950" xr:uid="{00000000-0005-0000-0000-00001C2E0000}"/>
    <cellStyle name="Montant Chapitre 2 4 4 2" xfId="35846" xr:uid="{10C52683-B18C-4715-BDF5-C46EE11FF7BB}"/>
    <cellStyle name="Montant Chapitre 2 4 5" xfId="17823" xr:uid="{00000000-0005-0000-0000-00001D2E0000}"/>
    <cellStyle name="Montant Chapitre 2 4 5 2" xfId="37708" xr:uid="{65AA182E-33DF-44FC-BDFE-361EF02049C3}"/>
    <cellStyle name="Montant Chapitre 2 4 6" xfId="11088" xr:uid="{00000000-0005-0000-0000-00001E2E0000}"/>
    <cellStyle name="Montant Chapitre 2 4 6 2" xfId="31084" xr:uid="{EBA02653-6B2D-40C7-B8C8-AA5EDDED489B}"/>
    <cellStyle name="Montant Chapitre 2 4 7" xfId="24239" xr:uid="{00000000-0005-0000-0000-00001F2E0000}"/>
    <cellStyle name="Montant Chapitre 2 4 7 2" xfId="44102" xr:uid="{E40FA6E5-7D7B-4551-8AC2-F3E96B32D605}"/>
    <cellStyle name="Montant Chapitre 2 4 8" xfId="27012" xr:uid="{9805F8C9-3869-4031-A66F-B74071D1265B}"/>
    <cellStyle name="Montant Chapitre 2 5" xfId="5378" xr:uid="{00000000-0005-0000-0000-0000202E0000}"/>
    <cellStyle name="Montant Chapitre 2 5 2" xfId="5379" xr:uid="{00000000-0005-0000-0000-0000212E0000}"/>
    <cellStyle name="Montant Chapitre 2 5 2 2" xfId="13167" xr:uid="{00000000-0005-0000-0000-0000222E0000}"/>
    <cellStyle name="Montant Chapitre 2 5 2 2 2" xfId="33142" xr:uid="{1AAD1CF0-1CCE-4580-B8F0-6B87D8E49039}"/>
    <cellStyle name="Montant Chapitre 2 5 2 3" xfId="9497" xr:uid="{00000000-0005-0000-0000-0000232E0000}"/>
    <cellStyle name="Montant Chapitre 2 5 2 3 2" xfId="29523" xr:uid="{7F01A50A-818F-499C-9671-598298868731}"/>
    <cellStyle name="Montant Chapitre 2 5 2 4" xfId="16576" xr:uid="{00000000-0005-0000-0000-0000242E0000}"/>
    <cellStyle name="Montant Chapitre 2 5 2 4 2" xfId="36469" xr:uid="{F2B9AF8E-EEB1-45B4-B710-16ADA3F269FE}"/>
    <cellStyle name="Montant Chapitre 2 5 2 5" xfId="9657" xr:uid="{00000000-0005-0000-0000-0000252E0000}"/>
    <cellStyle name="Montant Chapitre 2 5 2 5 2" xfId="29683" xr:uid="{8AE37120-DBE8-4583-BD94-6195DD998606}"/>
    <cellStyle name="Montant Chapitre 2 5 2 6" xfId="24242" xr:uid="{00000000-0005-0000-0000-0000262E0000}"/>
    <cellStyle name="Montant Chapitre 2 5 2 6 2" xfId="44105" xr:uid="{39547648-2DF6-409B-8E55-7F1041EDFDC8}"/>
    <cellStyle name="Montant Chapitre 2 5 2 7" xfId="27015" xr:uid="{9D847198-0916-4301-B09C-A1D601BDC1B8}"/>
    <cellStyle name="Montant Chapitre 2 5 3" xfId="13166" xr:uid="{00000000-0005-0000-0000-0000272E0000}"/>
    <cellStyle name="Montant Chapitre 2 5 3 2" xfId="33141" xr:uid="{775431F2-5F25-473C-B3A8-08313AFB0537}"/>
    <cellStyle name="Montant Chapitre 2 5 4" xfId="18476" xr:uid="{00000000-0005-0000-0000-0000282E0000}"/>
    <cellStyle name="Montant Chapitre 2 5 4 2" xfId="38359" xr:uid="{9C1CF977-C399-4203-993B-E92A9395F433}"/>
    <cellStyle name="Montant Chapitre 2 5 5" xfId="17063" xr:uid="{00000000-0005-0000-0000-0000292E0000}"/>
    <cellStyle name="Montant Chapitre 2 5 5 2" xfId="36954" xr:uid="{6E3E1F68-CB43-4C07-8206-A0DC90B92E47}"/>
    <cellStyle name="Montant Chapitre 2 5 6" xfId="23317" xr:uid="{00000000-0005-0000-0000-00002A2E0000}"/>
    <cellStyle name="Montant Chapitre 2 5 6 2" xfId="43181" xr:uid="{FD3CCD1E-7E84-4A91-984F-562C98D45687}"/>
    <cellStyle name="Montant Chapitre 2 5 7" xfId="24241" xr:uid="{00000000-0005-0000-0000-00002B2E0000}"/>
    <cellStyle name="Montant Chapitre 2 5 7 2" xfId="44104" xr:uid="{9A377CDF-A0E7-4FA5-9A87-EF69EC17B00E}"/>
    <cellStyle name="Montant Chapitre 2 5 8" xfId="27014" xr:uid="{CF87133C-6218-4B58-B496-19CA51FD5F9B}"/>
    <cellStyle name="Montant Chapitre 2 6" xfId="5380" xr:uid="{00000000-0005-0000-0000-00002C2E0000}"/>
    <cellStyle name="Montant Chapitre 2 6 2" xfId="5381" xr:uid="{00000000-0005-0000-0000-00002D2E0000}"/>
    <cellStyle name="Montant Chapitre 2 6 2 2" xfId="13169" xr:uid="{00000000-0005-0000-0000-00002E2E0000}"/>
    <cellStyle name="Montant Chapitre 2 6 2 2 2" xfId="33144" xr:uid="{C08E2AB4-06D6-44C0-83A5-3A20BCEEDF53}"/>
    <cellStyle name="Montant Chapitre 2 6 2 3" xfId="9500" xr:uid="{00000000-0005-0000-0000-00002F2E0000}"/>
    <cellStyle name="Montant Chapitre 2 6 2 3 2" xfId="29526" xr:uid="{55505EB9-F447-4A95-9CAA-84054D1517F5}"/>
    <cellStyle name="Montant Chapitre 2 6 2 4" xfId="16564" xr:uid="{00000000-0005-0000-0000-0000302E0000}"/>
    <cellStyle name="Montant Chapitre 2 6 2 4 2" xfId="36457" xr:uid="{3E2E2010-1BB0-48B2-AD2E-1DED7E9AEB34}"/>
    <cellStyle name="Montant Chapitre 2 6 2 5" xfId="11104" xr:uid="{00000000-0005-0000-0000-0000312E0000}"/>
    <cellStyle name="Montant Chapitre 2 6 2 5 2" xfId="31100" xr:uid="{846FDEF4-372D-47C6-9E0E-A9B25568B7B3}"/>
    <cellStyle name="Montant Chapitre 2 6 2 6" xfId="22976" xr:uid="{00000000-0005-0000-0000-0000322E0000}"/>
    <cellStyle name="Montant Chapitre 2 6 2 6 2" xfId="42842" xr:uid="{F7F5C9CF-83DF-44CC-BABF-3F84C86DF40E}"/>
    <cellStyle name="Montant Chapitre 2 6 2 7" xfId="27017" xr:uid="{6E845885-589F-4918-B663-216477A7603A}"/>
    <cellStyle name="Montant Chapitre 2 6 3" xfId="13168" xr:uid="{00000000-0005-0000-0000-0000332E0000}"/>
    <cellStyle name="Montant Chapitre 2 6 3 2" xfId="33143" xr:uid="{8BB51FF4-B571-46B1-8E4F-45CAB3DB7A88}"/>
    <cellStyle name="Montant Chapitre 2 6 4" xfId="20233" xr:uid="{00000000-0005-0000-0000-0000342E0000}"/>
    <cellStyle name="Montant Chapitre 2 6 4 2" xfId="40109" xr:uid="{C5413BF1-6BC1-4492-8155-C158CF901AFF}"/>
    <cellStyle name="Montant Chapitre 2 6 5" xfId="9341" xr:uid="{00000000-0005-0000-0000-0000352E0000}"/>
    <cellStyle name="Montant Chapitre 2 6 5 2" xfId="29368" xr:uid="{83FBCBF9-8D1A-4E02-952E-159055258127}"/>
    <cellStyle name="Montant Chapitre 2 6 6" xfId="15956" xr:uid="{00000000-0005-0000-0000-0000362E0000}"/>
    <cellStyle name="Montant Chapitre 2 6 6 2" xfId="35852" xr:uid="{8356DE15-F923-4C13-9999-1853BC537A73}"/>
    <cellStyle name="Montant Chapitre 2 6 7" xfId="24916" xr:uid="{00000000-0005-0000-0000-0000372E0000}"/>
    <cellStyle name="Montant Chapitre 2 6 7 2" xfId="44774" xr:uid="{074D7E84-182C-4548-80F4-1B3A28A7581C}"/>
    <cellStyle name="Montant Chapitre 2 6 8" xfId="27016" xr:uid="{93A3006E-65DF-457F-B380-9F57BAC529A3}"/>
    <cellStyle name="Montant Chapitre 2 7" xfId="5382" xr:uid="{00000000-0005-0000-0000-0000382E0000}"/>
    <cellStyle name="Montant Chapitre 2 7 2" xfId="13170" xr:uid="{00000000-0005-0000-0000-0000392E0000}"/>
    <cellStyle name="Montant Chapitre 2 7 2 2" xfId="33145" xr:uid="{D22D9C17-C4BC-4CE6-9133-E14501833C4F}"/>
    <cellStyle name="Montant Chapitre 2 7 3" xfId="16715" xr:uid="{00000000-0005-0000-0000-00003A2E0000}"/>
    <cellStyle name="Montant Chapitre 2 7 3 2" xfId="36606" xr:uid="{09FB0B41-687F-4957-9CC0-F62343E74D1A}"/>
    <cellStyle name="Montant Chapitre 2 7 4" xfId="17365" xr:uid="{00000000-0005-0000-0000-00003B2E0000}"/>
    <cellStyle name="Montant Chapitre 2 7 4 2" xfId="37254" xr:uid="{9125134C-A65C-4C8F-AE52-53F599B8A46C}"/>
    <cellStyle name="Montant Chapitre 2 7 5" xfId="16430" xr:uid="{00000000-0005-0000-0000-00003C2E0000}"/>
    <cellStyle name="Montant Chapitre 2 7 5 2" xfId="36323" xr:uid="{28165372-008F-41EC-929E-5708EB0D2315}"/>
    <cellStyle name="Montant Chapitre 2 7 6" xfId="22977" xr:uid="{00000000-0005-0000-0000-00003D2E0000}"/>
    <cellStyle name="Montant Chapitre 2 7 6 2" xfId="42843" xr:uid="{3256F5F3-9FDB-40A7-959E-40B770291078}"/>
    <cellStyle name="Montant Chapitre 2 7 7" xfId="27018" xr:uid="{60652985-736D-4279-8E9F-26738999B017}"/>
    <cellStyle name="Montant Chapitre 2 8" xfId="8979" xr:uid="{00000000-0005-0000-0000-00003E2E0000}"/>
    <cellStyle name="Montant Chapitre 2 8 2" xfId="29012" xr:uid="{1A0E2666-461D-4A7B-8918-1C9013F57F6A}"/>
    <cellStyle name="Montant Chapitre 2 9" xfId="44988" xr:uid="{FC43D88C-B7DB-4084-88D4-96CC4DA6D8B1}"/>
    <cellStyle name="Montant Chapitre 3" xfId="2922" xr:uid="{00000000-0005-0000-0000-00003F2E0000}"/>
    <cellStyle name="Montant Chapitre 3 2" xfId="5383" xr:uid="{00000000-0005-0000-0000-0000402E0000}"/>
    <cellStyle name="Montant Chapitre 3 2 2" xfId="5384" xr:uid="{00000000-0005-0000-0000-0000412E0000}"/>
    <cellStyle name="Montant Chapitre 3 2 2 2" xfId="13172" xr:uid="{00000000-0005-0000-0000-0000422E0000}"/>
    <cellStyle name="Montant Chapitre 3 2 2 2 2" xfId="33147" xr:uid="{60EED11C-BBC2-4197-9F48-E5A685AF2F3F}"/>
    <cellStyle name="Montant Chapitre 3 2 2 3" xfId="12277" xr:uid="{00000000-0005-0000-0000-0000432E0000}"/>
    <cellStyle name="Montant Chapitre 3 2 2 3 2" xfId="32263" xr:uid="{6EF61E52-E229-45BD-B17C-478B481BCDB3}"/>
    <cellStyle name="Montant Chapitre 3 2 2 4" xfId="11325" xr:uid="{00000000-0005-0000-0000-0000442E0000}"/>
    <cellStyle name="Montant Chapitre 3 2 2 4 2" xfId="31321" xr:uid="{3B3C80A8-2D63-4363-BAEA-6EB21CAF42B9}"/>
    <cellStyle name="Montant Chapitre 3 2 2 5" xfId="21763" xr:uid="{00000000-0005-0000-0000-0000452E0000}"/>
    <cellStyle name="Montant Chapitre 3 2 2 5 2" xfId="41638" xr:uid="{1BDA3EB5-A04B-45B7-A81B-9E33AD3629B8}"/>
    <cellStyle name="Montant Chapitre 3 2 2 6" xfId="24243" xr:uid="{00000000-0005-0000-0000-0000462E0000}"/>
    <cellStyle name="Montant Chapitre 3 2 2 6 2" xfId="44106" xr:uid="{61B075DC-2C1B-45CE-B59E-338A229B73E6}"/>
    <cellStyle name="Montant Chapitre 3 2 2 7" xfId="27020" xr:uid="{AF6487D9-3D47-45BB-957F-E9748D2216DC}"/>
    <cellStyle name="Montant Chapitre 3 2 3" xfId="13171" xr:uid="{00000000-0005-0000-0000-0000472E0000}"/>
    <cellStyle name="Montant Chapitre 3 2 3 2" xfId="33146" xr:uid="{CA0B5EA5-BC51-4996-9ACD-73CEFC2E3B23}"/>
    <cellStyle name="Montant Chapitre 3 2 4" xfId="16042" xr:uid="{00000000-0005-0000-0000-0000482E0000}"/>
    <cellStyle name="Montant Chapitre 3 2 4 2" xfId="35937" xr:uid="{3E5B8C30-6E24-42B2-A807-6153A8430CA1}"/>
    <cellStyle name="Montant Chapitre 3 2 5" xfId="17461" xr:uid="{00000000-0005-0000-0000-0000492E0000}"/>
    <cellStyle name="Montant Chapitre 3 2 5 2" xfId="37349" xr:uid="{6C72064F-C2F3-47E1-8E94-9DD7D2FBD3DB}"/>
    <cellStyle name="Montant Chapitre 3 2 6" xfId="22601" xr:uid="{00000000-0005-0000-0000-00004A2E0000}"/>
    <cellStyle name="Montant Chapitre 3 2 6 2" xfId="42473" xr:uid="{F15D2EF8-3909-4FCC-B5AB-F8C24CA34946}"/>
    <cellStyle name="Montant Chapitre 3 2 7" xfId="19242" xr:uid="{00000000-0005-0000-0000-00004B2E0000}"/>
    <cellStyle name="Montant Chapitre 3 2 7 2" xfId="39120" xr:uid="{117B9D9D-65F2-4185-BF03-66A90B3ADCD7}"/>
    <cellStyle name="Montant Chapitre 3 2 8" xfId="27019" xr:uid="{48A57C97-8C6A-4A10-98E2-4B2D19C5F21E}"/>
    <cellStyle name="Montant Chapitre 3 3" xfId="5385" xr:uid="{00000000-0005-0000-0000-00004C2E0000}"/>
    <cellStyle name="Montant Chapitre 3 3 2" xfId="5386" xr:uid="{00000000-0005-0000-0000-00004D2E0000}"/>
    <cellStyle name="Montant Chapitre 3 3 2 2" xfId="13174" xr:uid="{00000000-0005-0000-0000-00004E2E0000}"/>
    <cellStyle name="Montant Chapitre 3 3 2 2 2" xfId="33149" xr:uid="{0EE93656-360E-42F9-9773-B3D4F939E0B5}"/>
    <cellStyle name="Montant Chapitre 3 3 2 3" xfId="8669" xr:uid="{00000000-0005-0000-0000-00004F2E0000}"/>
    <cellStyle name="Montant Chapitre 3 3 2 3 2" xfId="28720" xr:uid="{943F2A6A-CA83-48A0-8EB7-19F15C56C28F}"/>
    <cellStyle name="Montant Chapitre 3 3 2 4" xfId="17055" xr:uid="{00000000-0005-0000-0000-0000502E0000}"/>
    <cellStyle name="Montant Chapitre 3 3 2 4 2" xfId="36946" xr:uid="{D64D56D2-762D-4383-9FCE-004CDB5A9162}"/>
    <cellStyle name="Montant Chapitre 3 3 2 5" xfId="11079" xr:uid="{00000000-0005-0000-0000-0000512E0000}"/>
    <cellStyle name="Montant Chapitre 3 3 2 5 2" xfId="31075" xr:uid="{3B5A053A-1DAE-4B33-A04D-715BFE36FAD6}"/>
    <cellStyle name="Montant Chapitre 3 3 2 6" xfId="22775" xr:uid="{00000000-0005-0000-0000-0000522E0000}"/>
    <cellStyle name="Montant Chapitre 3 3 2 6 2" xfId="42646" xr:uid="{A371A1C4-FFFE-47F2-95F7-6EA1539A9C24}"/>
    <cellStyle name="Montant Chapitre 3 3 2 7" xfId="27022" xr:uid="{38D31A6E-43F5-4798-BE8B-3D07B5E87A37}"/>
    <cellStyle name="Montant Chapitre 3 3 3" xfId="13173" xr:uid="{00000000-0005-0000-0000-0000532E0000}"/>
    <cellStyle name="Montant Chapitre 3 3 3 2" xfId="33148" xr:uid="{2A03EC67-A971-4D3F-B03C-FB9246EB549F}"/>
    <cellStyle name="Montant Chapitre 3 3 4" xfId="18073" xr:uid="{00000000-0005-0000-0000-0000542E0000}"/>
    <cellStyle name="Montant Chapitre 3 3 4 2" xfId="37958" xr:uid="{1D62B784-4B3F-4B2D-BB55-93E4AEE00EC5}"/>
    <cellStyle name="Montant Chapitre 3 3 5" xfId="11036" xr:uid="{00000000-0005-0000-0000-0000552E0000}"/>
    <cellStyle name="Montant Chapitre 3 3 5 2" xfId="31032" xr:uid="{ADE45297-0722-428C-8167-F5F5A06328F0}"/>
    <cellStyle name="Montant Chapitre 3 3 6" xfId="18786" xr:uid="{00000000-0005-0000-0000-0000562E0000}"/>
    <cellStyle name="Montant Chapitre 3 3 6 2" xfId="38669" xr:uid="{343416F6-16D6-4718-92F6-DAD33A5C81B6}"/>
    <cellStyle name="Montant Chapitre 3 3 7" xfId="24427" xr:uid="{00000000-0005-0000-0000-0000572E0000}"/>
    <cellStyle name="Montant Chapitre 3 3 7 2" xfId="44290" xr:uid="{31860731-8624-42FE-930E-309C38AFE438}"/>
    <cellStyle name="Montant Chapitre 3 3 8" xfId="27021" xr:uid="{CF0462FE-C79E-48BE-908E-545399AF9E05}"/>
    <cellStyle name="Montant Chapitre 3 4" xfId="5387" xr:uid="{00000000-0005-0000-0000-0000582E0000}"/>
    <cellStyle name="Montant Chapitre 3 4 2" xfId="5388" xr:uid="{00000000-0005-0000-0000-0000592E0000}"/>
    <cellStyle name="Montant Chapitre 3 4 2 2" xfId="13176" xr:uid="{00000000-0005-0000-0000-00005A2E0000}"/>
    <cellStyle name="Montant Chapitre 3 4 2 2 2" xfId="33151" xr:uid="{3EAA4B35-896A-4FB4-A1AF-AA825387B17E}"/>
    <cellStyle name="Montant Chapitre 3 4 2 3" xfId="11326" xr:uid="{00000000-0005-0000-0000-00005B2E0000}"/>
    <cellStyle name="Montant Chapitre 3 4 2 3 2" xfId="31322" xr:uid="{CC461F1B-5616-4EE5-B775-89E7F342673E}"/>
    <cellStyle name="Montant Chapitre 3 4 2 4" xfId="15263" xr:uid="{00000000-0005-0000-0000-00005C2E0000}"/>
    <cellStyle name="Montant Chapitre 3 4 2 4 2" xfId="35174" xr:uid="{320B9226-C0E1-45D8-A861-68164577CBC4}"/>
    <cellStyle name="Montant Chapitre 3 4 2 5" xfId="15795" xr:uid="{00000000-0005-0000-0000-00005D2E0000}"/>
    <cellStyle name="Montant Chapitre 3 4 2 5 2" xfId="35693" xr:uid="{B04E9399-97D3-4FE3-93EE-02514735990A}"/>
    <cellStyle name="Montant Chapitre 3 4 2 6" xfId="22268" xr:uid="{00000000-0005-0000-0000-00005E2E0000}"/>
    <cellStyle name="Montant Chapitre 3 4 2 6 2" xfId="42143" xr:uid="{D7B7884B-8F2C-4093-A7A7-792A2644E7D3}"/>
    <cellStyle name="Montant Chapitre 3 4 2 7" xfId="27024" xr:uid="{9D57A0E0-4E95-49BA-868E-3F69C3DC430A}"/>
    <cellStyle name="Montant Chapitre 3 4 3" xfId="13175" xr:uid="{00000000-0005-0000-0000-00005F2E0000}"/>
    <cellStyle name="Montant Chapitre 3 4 3 2" xfId="33150" xr:uid="{E68BA335-4E71-44CA-9E23-03E10329422F}"/>
    <cellStyle name="Montant Chapitre 3 4 4" xfId="16690" xr:uid="{00000000-0005-0000-0000-0000602E0000}"/>
    <cellStyle name="Montant Chapitre 3 4 4 2" xfId="36582" xr:uid="{78B7EBF3-281B-4879-8463-27B0A1C55AB9}"/>
    <cellStyle name="Montant Chapitre 3 4 5" xfId="19482" xr:uid="{00000000-0005-0000-0000-0000612E0000}"/>
    <cellStyle name="Montant Chapitre 3 4 5 2" xfId="39360" xr:uid="{A8B75A90-EC6C-4DEF-8670-8CF544007A9D}"/>
    <cellStyle name="Montant Chapitre 3 4 6" xfId="16613" xr:uid="{00000000-0005-0000-0000-0000622E0000}"/>
    <cellStyle name="Montant Chapitre 3 4 6 2" xfId="36506" xr:uid="{82BEBBEC-120E-410B-95DB-453482EF971B}"/>
    <cellStyle name="Montant Chapitre 3 4 7" xfId="22776" xr:uid="{00000000-0005-0000-0000-0000632E0000}"/>
    <cellStyle name="Montant Chapitre 3 4 7 2" xfId="42647" xr:uid="{EBA46CA0-FADC-4D90-8C43-FC79BDEC32FD}"/>
    <cellStyle name="Montant Chapitre 3 4 8" xfId="27023" xr:uid="{FBCB64DD-FFEB-4841-BCBF-57455144ADC8}"/>
    <cellStyle name="Montant Chapitre 3 5" xfId="5389" xr:uid="{00000000-0005-0000-0000-0000642E0000}"/>
    <cellStyle name="Montant Chapitre 3 5 2" xfId="13177" xr:uid="{00000000-0005-0000-0000-0000652E0000}"/>
    <cellStyle name="Montant Chapitre 3 5 2 2" xfId="33152" xr:uid="{351D3B40-0249-4EAA-BC46-BC06F553BF9B}"/>
    <cellStyle name="Montant Chapitre 3 5 3" xfId="11531" xr:uid="{00000000-0005-0000-0000-0000662E0000}"/>
    <cellStyle name="Montant Chapitre 3 5 3 2" xfId="31526" xr:uid="{C5E51174-6909-418C-ABF6-7380C0D688C9}"/>
    <cellStyle name="Montant Chapitre 3 5 4" xfId="9852" xr:uid="{00000000-0005-0000-0000-0000672E0000}"/>
    <cellStyle name="Montant Chapitre 3 5 4 2" xfId="29875" xr:uid="{69640D72-1B8B-4AD9-9E44-5B166065E5BD}"/>
    <cellStyle name="Montant Chapitre 3 5 5" xfId="23610" xr:uid="{00000000-0005-0000-0000-0000682E0000}"/>
    <cellStyle name="Montant Chapitre 3 5 5 2" xfId="43473" xr:uid="{58F4B944-1AF0-4AB6-AC57-5950FCC066E6}"/>
    <cellStyle name="Montant Chapitre 3 5 6" xfId="18873" xr:uid="{00000000-0005-0000-0000-0000692E0000}"/>
    <cellStyle name="Montant Chapitre 3 5 6 2" xfId="38756" xr:uid="{9F1C39BD-6E05-4DC2-A998-646A47F76662}"/>
    <cellStyle name="Montant Chapitre 3 5 7" xfId="27025" xr:uid="{7FF9D3DF-BFDD-48A7-98D2-4B89943A8F2E}"/>
    <cellStyle name="Montant Chapitre 3 6" xfId="11164" xr:uid="{00000000-0005-0000-0000-00006A2E0000}"/>
    <cellStyle name="Montant Chapitre 3 6 2" xfId="31160" xr:uid="{C072C3AF-4581-4AE8-B366-AF171655D953}"/>
    <cellStyle name="Montant Chapitre 4" xfId="5390" xr:uid="{00000000-0005-0000-0000-00006B2E0000}"/>
    <cellStyle name="Montant Chapitre 4 2" xfId="5391" xr:uid="{00000000-0005-0000-0000-00006C2E0000}"/>
    <cellStyle name="Montant Chapitre 4 2 2" xfId="13179" xr:uid="{00000000-0005-0000-0000-00006D2E0000}"/>
    <cellStyle name="Montant Chapitre 4 2 2 2" xfId="33154" xr:uid="{25FB52BD-D798-463F-A11D-94741830090F}"/>
    <cellStyle name="Montant Chapitre 4 2 3" xfId="16720" xr:uid="{00000000-0005-0000-0000-00006E2E0000}"/>
    <cellStyle name="Montant Chapitre 4 2 3 2" xfId="36611" xr:uid="{AB312A86-670D-4C75-935B-37319D3B15F6}"/>
    <cellStyle name="Montant Chapitre 4 2 4" xfId="17750" xr:uid="{00000000-0005-0000-0000-00006F2E0000}"/>
    <cellStyle name="Montant Chapitre 4 2 4 2" xfId="37635" xr:uid="{89F72B82-8DAE-4D1D-B988-4FFEFED493E1}"/>
    <cellStyle name="Montant Chapitre 4 2 5" xfId="23609" xr:uid="{00000000-0005-0000-0000-0000702E0000}"/>
    <cellStyle name="Montant Chapitre 4 2 5 2" xfId="43472" xr:uid="{EDCAD91A-20B9-46A5-A885-FD7B30517BCB}"/>
    <cellStyle name="Montant Chapitre 4 2 6" xfId="23063" xr:uid="{00000000-0005-0000-0000-0000712E0000}"/>
    <cellStyle name="Montant Chapitre 4 2 6 2" xfId="42928" xr:uid="{E2DC25A1-9C4B-406E-9F5D-11F32755F0EC}"/>
    <cellStyle name="Montant Chapitre 4 2 7" xfId="27027" xr:uid="{2A0210B3-E0FE-445A-B8EB-9F98647CB128}"/>
    <cellStyle name="Montant Chapitre 4 3" xfId="13178" xr:uid="{00000000-0005-0000-0000-0000722E0000}"/>
    <cellStyle name="Montant Chapitre 4 3 2" xfId="33153" xr:uid="{440E0B26-C579-46A5-A0DF-427E4F6DD323}"/>
    <cellStyle name="Montant Chapitre 4 4" xfId="9728" xr:uid="{00000000-0005-0000-0000-0000732E0000}"/>
    <cellStyle name="Montant Chapitre 4 4 2" xfId="29754" xr:uid="{4D790A0B-9A63-42A6-B705-B15686F76E58}"/>
    <cellStyle name="Montant Chapitre 4 5" xfId="9817" xr:uid="{00000000-0005-0000-0000-0000742E0000}"/>
    <cellStyle name="Montant Chapitre 4 5 2" xfId="29843" xr:uid="{CCB950CE-0528-4BFA-A1B0-EE4ED8E80668}"/>
    <cellStyle name="Montant Chapitre 4 6" xfId="23614" xr:uid="{00000000-0005-0000-0000-0000752E0000}"/>
    <cellStyle name="Montant Chapitre 4 6 2" xfId="43477" xr:uid="{BB6EFB68-9C39-4940-AF13-05F708EAB025}"/>
    <cellStyle name="Montant Chapitre 4 7" xfId="24244" xr:uid="{00000000-0005-0000-0000-0000762E0000}"/>
    <cellStyle name="Montant Chapitre 4 7 2" xfId="44107" xr:uid="{E0D6E852-0DE2-49C3-8B09-57007979C5E4}"/>
    <cellStyle name="Montant Chapitre 4 8" xfId="27026" xr:uid="{5B8EBA73-404E-4871-9329-2CE5F9E98179}"/>
    <cellStyle name="Montant Chapitre 5" xfId="5392" xr:uid="{00000000-0005-0000-0000-0000772E0000}"/>
    <cellStyle name="Montant Chapitre 5 2" xfId="5393" xr:uid="{00000000-0005-0000-0000-0000782E0000}"/>
    <cellStyle name="Montant Chapitre 5 2 2" xfId="13181" xr:uid="{00000000-0005-0000-0000-0000792E0000}"/>
    <cellStyle name="Montant Chapitre 5 2 2 2" xfId="33156" xr:uid="{CC80DC86-0154-415B-AA23-4946A1A96C2D}"/>
    <cellStyle name="Montant Chapitre 5 2 3" xfId="19596" xr:uid="{00000000-0005-0000-0000-00007A2E0000}"/>
    <cellStyle name="Montant Chapitre 5 2 3 2" xfId="39473" xr:uid="{24814A65-088D-4BD7-AF65-1A4ABBFE7CF3}"/>
    <cellStyle name="Montant Chapitre 5 2 4" xfId="18267" xr:uid="{00000000-0005-0000-0000-00007B2E0000}"/>
    <cellStyle name="Montant Chapitre 5 2 4 2" xfId="38151" xr:uid="{5B861B93-85D6-421A-859E-0E601E656C0B}"/>
    <cellStyle name="Montant Chapitre 5 2 5" xfId="23599" xr:uid="{00000000-0005-0000-0000-00007C2E0000}"/>
    <cellStyle name="Montant Chapitre 5 2 5 2" xfId="43462" xr:uid="{2C6D74D3-CA5B-4620-902A-EBDC32651B4D}"/>
    <cellStyle name="Montant Chapitre 5 2 6" xfId="23065" xr:uid="{00000000-0005-0000-0000-00007D2E0000}"/>
    <cellStyle name="Montant Chapitre 5 2 6 2" xfId="42930" xr:uid="{5EF932C9-BC7E-469A-90D7-A3A2F7F0245C}"/>
    <cellStyle name="Montant Chapitre 5 2 7" xfId="27029" xr:uid="{1C3BA42B-54A2-4AB7-8B13-E7C3A140C23A}"/>
    <cellStyle name="Montant Chapitre 5 3" xfId="13180" xr:uid="{00000000-0005-0000-0000-00007E2E0000}"/>
    <cellStyle name="Montant Chapitre 5 3 2" xfId="33155" xr:uid="{B5578B57-A5C9-4BC5-8B33-71F62D9271F0}"/>
    <cellStyle name="Montant Chapitre 5 4" xfId="15502" xr:uid="{00000000-0005-0000-0000-00007F2E0000}"/>
    <cellStyle name="Montant Chapitre 5 4 2" xfId="35405" xr:uid="{7E2D56D9-3077-4715-9D20-F9A7A74767BF}"/>
    <cellStyle name="Montant Chapitre 5 5" xfId="9349" xr:uid="{00000000-0005-0000-0000-0000802E0000}"/>
    <cellStyle name="Montant Chapitre 5 5 2" xfId="29376" xr:uid="{DA877DFA-16E1-4EE2-BE92-DD519E25C671}"/>
    <cellStyle name="Montant Chapitre 5 6" xfId="23604" xr:uid="{00000000-0005-0000-0000-0000812E0000}"/>
    <cellStyle name="Montant Chapitre 5 6 2" xfId="43467" xr:uid="{B1120DF4-77B8-4DED-8425-1C68F86BC452}"/>
    <cellStyle name="Montant Chapitre 5 7" xfId="24522" xr:uid="{00000000-0005-0000-0000-0000822E0000}"/>
    <cellStyle name="Montant Chapitre 5 7 2" xfId="44382" xr:uid="{8423A57F-13A2-4F63-A486-EBCC8099E765}"/>
    <cellStyle name="Montant Chapitre 5 8" xfId="27028" xr:uid="{B7AED7AD-F2E2-4B49-B50B-0A1200857300}"/>
    <cellStyle name="Montant Chapitre 6" xfId="5394" xr:uid="{00000000-0005-0000-0000-0000832E0000}"/>
    <cellStyle name="Montant Chapitre 6 2" xfId="5395" xr:uid="{00000000-0005-0000-0000-0000842E0000}"/>
    <cellStyle name="Montant Chapitre 6 2 2" xfId="13183" xr:uid="{00000000-0005-0000-0000-0000852E0000}"/>
    <cellStyle name="Montant Chapitre 6 2 2 2" xfId="33158" xr:uid="{CE765994-D56C-4970-A1DD-C7A8B9EA80BE}"/>
    <cellStyle name="Montant Chapitre 6 2 3" xfId="19597" xr:uid="{00000000-0005-0000-0000-0000862E0000}"/>
    <cellStyle name="Montant Chapitre 6 2 3 2" xfId="39474" xr:uid="{D6188F23-0065-4FDB-AB8E-8ECD6AB81E4D}"/>
    <cellStyle name="Montant Chapitre 6 2 4" xfId="17764" xr:uid="{00000000-0005-0000-0000-0000872E0000}"/>
    <cellStyle name="Montant Chapitre 6 2 4 2" xfId="37649" xr:uid="{A8875A83-C667-4D99-8D79-22A8AB67CC7C}"/>
    <cellStyle name="Montant Chapitre 6 2 5" xfId="23595" xr:uid="{00000000-0005-0000-0000-0000882E0000}"/>
    <cellStyle name="Montant Chapitre 6 2 5 2" xfId="43458" xr:uid="{E9F753EA-381A-4F13-AA6C-E2685B948221}"/>
    <cellStyle name="Montant Chapitre 6 2 6" xfId="24530" xr:uid="{00000000-0005-0000-0000-0000892E0000}"/>
    <cellStyle name="Montant Chapitre 6 2 6 2" xfId="44390" xr:uid="{DAEA3424-3C63-4F30-9096-859B825DD794}"/>
    <cellStyle name="Montant Chapitre 6 2 7" xfId="27031" xr:uid="{C5B1142A-7007-42D8-BCCF-E2DBC5A9EF02}"/>
    <cellStyle name="Montant Chapitre 6 3" xfId="13182" xr:uid="{00000000-0005-0000-0000-00008A2E0000}"/>
    <cellStyle name="Montant Chapitre 6 3 2" xfId="33157" xr:uid="{75BA100E-0B37-431E-9677-0DD32208E25E}"/>
    <cellStyle name="Montant Chapitre 6 4" xfId="19593" xr:uid="{00000000-0005-0000-0000-00008B2E0000}"/>
    <cellStyle name="Montant Chapitre 6 4 2" xfId="39470" xr:uid="{A334BB09-5F34-4FF5-8462-915755C2DC24}"/>
    <cellStyle name="Montant Chapitre 6 5" xfId="15477" xr:uid="{00000000-0005-0000-0000-00008C2E0000}"/>
    <cellStyle name="Montant Chapitre 6 5 2" xfId="35380" xr:uid="{102E0381-AFAC-4F48-99E3-F0CDA90AF158}"/>
    <cellStyle name="Montant Chapitre 6 6" xfId="23585" xr:uid="{00000000-0005-0000-0000-00008D2E0000}"/>
    <cellStyle name="Montant Chapitre 6 6 2" xfId="43448" xr:uid="{5AA3E2BB-840A-4FCE-AAC9-D67DD21EF58B}"/>
    <cellStyle name="Montant Chapitre 6 7" xfId="24528" xr:uid="{00000000-0005-0000-0000-00008E2E0000}"/>
    <cellStyle name="Montant Chapitre 6 7 2" xfId="44388" xr:uid="{7A793BA0-90E9-477B-94BE-B1A4674FD85A}"/>
    <cellStyle name="Montant Chapitre 6 8" xfId="27030" xr:uid="{5104F232-2198-4F6F-9BE4-455F780DFFDD}"/>
    <cellStyle name="Montant Chapitre 7" xfId="5396" xr:uid="{00000000-0005-0000-0000-00008F2E0000}"/>
    <cellStyle name="Montant Chapitre 7 2" xfId="13184" xr:uid="{00000000-0005-0000-0000-0000902E0000}"/>
    <cellStyle name="Montant Chapitre 7 2 2" xfId="33159" xr:uid="{6B39E9BB-C800-46DF-952E-111030F2A164}"/>
    <cellStyle name="Montant Chapitre 7 3" xfId="15859" xr:uid="{00000000-0005-0000-0000-0000912E0000}"/>
    <cellStyle name="Montant Chapitre 7 3 2" xfId="35757" xr:uid="{7999D322-36A5-4623-BE72-999CFA3630DC}"/>
    <cellStyle name="Montant Chapitre 7 4" xfId="16575" xr:uid="{00000000-0005-0000-0000-0000922E0000}"/>
    <cellStyle name="Montant Chapitre 7 4 2" xfId="36468" xr:uid="{37E489A1-246F-4731-A63E-8E716F6F6AC6}"/>
    <cellStyle name="Montant Chapitre 7 5" xfId="23487" xr:uid="{00000000-0005-0000-0000-0000932E0000}"/>
    <cellStyle name="Montant Chapitre 7 5 2" xfId="43350" xr:uid="{2326574B-C1EE-4E48-AA63-720A4605FF7A}"/>
    <cellStyle name="Montant Chapitre 7 6" xfId="22536" xr:uid="{00000000-0005-0000-0000-0000942E0000}"/>
    <cellStyle name="Montant Chapitre 7 6 2" xfId="42408" xr:uid="{52C91800-BB92-4C56-85B6-2370F0B780A8}"/>
    <cellStyle name="Montant Chapitre 7 7" xfId="27032" xr:uid="{02412BA7-B257-4102-86B8-1E746C8B5A55}"/>
    <cellStyle name="Montant Chapitre 8" xfId="8978" xr:uid="{00000000-0005-0000-0000-0000952E0000}"/>
    <cellStyle name="Montant Chapitre 8 2" xfId="29011" xr:uid="{62F6C1C8-9166-44C9-A591-C393A39B4254}"/>
    <cellStyle name="Montant Chapitre 9" xfId="44987" xr:uid="{B623387A-6DF7-4D19-ABA0-EC65DF3E2288}"/>
    <cellStyle name="n" xfId="513" xr:uid="{00000000-0005-0000-0000-0000962E0000}"/>
    <cellStyle name="Neutral" xfId="514" xr:uid="{00000000-0005-0000-0000-0000972E0000}"/>
    <cellStyle name="Neutral 2" xfId="515" xr:uid="{00000000-0005-0000-0000-0000982E0000}"/>
    <cellStyle name="Neutral 2 2" xfId="7776" xr:uid="{00000000-0005-0000-0000-0000992E0000}"/>
    <cellStyle name="Neutral 3" xfId="44989" xr:uid="{1A77BEAA-6A7D-4503-A94E-8ADF7F2AD659}"/>
    <cellStyle name="Neutre 2" xfId="516" xr:uid="{00000000-0005-0000-0000-00009A2E0000}"/>
    <cellStyle name="Neutre 2 2" xfId="517" xr:uid="{00000000-0005-0000-0000-00009B2E0000}"/>
    <cellStyle name="Neutre 2 3" xfId="7777" xr:uid="{00000000-0005-0000-0000-00009C2E0000}"/>
    <cellStyle name="Neutre 3" xfId="7778" xr:uid="{00000000-0005-0000-0000-00009D2E0000}"/>
    <cellStyle name="Neutre 4" xfId="7779" xr:uid="{00000000-0005-0000-0000-00009E2E0000}"/>
    <cellStyle name="Neutre 5" xfId="7780" xr:uid="{00000000-0005-0000-0000-00009F2E0000}"/>
    <cellStyle name="Neutre 6" xfId="7781" xr:uid="{00000000-0005-0000-0000-0000A02E0000}"/>
    <cellStyle name="Niveau" xfId="518" xr:uid="{00000000-0005-0000-0000-0000A12E0000}"/>
    <cellStyle name="Niveau 2" xfId="519" xr:uid="{00000000-0005-0000-0000-0000A22E0000}"/>
    <cellStyle name="Niveau 2 2" xfId="520" xr:uid="{00000000-0005-0000-0000-0000A32E0000}"/>
    <cellStyle name="Niveau 2 2 2" xfId="2923" xr:uid="{00000000-0005-0000-0000-0000A42E0000}"/>
    <cellStyle name="Niveau 2 2 2 2" xfId="5397" xr:uid="{00000000-0005-0000-0000-0000A52E0000}"/>
    <cellStyle name="Niveau 2 2 2 2 2" xfId="5398" xr:uid="{00000000-0005-0000-0000-0000A62E0000}"/>
    <cellStyle name="Niveau 2 2 2 2 2 2" xfId="13186" xr:uid="{00000000-0005-0000-0000-0000A72E0000}"/>
    <cellStyle name="Niveau 2 2 2 2 2 2 2" xfId="33161" xr:uid="{5E4FD972-40C8-4E9C-B799-641CDF1E4A81}"/>
    <cellStyle name="Niveau 2 2 2 2 2 3" xfId="19792" xr:uid="{00000000-0005-0000-0000-0000A82E0000}"/>
    <cellStyle name="Niveau 2 2 2 2 2 3 2" xfId="39669" xr:uid="{750ABB4D-96A5-4C8E-B4C1-E24E46BD0257}"/>
    <cellStyle name="Niveau 2 2 2 2 2 4" xfId="17062" xr:uid="{00000000-0005-0000-0000-0000A92E0000}"/>
    <cellStyle name="Niveau 2 2 2 2 2 4 2" xfId="36953" xr:uid="{FDBEEB73-5689-457B-89B5-5C07487AC3EC}"/>
    <cellStyle name="Niveau 2 2 2 2 2 5" xfId="23516" xr:uid="{00000000-0005-0000-0000-0000AA2E0000}"/>
    <cellStyle name="Niveau 2 2 2 2 2 5 2" xfId="43379" xr:uid="{18EC2C1B-C468-4DCE-94DA-AEEEA03C4A03}"/>
    <cellStyle name="Niveau 2 2 2 2 2 6" xfId="23127" xr:uid="{00000000-0005-0000-0000-0000AB2E0000}"/>
    <cellStyle name="Niveau 2 2 2 2 2 6 2" xfId="42992" xr:uid="{68579C00-7D9C-432C-9B4C-42AB673961FB}"/>
    <cellStyle name="Niveau 2 2 2 2 2 7" xfId="27034" xr:uid="{C514227F-CF01-4125-BE41-D8B80EAD7D66}"/>
    <cellStyle name="Niveau 2 2 2 2 3" xfId="13185" xr:uid="{00000000-0005-0000-0000-0000AC2E0000}"/>
    <cellStyle name="Niveau 2 2 2 2 3 2" xfId="33160" xr:uid="{023997C9-867B-4A5B-BE8A-96C640275596}"/>
    <cellStyle name="Niveau 2 2 2 2 4" xfId="11271" xr:uid="{00000000-0005-0000-0000-0000AD2E0000}"/>
    <cellStyle name="Niveau 2 2 2 2 4 2" xfId="31267" xr:uid="{7323AFAF-043C-45FC-A89A-95C272DFE652}"/>
    <cellStyle name="Niveau 2 2 2 2 5" xfId="16574" xr:uid="{00000000-0005-0000-0000-0000AE2E0000}"/>
    <cellStyle name="Niveau 2 2 2 2 5 2" xfId="36467" xr:uid="{5DC3D866-E08B-44C2-8C15-A417941E0C17}"/>
    <cellStyle name="Niveau 2 2 2 2 6" xfId="23588" xr:uid="{00000000-0005-0000-0000-0000AF2E0000}"/>
    <cellStyle name="Niveau 2 2 2 2 6 2" xfId="43451" xr:uid="{DC42AB7C-62A2-4D7D-BBC7-855448C010D3}"/>
    <cellStyle name="Niveau 2 2 2 2 7" xfId="24534" xr:uid="{00000000-0005-0000-0000-0000B02E0000}"/>
    <cellStyle name="Niveau 2 2 2 2 7 2" xfId="44394" xr:uid="{57D07300-89EC-4A1C-B966-8343E1E20A53}"/>
    <cellStyle name="Niveau 2 2 2 2 8" xfId="27033" xr:uid="{594E6A03-03AF-4AD5-ADCF-E29FA7B7A88A}"/>
    <cellStyle name="Niveau 2 2 2 3" xfId="5399" xr:uid="{00000000-0005-0000-0000-0000B12E0000}"/>
    <cellStyle name="Niveau 2 2 2 3 2" xfId="5400" xr:uid="{00000000-0005-0000-0000-0000B22E0000}"/>
    <cellStyle name="Niveau 2 2 2 3 2 2" xfId="13188" xr:uid="{00000000-0005-0000-0000-0000B32E0000}"/>
    <cellStyle name="Niveau 2 2 2 3 2 2 2" xfId="33163" xr:uid="{6AA1B3D0-7775-42B1-8D9B-4026E4C45D6E}"/>
    <cellStyle name="Niveau 2 2 2 3 2 3" xfId="15669" xr:uid="{00000000-0005-0000-0000-0000B42E0000}"/>
    <cellStyle name="Niveau 2 2 2 3 2 3 2" xfId="35568" xr:uid="{8AD7A7AF-3EDD-41D3-8C2A-1BF15FEEA031}"/>
    <cellStyle name="Niveau 2 2 2 3 2 4" xfId="17923" xr:uid="{00000000-0005-0000-0000-0000B52E0000}"/>
    <cellStyle name="Niveau 2 2 2 3 2 4 2" xfId="37808" xr:uid="{2F9C75D7-9B11-4634-8172-8B8728365163}"/>
    <cellStyle name="Niveau 2 2 2 3 2 5" xfId="8550" xr:uid="{00000000-0005-0000-0000-0000B62E0000}"/>
    <cellStyle name="Niveau 2 2 2 3 2 5 2" xfId="28603" xr:uid="{9AE8EF2C-721F-4A49-A813-FF49C2E16CA1}"/>
    <cellStyle name="Niveau 2 2 2 3 2 6" xfId="24594" xr:uid="{00000000-0005-0000-0000-0000B72E0000}"/>
    <cellStyle name="Niveau 2 2 2 3 2 6 2" xfId="44454" xr:uid="{33E6AF8E-067B-41FC-B1E8-2553298FFC05}"/>
    <cellStyle name="Niveau 2 2 2 3 2 7" xfId="27036" xr:uid="{D5B6FFAD-3BFD-497D-A946-788DFE534D12}"/>
    <cellStyle name="Niveau 2 2 2 3 3" xfId="13187" xr:uid="{00000000-0005-0000-0000-0000B82E0000}"/>
    <cellStyle name="Niveau 2 2 2 3 3 2" xfId="33162" xr:uid="{9AA4D96A-BB62-448A-935F-A235C233ABFA}"/>
    <cellStyle name="Niveau 2 2 2 3 4" xfId="19599" xr:uid="{00000000-0005-0000-0000-0000B92E0000}"/>
    <cellStyle name="Niveau 2 2 2 3 4 2" xfId="39476" xr:uid="{56B47C04-5072-4373-97FC-18BB2126EBB7}"/>
    <cellStyle name="Niveau 2 2 2 3 5" xfId="17729" xr:uid="{00000000-0005-0000-0000-0000BA2E0000}"/>
    <cellStyle name="Niveau 2 2 2 3 5 2" xfId="37614" xr:uid="{EEB1F0C4-79A3-4A66-89AF-4EBB563B2C31}"/>
    <cellStyle name="Niveau 2 2 2 3 6" xfId="9153" xr:uid="{00000000-0005-0000-0000-0000BB2E0000}"/>
    <cellStyle name="Niveau 2 2 2 3 6 2" xfId="29184" xr:uid="{A6E94BFF-6EFA-4A92-BF41-93B02EBB82B2}"/>
    <cellStyle name="Niveau 2 2 2 3 7" xfId="24539" xr:uid="{00000000-0005-0000-0000-0000BC2E0000}"/>
    <cellStyle name="Niveau 2 2 2 3 7 2" xfId="44399" xr:uid="{AE681E91-7AB0-4141-8442-9EE5D25DD350}"/>
    <cellStyle name="Niveau 2 2 2 3 8" xfId="27035" xr:uid="{162201E9-490C-4249-B2FC-297DE3AFE147}"/>
    <cellStyle name="Niveau 2 2 2 4" xfId="5401" xr:uid="{00000000-0005-0000-0000-0000BD2E0000}"/>
    <cellStyle name="Niveau 2 2 2 4 2" xfId="5402" xr:uid="{00000000-0005-0000-0000-0000BE2E0000}"/>
    <cellStyle name="Niveau 2 2 2 4 2 2" xfId="13190" xr:uid="{00000000-0005-0000-0000-0000BF2E0000}"/>
    <cellStyle name="Niveau 2 2 2 4 2 2 2" xfId="33165" xr:uid="{F8D00AE4-C155-48FD-99D4-5A31AF83875A}"/>
    <cellStyle name="Niveau 2 2 2 4 2 3" xfId="16435" xr:uid="{00000000-0005-0000-0000-0000C02E0000}"/>
    <cellStyle name="Niveau 2 2 2 4 2 3 2" xfId="36328" xr:uid="{A8B38BC7-37BD-4A62-8B1E-74D93CF055A4}"/>
    <cellStyle name="Niveau 2 2 2 4 2 4" xfId="16988" xr:uid="{00000000-0005-0000-0000-0000C12E0000}"/>
    <cellStyle name="Niveau 2 2 2 4 2 4 2" xfId="36879" xr:uid="{D73DAB9A-1598-4667-A4A2-C17EE29A7C90}"/>
    <cellStyle name="Niveau 2 2 2 4 2 5" xfId="23578" xr:uid="{00000000-0005-0000-0000-0000C22E0000}"/>
    <cellStyle name="Niveau 2 2 2 4 2 5 2" xfId="43441" xr:uid="{E27A1A68-7FFD-4211-BB61-8A1123C86A3B}"/>
    <cellStyle name="Niveau 2 2 2 4 2 6" xfId="24245" xr:uid="{00000000-0005-0000-0000-0000C32E0000}"/>
    <cellStyle name="Niveau 2 2 2 4 2 6 2" xfId="44108" xr:uid="{E0DF54CD-9BF0-449F-AFF2-84131A29BD68}"/>
    <cellStyle name="Niveau 2 2 2 4 2 7" xfId="27038" xr:uid="{429CE90B-0218-4856-9203-B7AC099750DB}"/>
    <cellStyle name="Niveau 2 2 2 4 3" xfId="13189" xr:uid="{00000000-0005-0000-0000-0000C42E0000}"/>
    <cellStyle name="Niveau 2 2 2 4 3 2" xfId="33164" xr:uid="{EFBCC4B2-542C-4678-ABC6-1248DA9F59E7}"/>
    <cellStyle name="Niveau 2 2 2 4 4" xfId="15944" xr:uid="{00000000-0005-0000-0000-0000C52E0000}"/>
    <cellStyle name="Niveau 2 2 2 4 4 2" xfId="35840" xr:uid="{1702EDD4-0F73-4699-A665-AAB2F4964BF9}"/>
    <cellStyle name="Niveau 2 2 2 4 5" xfId="15894" xr:uid="{00000000-0005-0000-0000-0000C62E0000}"/>
    <cellStyle name="Niveau 2 2 2 4 5 2" xfId="35790" xr:uid="{DF19219F-0916-4BEC-9D29-DDFE8E459D58}"/>
    <cellStyle name="Niveau 2 2 2 4 6" xfId="16534" xr:uid="{00000000-0005-0000-0000-0000C72E0000}"/>
    <cellStyle name="Niveau 2 2 2 4 6 2" xfId="36427" xr:uid="{48ACC2B9-B0A1-4ACD-9168-5D664A224555}"/>
    <cellStyle name="Niveau 2 2 2 4 7" xfId="17963" xr:uid="{00000000-0005-0000-0000-0000C82E0000}"/>
    <cellStyle name="Niveau 2 2 2 4 7 2" xfId="37848" xr:uid="{A5D58400-7445-4822-B478-0A738A474FCF}"/>
    <cellStyle name="Niveau 2 2 2 4 8" xfId="27037" xr:uid="{43CD918B-F1E2-4E3C-859E-8E25AD118567}"/>
    <cellStyle name="Niveau 2 2 2 5" xfId="5403" xr:uid="{00000000-0005-0000-0000-0000C92E0000}"/>
    <cellStyle name="Niveau 2 2 2 5 2" xfId="13191" xr:uid="{00000000-0005-0000-0000-0000CA2E0000}"/>
    <cellStyle name="Niveau 2 2 2 5 2 2" xfId="33166" xr:uid="{5D8CE4C4-64C3-40E5-B27E-F1F4C0811AE5}"/>
    <cellStyle name="Niveau 2 2 2 5 3" xfId="16513" xr:uid="{00000000-0005-0000-0000-0000CB2E0000}"/>
    <cellStyle name="Niveau 2 2 2 5 3 2" xfId="36406" xr:uid="{2D395B16-AD59-42FE-B72B-02942AD9EA28}"/>
    <cellStyle name="Niveau 2 2 2 5 4" xfId="9516" xr:uid="{00000000-0005-0000-0000-0000CC2E0000}"/>
    <cellStyle name="Niveau 2 2 2 5 4 2" xfId="29542" xr:uid="{350313C3-5266-4A08-88A6-708C8E2AE3E6}"/>
    <cellStyle name="Niveau 2 2 2 5 5" xfId="23524" xr:uid="{00000000-0005-0000-0000-0000CD2E0000}"/>
    <cellStyle name="Niveau 2 2 2 5 5 2" xfId="43387" xr:uid="{D7A3BFA4-0B39-4328-8833-3420681FE880}"/>
    <cellStyle name="Niveau 2 2 2 5 6" xfId="24246" xr:uid="{00000000-0005-0000-0000-0000CE2E0000}"/>
    <cellStyle name="Niveau 2 2 2 5 6 2" xfId="44109" xr:uid="{9BD6A426-7FEA-4925-A98D-ADDB4BF6DCEC}"/>
    <cellStyle name="Niveau 2 2 2 5 7" xfId="27039" xr:uid="{314DF619-4EDA-4E10-BF6B-5C1A600D11EC}"/>
    <cellStyle name="Niveau 2 2 2 6" xfId="11165" xr:uid="{00000000-0005-0000-0000-0000CF2E0000}"/>
    <cellStyle name="Niveau 2 2 2 6 2" xfId="31161" xr:uid="{DB856395-364B-4041-A221-543C52447E99}"/>
    <cellStyle name="Niveau 2 2 3" xfId="5404" xr:uid="{00000000-0005-0000-0000-0000D02E0000}"/>
    <cellStyle name="Niveau 2 2 3 2" xfId="5405" xr:uid="{00000000-0005-0000-0000-0000D12E0000}"/>
    <cellStyle name="Niveau 2 2 3 2 2" xfId="13193" xr:uid="{00000000-0005-0000-0000-0000D22E0000}"/>
    <cellStyle name="Niveau 2 2 3 2 2 2" xfId="33168" xr:uid="{CEFBB7DB-2B2C-4A5E-99F0-334B43B31280}"/>
    <cellStyle name="Niveau 2 2 3 2 3" xfId="16529" xr:uid="{00000000-0005-0000-0000-0000D32E0000}"/>
    <cellStyle name="Niveau 2 2 3 2 3 2" xfId="36422" xr:uid="{3324178F-C586-449D-BA2E-B9E007A008D4}"/>
    <cellStyle name="Niveau 2 2 3 2 4" xfId="17743" xr:uid="{00000000-0005-0000-0000-0000D42E0000}"/>
    <cellStyle name="Niveau 2 2 3 2 4 2" xfId="37628" xr:uid="{2D776E9F-FE5F-4AC0-94AB-035119818F11}"/>
    <cellStyle name="Niveau 2 2 3 2 5" xfId="23535" xr:uid="{00000000-0005-0000-0000-0000D52E0000}"/>
    <cellStyle name="Niveau 2 2 3 2 5 2" xfId="43398" xr:uid="{18C74118-04AC-4C14-BAE0-03EEFD8CC14B}"/>
    <cellStyle name="Niveau 2 2 3 2 6" xfId="24587" xr:uid="{00000000-0005-0000-0000-0000D62E0000}"/>
    <cellStyle name="Niveau 2 2 3 2 6 2" xfId="44447" xr:uid="{FFF6793E-2EA4-42AF-9787-0EEB80AD17E7}"/>
    <cellStyle name="Niveau 2 2 3 2 7" xfId="27041" xr:uid="{87560A01-DE72-4743-A39A-3C7AB3AAA1FF}"/>
    <cellStyle name="Niveau 2 2 3 3" xfId="13192" xr:uid="{00000000-0005-0000-0000-0000D72E0000}"/>
    <cellStyle name="Niveau 2 2 3 3 2" xfId="33167" xr:uid="{B821799B-B520-4280-97BC-679E66559946}"/>
    <cellStyle name="Niveau 2 2 3 4" xfId="9473" xr:uid="{00000000-0005-0000-0000-0000D82E0000}"/>
    <cellStyle name="Niveau 2 2 3 4 2" xfId="29499" xr:uid="{D2258074-ED7E-4EF9-AD2A-1B67C3544357}"/>
    <cellStyle name="Niveau 2 2 3 5" xfId="18108" xr:uid="{00000000-0005-0000-0000-0000D92E0000}"/>
    <cellStyle name="Niveau 2 2 3 5 2" xfId="37993" xr:uid="{2C4F9199-DCCE-4921-8CB9-016F65572D00}"/>
    <cellStyle name="Niveau 2 2 3 6" xfId="23575" xr:uid="{00000000-0005-0000-0000-0000DA2E0000}"/>
    <cellStyle name="Niveau 2 2 3 6 2" xfId="43438" xr:uid="{ED408383-2914-446D-BC47-BB9C01D70DE1}"/>
    <cellStyle name="Niveau 2 2 3 7" xfId="23078" xr:uid="{00000000-0005-0000-0000-0000DB2E0000}"/>
    <cellStyle name="Niveau 2 2 3 7 2" xfId="42943" xr:uid="{38537E61-6F35-4F53-BB01-EDA6FAE86EBE}"/>
    <cellStyle name="Niveau 2 2 3 8" xfId="27040" xr:uid="{46514105-3FFF-4626-BF32-8402B349D7DF}"/>
    <cellStyle name="Niveau 2 2 4" xfId="5406" xr:uid="{00000000-0005-0000-0000-0000DC2E0000}"/>
    <cellStyle name="Niveau 2 2 4 2" xfId="5407" xr:uid="{00000000-0005-0000-0000-0000DD2E0000}"/>
    <cellStyle name="Niveau 2 2 4 2 2" xfId="13195" xr:uid="{00000000-0005-0000-0000-0000DE2E0000}"/>
    <cellStyle name="Niveau 2 2 4 2 2 2" xfId="33170" xr:uid="{E2ECF09E-CE13-406D-9E86-36A5EA9545A6}"/>
    <cellStyle name="Niveau 2 2 4 2 3" xfId="9720" xr:uid="{00000000-0005-0000-0000-0000DF2E0000}"/>
    <cellStyle name="Niveau 2 2 4 2 3 2" xfId="29746" xr:uid="{99BC2B94-E492-4651-9CBE-0EE5CEC5BD4A}"/>
    <cellStyle name="Niveau 2 2 4 2 4" xfId="11397" xr:uid="{00000000-0005-0000-0000-0000E02E0000}"/>
    <cellStyle name="Niveau 2 2 4 2 4 2" xfId="31392" xr:uid="{E1F40EAD-AA73-4A4D-B6E7-564AC906687F}"/>
    <cellStyle name="Niveau 2 2 4 2 5" xfId="23532" xr:uid="{00000000-0005-0000-0000-0000E12E0000}"/>
    <cellStyle name="Niveau 2 2 4 2 5 2" xfId="43395" xr:uid="{66598242-7260-4BE5-B8F2-F0E37FFA5456}"/>
    <cellStyle name="Niveau 2 2 4 2 6" xfId="24579" xr:uid="{00000000-0005-0000-0000-0000E22E0000}"/>
    <cellStyle name="Niveau 2 2 4 2 6 2" xfId="44439" xr:uid="{65FF2A1A-610E-4EAC-85F8-260BFF9A2C68}"/>
    <cellStyle name="Niveau 2 2 4 2 7" xfId="27043" xr:uid="{5F352189-3C58-460B-B8E2-69FA8D3421A9}"/>
    <cellStyle name="Niveau 2 2 4 3" xfId="13194" xr:uid="{00000000-0005-0000-0000-0000E32E0000}"/>
    <cellStyle name="Niveau 2 2 4 3 2" xfId="33169" xr:uid="{6FF337CA-D471-4138-B436-CA54B97BD575}"/>
    <cellStyle name="Niveau 2 2 4 4" xfId="19605" xr:uid="{00000000-0005-0000-0000-0000E42E0000}"/>
    <cellStyle name="Niveau 2 2 4 4 2" xfId="39482" xr:uid="{0140D92E-C8D9-4D57-B769-799ACF547982}"/>
    <cellStyle name="Niveau 2 2 4 5" xfId="19450" xr:uid="{00000000-0005-0000-0000-0000E52E0000}"/>
    <cellStyle name="Niveau 2 2 4 5 2" xfId="39328" xr:uid="{A17DEB90-CDF0-4330-B644-EEBDC59E5EAA}"/>
    <cellStyle name="Niveau 2 2 4 6" xfId="23566" xr:uid="{00000000-0005-0000-0000-0000E62E0000}"/>
    <cellStyle name="Niveau 2 2 4 6 2" xfId="43429" xr:uid="{F8A5820C-BAF3-4406-B6ED-1C93B2DCBA44}"/>
    <cellStyle name="Niveau 2 2 4 7" xfId="24545" xr:uid="{00000000-0005-0000-0000-0000E72E0000}"/>
    <cellStyle name="Niveau 2 2 4 7 2" xfId="44405" xr:uid="{DCD1196D-CE94-4B42-AFA5-5E936EC66C48}"/>
    <cellStyle name="Niveau 2 2 4 8" xfId="27042" xr:uid="{BC889A41-B5B2-4DB0-AF7D-DF0585C84CE9}"/>
    <cellStyle name="Niveau 2 2 5" xfId="5408" xr:uid="{00000000-0005-0000-0000-0000E82E0000}"/>
    <cellStyle name="Niveau 2 2 5 2" xfId="5409" xr:uid="{00000000-0005-0000-0000-0000E92E0000}"/>
    <cellStyle name="Niveau 2 2 5 2 2" xfId="13197" xr:uid="{00000000-0005-0000-0000-0000EA2E0000}"/>
    <cellStyle name="Niveau 2 2 5 2 2 2" xfId="33172" xr:uid="{49FD4E99-CB6C-4009-ABE7-724CA6F15272}"/>
    <cellStyle name="Niveau 2 2 5 2 3" xfId="18587" xr:uid="{00000000-0005-0000-0000-0000EB2E0000}"/>
    <cellStyle name="Niveau 2 2 5 2 3 2" xfId="38470" xr:uid="{4D653241-C802-4232-A728-FD8E25E9D7BA}"/>
    <cellStyle name="Niveau 2 2 5 2 4" xfId="17725" xr:uid="{00000000-0005-0000-0000-0000EC2E0000}"/>
    <cellStyle name="Niveau 2 2 5 2 4 2" xfId="37610" xr:uid="{8215DBEF-2214-4F95-B255-87A41B07FE91}"/>
    <cellStyle name="Niveau 2 2 5 2 5" xfId="23538" xr:uid="{00000000-0005-0000-0000-0000ED2E0000}"/>
    <cellStyle name="Niveau 2 2 5 2 5 2" xfId="43401" xr:uid="{3022A8C1-8AD3-4DF7-9FB0-9F6569ECC39B}"/>
    <cellStyle name="Niveau 2 2 5 2 6" xfId="23104" xr:uid="{00000000-0005-0000-0000-0000EE2E0000}"/>
    <cellStyle name="Niveau 2 2 5 2 6 2" xfId="42969" xr:uid="{38390DA0-E603-4F7F-945A-5A5F84A5A907}"/>
    <cellStyle name="Niveau 2 2 5 2 7" xfId="27045" xr:uid="{18C5659E-726F-4AFE-A15E-ED4FBD39B056}"/>
    <cellStyle name="Niveau 2 2 5 3" xfId="13196" xr:uid="{00000000-0005-0000-0000-0000EF2E0000}"/>
    <cellStyle name="Niveau 2 2 5 3 2" xfId="33171" xr:uid="{2C0FE3BB-F00C-4C23-AE71-DB80135C4275}"/>
    <cellStyle name="Niveau 2 2 5 4" xfId="19611" xr:uid="{00000000-0005-0000-0000-0000F02E0000}"/>
    <cellStyle name="Niveau 2 2 5 4 2" xfId="39488" xr:uid="{2C3F2977-D24B-4FDB-AD4A-DBF76E1DA424}"/>
    <cellStyle name="Niveau 2 2 5 5" xfId="15478" xr:uid="{00000000-0005-0000-0000-0000F12E0000}"/>
    <cellStyle name="Niveau 2 2 5 5 2" xfId="35381" xr:uid="{B4C6A9E5-47EB-4741-A16E-411D91752665}"/>
    <cellStyle name="Niveau 2 2 5 6" xfId="23563" xr:uid="{00000000-0005-0000-0000-0000F22E0000}"/>
    <cellStyle name="Niveau 2 2 5 6 2" xfId="43426" xr:uid="{EE8F21F7-7A88-4E60-9251-C48596D35A58}"/>
    <cellStyle name="Niveau 2 2 5 7" xfId="24553" xr:uid="{00000000-0005-0000-0000-0000F32E0000}"/>
    <cellStyle name="Niveau 2 2 5 7 2" xfId="44413" xr:uid="{E38F9A84-0486-40BA-8BBA-8CE02A3D5B1C}"/>
    <cellStyle name="Niveau 2 2 5 8" xfId="27044" xr:uid="{888C3E98-1E19-42A2-9518-AD63DBB74137}"/>
    <cellStyle name="Niveau 2 2 6" xfId="5410" xr:uid="{00000000-0005-0000-0000-0000F42E0000}"/>
    <cellStyle name="Niveau 2 2 6 2" xfId="13198" xr:uid="{00000000-0005-0000-0000-0000F52E0000}"/>
    <cellStyle name="Niveau 2 2 6 2 2" xfId="33173" xr:uid="{1E267C85-2413-4C56-A560-DDD30EE1C685}"/>
    <cellStyle name="Niveau 2 2 6 3" xfId="16468" xr:uid="{00000000-0005-0000-0000-0000F62E0000}"/>
    <cellStyle name="Niveau 2 2 6 3 2" xfId="36361" xr:uid="{C4682E4D-40AF-4E1C-91E5-0754862DAFF9}"/>
    <cellStyle name="Niveau 2 2 6 4" xfId="17738" xr:uid="{00000000-0005-0000-0000-0000F72E0000}"/>
    <cellStyle name="Niveau 2 2 6 4 2" xfId="37623" xr:uid="{C3B8B30B-E8BC-409F-A920-E4DFE397E580}"/>
    <cellStyle name="Niveau 2 2 6 5" xfId="23554" xr:uid="{00000000-0005-0000-0000-0000F82E0000}"/>
    <cellStyle name="Niveau 2 2 6 5 2" xfId="43417" xr:uid="{4AC8CE40-5663-46F6-A113-8D92DAE29097}"/>
    <cellStyle name="Niveau 2 2 6 6" xfId="24556" xr:uid="{00000000-0005-0000-0000-0000F92E0000}"/>
    <cellStyle name="Niveau 2 2 6 6 2" xfId="44416" xr:uid="{30F65E38-972B-40E4-83C9-1B45CE1B7C12}"/>
    <cellStyle name="Niveau 2 2 6 7" xfId="27046" xr:uid="{A903F468-14B2-496C-833A-8F52F1FFFA8D}"/>
    <cellStyle name="Niveau 2 2 7" xfId="8988" xr:uid="{00000000-0005-0000-0000-0000FA2E0000}"/>
    <cellStyle name="Niveau 2 2 7 2" xfId="29021" xr:uid="{A2EE84D1-4777-4885-9EFA-E811BB634311}"/>
    <cellStyle name="Niveau 2 3" xfId="2924" xr:uid="{00000000-0005-0000-0000-0000FB2E0000}"/>
    <cellStyle name="Niveau 2 3 2" xfId="5411" xr:uid="{00000000-0005-0000-0000-0000FC2E0000}"/>
    <cellStyle name="Niveau 2 3 2 2" xfId="5412" xr:uid="{00000000-0005-0000-0000-0000FD2E0000}"/>
    <cellStyle name="Niveau 2 3 2 2 2" xfId="13200" xr:uid="{00000000-0005-0000-0000-0000FE2E0000}"/>
    <cellStyle name="Niveau 2 3 2 2 2 2" xfId="33175" xr:uid="{142D194A-89BB-4A84-BDCB-6B998D21436E}"/>
    <cellStyle name="Niveau 2 3 2 2 3" xfId="18882" xr:uid="{00000000-0005-0000-0000-0000FF2E0000}"/>
    <cellStyle name="Niveau 2 3 2 2 3 2" xfId="38765" xr:uid="{6CEF5AA6-4946-4A54-BDFC-B6C1A53A9110}"/>
    <cellStyle name="Niveau 2 3 2 2 4" xfId="12259" xr:uid="{00000000-0005-0000-0000-0000002F0000}"/>
    <cellStyle name="Niveau 2 3 2 2 4 2" xfId="32248" xr:uid="{1342D139-7B53-46D1-A905-EC2C389FF4AE}"/>
    <cellStyle name="Niveau 2 3 2 2 5" xfId="14722" xr:uid="{00000000-0005-0000-0000-0000012F0000}"/>
    <cellStyle name="Niveau 2 3 2 2 5 2" xfId="34633" xr:uid="{5C4298BB-DC5D-4087-A1BF-12CAA9887D63}"/>
    <cellStyle name="Niveau 2 3 2 2 6" xfId="24563" xr:uid="{00000000-0005-0000-0000-0000022F0000}"/>
    <cellStyle name="Niveau 2 3 2 2 6 2" xfId="44423" xr:uid="{D84F0E21-4998-4E22-8129-4293524F2068}"/>
    <cellStyle name="Niveau 2 3 2 2 7" xfId="27048" xr:uid="{C1BB7BB3-437A-42B1-B1CE-25442D1D5714}"/>
    <cellStyle name="Niveau 2 3 2 3" xfId="13199" xr:uid="{00000000-0005-0000-0000-0000032F0000}"/>
    <cellStyle name="Niveau 2 3 2 3 2" xfId="33174" xr:uid="{14495560-3E79-4135-91EA-8EA107DAED0B}"/>
    <cellStyle name="Niveau 2 3 2 4" xfId="16527" xr:uid="{00000000-0005-0000-0000-0000042F0000}"/>
    <cellStyle name="Niveau 2 3 2 4 2" xfId="36420" xr:uid="{33D58136-6CE1-48DE-A390-821C8738123C}"/>
    <cellStyle name="Niveau 2 3 2 5" xfId="19757" xr:uid="{00000000-0005-0000-0000-0000052F0000}"/>
    <cellStyle name="Niveau 2 3 2 5 2" xfId="39634" xr:uid="{19DE9F1B-6DB4-4D6D-B960-38785BDAF214}"/>
    <cellStyle name="Niveau 2 3 2 6" xfId="23534" xr:uid="{00000000-0005-0000-0000-0000062F0000}"/>
    <cellStyle name="Niveau 2 3 2 6 2" xfId="43397" xr:uid="{9F060B96-6C6A-4DB0-9008-007DC83598C8}"/>
    <cellStyle name="Niveau 2 3 2 7" xfId="24576" xr:uid="{00000000-0005-0000-0000-0000072F0000}"/>
    <cellStyle name="Niveau 2 3 2 7 2" xfId="44436" xr:uid="{9ACA7C17-7B1C-426E-AF35-45DD39E27CB1}"/>
    <cellStyle name="Niveau 2 3 2 8" xfId="27047" xr:uid="{1E9F6454-D2E7-4E39-B47F-E62BEE3E7FA9}"/>
    <cellStyle name="Niveau 2 3 3" xfId="5413" xr:uid="{00000000-0005-0000-0000-0000082F0000}"/>
    <cellStyle name="Niveau 2 3 3 2" xfId="5414" xr:uid="{00000000-0005-0000-0000-0000092F0000}"/>
    <cellStyle name="Niveau 2 3 3 2 2" xfId="13202" xr:uid="{00000000-0005-0000-0000-00000A2F0000}"/>
    <cellStyle name="Niveau 2 3 3 2 2 2" xfId="33177" xr:uid="{22A5A218-AAD2-42E6-8321-86F9FBA493C1}"/>
    <cellStyle name="Niveau 2 3 3 2 3" xfId="17476" xr:uid="{00000000-0005-0000-0000-00000B2F0000}"/>
    <cellStyle name="Niveau 2 3 3 2 3 2" xfId="37363" xr:uid="{56A3CC26-47FD-4171-AE05-1D9B36567AFC}"/>
    <cellStyle name="Niveau 2 3 3 2 4" xfId="9222" xr:uid="{00000000-0005-0000-0000-00000C2F0000}"/>
    <cellStyle name="Niveau 2 3 3 2 4 2" xfId="29252" xr:uid="{F8112E97-3A40-452E-9C95-D8EBFEAC775D}"/>
    <cellStyle name="Niveau 2 3 3 2 5" xfId="23530" xr:uid="{00000000-0005-0000-0000-00000D2F0000}"/>
    <cellStyle name="Niveau 2 3 3 2 5 2" xfId="43393" xr:uid="{27068000-A121-450C-8705-51FC1A07EE66}"/>
    <cellStyle name="Niveau 2 3 3 2 6" xfId="24247" xr:uid="{00000000-0005-0000-0000-00000E2F0000}"/>
    <cellStyle name="Niveau 2 3 3 2 6 2" xfId="44110" xr:uid="{B5A2E4F8-F0E0-41FB-B06A-1E7888E2FE5E}"/>
    <cellStyle name="Niveau 2 3 3 2 7" xfId="27050" xr:uid="{78FF9752-C274-4ED8-86BF-EDE407A93B5E}"/>
    <cellStyle name="Niveau 2 3 3 3" xfId="13201" xr:uid="{00000000-0005-0000-0000-00000F2F0000}"/>
    <cellStyle name="Niveau 2 3 3 3 2" xfId="33176" xr:uid="{8ADE8CA9-F49E-463A-8BF2-38AD60E483DE}"/>
    <cellStyle name="Niveau 2 3 3 4" xfId="9541" xr:uid="{00000000-0005-0000-0000-0000102F0000}"/>
    <cellStyle name="Niveau 2 3 3 4 2" xfId="29567" xr:uid="{B9EE225E-7E87-4F43-9F0A-00886074345C}"/>
    <cellStyle name="Niveau 2 3 3 5" xfId="17216" xr:uid="{00000000-0005-0000-0000-0000112F0000}"/>
    <cellStyle name="Niveau 2 3 3 5 2" xfId="37107" xr:uid="{E56D272D-EEBA-4BBF-AE46-851D4B72E357}"/>
    <cellStyle name="Niveau 2 3 3 6" xfId="14765" xr:uid="{00000000-0005-0000-0000-0000122F0000}"/>
    <cellStyle name="Niveau 2 3 3 6 2" xfId="34676" xr:uid="{D4ADE3A8-B7B2-4C81-B621-D723F7FF8A36}"/>
    <cellStyle name="Niveau 2 3 3 7" xfId="24580" xr:uid="{00000000-0005-0000-0000-0000132F0000}"/>
    <cellStyle name="Niveau 2 3 3 7 2" xfId="44440" xr:uid="{0F6CD25C-325E-42FB-B986-073B6DACCAA9}"/>
    <cellStyle name="Niveau 2 3 3 8" xfId="27049" xr:uid="{70561985-CA7C-487A-9AA6-6A75795CACFC}"/>
    <cellStyle name="Niveau 2 3 4" xfId="5415" xr:uid="{00000000-0005-0000-0000-0000142F0000}"/>
    <cellStyle name="Niveau 2 3 4 2" xfId="5416" xr:uid="{00000000-0005-0000-0000-0000152F0000}"/>
    <cellStyle name="Niveau 2 3 4 2 2" xfId="13204" xr:uid="{00000000-0005-0000-0000-0000162F0000}"/>
    <cellStyle name="Niveau 2 3 4 2 2 2" xfId="33179" xr:uid="{52ED440C-46C9-40C0-81FC-A23FDE0FAA76}"/>
    <cellStyle name="Niveau 2 3 4 2 3" xfId="9540" xr:uid="{00000000-0005-0000-0000-0000172F0000}"/>
    <cellStyle name="Niveau 2 3 4 2 3 2" xfId="29566" xr:uid="{3D3DF4C2-C9D8-42ED-AA60-92416B612C17}"/>
    <cellStyle name="Niveau 2 3 4 2 4" xfId="18662" xr:uid="{00000000-0005-0000-0000-0000182F0000}"/>
    <cellStyle name="Niveau 2 3 4 2 4 2" xfId="38545" xr:uid="{938CC4A2-B91A-4631-8860-A61E675630BE}"/>
    <cellStyle name="Niveau 2 3 4 2 5" xfId="23525" xr:uid="{00000000-0005-0000-0000-0000192F0000}"/>
    <cellStyle name="Niveau 2 3 4 2 5 2" xfId="43388" xr:uid="{CA58F530-9A6A-41F7-B427-5D844C4F83B0}"/>
    <cellStyle name="Niveau 2 3 4 2 6" xfId="24581" xr:uid="{00000000-0005-0000-0000-00001A2F0000}"/>
    <cellStyle name="Niveau 2 3 4 2 6 2" xfId="44441" xr:uid="{8E3089AC-5887-4130-83E6-F8453625325D}"/>
    <cellStyle name="Niveau 2 3 4 2 7" xfId="27052" xr:uid="{F73CFA5A-F926-4CB2-9079-E344702C0C65}"/>
    <cellStyle name="Niveau 2 3 4 3" xfId="13203" xr:uid="{00000000-0005-0000-0000-00001B2F0000}"/>
    <cellStyle name="Niveau 2 3 4 3 2" xfId="33178" xr:uid="{9D5007E6-A560-476E-94F1-A7A422EB65FC}"/>
    <cellStyle name="Niveau 2 3 4 4" xfId="19023" xr:uid="{00000000-0005-0000-0000-00001C2F0000}"/>
    <cellStyle name="Niveau 2 3 4 4 2" xfId="38906" xr:uid="{961CE69B-5633-4B3A-B4FF-38979E2F91F3}"/>
    <cellStyle name="Niveau 2 3 4 5" xfId="16770" xr:uid="{00000000-0005-0000-0000-00001D2F0000}"/>
    <cellStyle name="Niveau 2 3 4 5 2" xfId="36661" xr:uid="{52E3A78B-F819-420E-A669-2726A9797A51}"/>
    <cellStyle name="Niveau 2 3 4 6" xfId="23505" xr:uid="{00000000-0005-0000-0000-00001E2F0000}"/>
    <cellStyle name="Niveau 2 3 4 6 2" xfId="43368" xr:uid="{9E23672F-253A-4115-8E82-F909CCFDB6AE}"/>
    <cellStyle name="Niveau 2 3 4 7" xfId="24248" xr:uid="{00000000-0005-0000-0000-00001F2F0000}"/>
    <cellStyle name="Niveau 2 3 4 7 2" xfId="44111" xr:uid="{A4C49CD1-FDBE-428F-8968-C181764ADC79}"/>
    <cellStyle name="Niveau 2 3 4 8" xfId="27051" xr:uid="{03476F6B-9ED6-4834-B70D-3F857A35E526}"/>
    <cellStyle name="Niveau 2 3 5" xfId="5417" xr:uid="{00000000-0005-0000-0000-0000202F0000}"/>
    <cellStyle name="Niveau 2 3 5 2" xfId="13205" xr:uid="{00000000-0005-0000-0000-0000212F0000}"/>
    <cellStyle name="Niveau 2 3 5 2 2" xfId="33180" xr:uid="{9B5595E3-2730-4BA2-8803-8ABDE95EE8D4}"/>
    <cellStyle name="Niveau 2 3 5 3" xfId="9517" xr:uid="{00000000-0005-0000-0000-0000222F0000}"/>
    <cellStyle name="Niveau 2 3 5 3 2" xfId="29543" xr:uid="{4DD0717D-1D48-4AA9-A6B9-BC4D8A07C496}"/>
    <cellStyle name="Niveau 2 3 5 4" xfId="16573" xr:uid="{00000000-0005-0000-0000-0000232F0000}"/>
    <cellStyle name="Niveau 2 3 5 4 2" xfId="36466" xr:uid="{9F5E2D41-1896-44FF-A2B5-59A214666514}"/>
    <cellStyle name="Niveau 2 3 5 5" xfId="23493" xr:uid="{00000000-0005-0000-0000-0000242F0000}"/>
    <cellStyle name="Niveau 2 3 5 5 2" xfId="43356" xr:uid="{D2E9EAE8-F61A-4FA5-9F1E-23AAA69D7F63}"/>
    <cellStyle name="Niveau 2 3 5 6" xfId="24601" xr:uid="{00000000-0005-0000-0000-0000252F0000}"/>
    <cellStyle name="Niveau 2 3 5 6 2" xfId="44461" xr:uid="{DB691226-5F76-4013-9C5D-E28D26AE8EF2}"/>
    <cellStyle name="Niveau 2 3 5 7" xfId="27053" xr:uid="{CB26EB69-AD13-42CB-9110-3727C5104099}"/>
    <cellStyle name="Niveau 2 3 6" xfId="11166" xr:uid="{00000000-0005-0000-0000-0000262F0000}"/>
    <cellStyle name="Niveau 2 3 6 2" xfId="31162" xr:uid="{3F1C479C-E73F-454E-95D3-DAA242BFB6AC}"/>
    <cellStyle name="Niveau 2 3 7" xfId="3877" xr:uid="{00000000-0005-0000-0000-0000272F0000}"/>
    <cellStyle name="Niveau 2 4" xfId="5418" xr:uid="{00000000-0005-0000-0000-0000282F0000}"/>
    <cellStyle name="Niveau 2 4 2" xfId="5419" xr:uid="{00000000-0005-0000-0000-0000292F0000}"/>
    <cellStyle name="Niveau 2 4 2 2" xfId="13207" xr:uid="{00000000-0005-0000-0000-00002A2F0000}"/>
    <cellStyle name="Niveau 2 4 2 2 2" xfId="33182" xr:uid="{1FABE150-410A-4595-8E82-AFB7F11A9A39}"/>
    <cellStyle name="Niveau 2 4 2 3" xfId="16924" xr:uid="{00000000-0005-0000-0000-00002B2F0000}"/>
    <cellStyle name="Niveau 2 4 2 3 2" xfId="36815" xr:uid="{292369D4-42F4-401C-90B5-5E3101C0AD10}"/>
    <cellStyle name="Niveau 2 4 2 4" xfId="19968" xr:uid="{00000000-0005-0000-0000-00002C2F0000}"/>
    <cellStyle name="Niveau 2 4 2 4 2" xfId="39844" xr:uid="{301C29BF-C08C-4083-B084-88BA378349FA}"/>
    <cellStyle name="Niveau 2 4 2 5" xfId="23476" xr:uid="{00000000-0005-0000-0000-00002D2F0000}"/>
    <cellStyle name="Niveau 2 4 2 5 2" xfId="43339" xr:uid="{A6C6A287-E20B-476B-8E46-76FF0A634EA2}"/>
    <cellStyle name="Niveau 2 4 2 6" xfId="24608" xr:uid="{00000000-0005-0000-0000-00002E2F0000}"/>
    <cellStyle name="Niveau 2 4 2 6 2" xfId="44468" xr:uid="{34E59B2A-387D-43AC-BF46-9B5401873C4D}"/>
    <cellStyle name="Niveau 2 4 2 7" xfId="27055" xr:uid="{0D0092B5-A049-4E5A-9F71-CC4C6769F77E}"/>
    <cellStyle name="Niveau 2 4 3" xfId="13206" xr:uid="{00000000-0005-0000-0000-00002F2F0000}"/>
    <cellStyle name="Niveau 2 4 3 2" xfId="33181" xr:uid="{8F7F4408-98DA-42D7-A93F-55F02882F91A}"/>
    <cellStyle name="Niveau 2 4 4" xfId="15952" xr:uid="{00000000-0005-0000-0000-0000302F0000}"/>
    <cellStyle name="Niveau 2 4 4 2" xfId="35848" xr:uid="{479BBD86-2CF3-4830-ADAF-4556D9DCA24C}"/>
    <cellStyle name="Niveau 2 4 5" xfId="16572" xr:uid="{00000000-0005-0000-0000-0000312F0000}"/>
    <cellStyle name="Niveau 2 4 5 2" xfId="36465" xr:uid="{3D8136F1-EF80-408E-B1AF-5C888C60992D}"/>
    <cellStyle name="Niveau 2 4 6" xfId="23522" xr:uid="{00000000-0005-0000-0000-0000322F0000}"/>
    <cellStyle name="Niveau 2 4 6 2" xfId="43385" xr:uid="{A9B42AD5-4B9D-42D7-AB0D-931A1F504817}"/>
    <cellStyle name="Niveau 2 4 7" xfId="24586" xr:uid="{00000000-0005-0000-0000-0000332F0000}"/>
    <cellStyle name="Niveau 2 4 7 2" xfId="44446" xr:uid="{BB50F1DC-118F-4C70-A38C-8AB5DC3D0767}"/>
    <cellStyle name="Niveau 2 4 8" xfId="27054" xr:uid="{3113DA74-64EA-49EA-BF19-07FF8BE3E488}"/>
    <cellStyle name="Niveau 2 5" xfId="5420" xr:uid="{00000000-0005-0000-0000-0000342F0000}"/>
    <cellStyle name="Niveau 2 5 2" xfId="5421" xr:uid="{00000000-0005-0000-0000-0000352F0000}"/>
    <cellStyle name="Niveau 2 5 2 2" xfId="13209" xr:uid="{00000000-0005-0000-0000-0000362F0000}"/>
    <cellStyle name="Niveau 2 5 2 2 2" xfId="33184" xr:uid="{F7688D21-2DAA-45B6-A4D1-03614FBDB8AD}"/>
    <cellStyle name="Niveau 2 5 2 3" xfId="11342" xr:uid="{00000000-0005-0000-0000-0000372F0000}"/>
    <cellStyle name="Niveau 2 5 2 3 2" xfId="31338" xr:uid="{524B0DCC-50D6-4373-91F1-1EA1917385D4}"/>
    <cellStyle name="Niveau 2 5 2 4" xfId="11056" xr:uid="{00000000-0005-0000-0000-0000382F0000}"/>
    <cellStyle name="Niveau 2 5 2 4 2" xfId="31052" xr:uid="{76B5A0D8-7BB6-42B9-8B3B-EBAC1A664362}"/>
    <cellStyle name="Niveau 2 5 2 5" xfId="23491" xr:uid="{00000000-0005-0000-0000-0000392F0000}"/>
    <cellStyle name="Niveau 2 5 2 5 2" xfId="43354" xr:uid="{DB0C04F2-58A7-4E09-A265-302002DF41D4}"/>
    <cellStyle name="Niveau 2 5 2 6" xfId="24616" xr:uid="{00000000-0005-0000-0000-00003A2F0000}"/>
    <cellStyle name="Niveau 2 5 2 6 2" xfId="44476" xr:uid="{78DA9103-BF2C-4BE9-8C17-5CA0E663D6BA}"/>
    <cellStyle name="Niveau 2 5 2 7" xfId="27057" xr:uid="{E22B8159-7D6F-4526-8B5D-7EB5108152C4}"/>
    <cellStyle name="Niveau 2 5 3" xfId="13208" xr:uid="{00000000-0005-0000-0000-00003B2F0000}"/>
    <cellStyle name="Niveau 2 5 3 2" xfId="33183" xr:uid="{66160187-896A-4805-9DA6-F51028E8C551}"/>
    <cellStyle name="Niveau 2 5 4" xfId="18605" xr:uid="{00000000-0005-0000-0000-00003C2F0000}"/>
    <cellStyle name="Niveau 2 5 4 2" xfId="38488" xr:uid="{701B3FD8-29CA-46A4-A946-C3B239F249D9}"/>
    <cellStyle name="Niveau 2 5 5" xfId="10289" xr:uid="{00000000-0005-0000-0000-00003D2F0000}"/>
    <cellStyle name="Niveau 2 5 5 2" xfId="30302" xr:uid="{D604AAAC-ED56-47B3-A44D-C6ECDE9F74A8}"/>
    <cellStyle name="Niveau 2 5 6" xfId="23507" xr:uid="{00000000-0005-0000-0000-00003E2F0000}"/>
    <cellStyle name="Niveau 2 5 6 2" xfId="43370" xr:uid="{B45DE656-9A1F-4AFE-8CF2-C7BB95376149}"/>
    <cellStyle name="Niveau 2 5 7" xfId="24589" xr:uid="{00000000-0005-0000-0000-00003F2F0000}"/>
    <cellStyle name="Niveau 2 5 7 2" xfId="44449" xr:uid="{05C8C396-435E-4969-9A3D-E5152B9E24DC}"/>
    <cellStyle name="Niveau 2 5 8" xfId="27056" xr:uid="{A7508D3C-FB28-4BCE-908F-070B6CDA96A0}"/>
    <cellStyle name="Niveau 2 6" xfId="5422" xr:uid="{00000000-0005-0000-0000-0000402F0000}"/>
    <cellStyle name="Niveau 2 6 2" xfId="5423" xr:uid="{00000000-0005-0000-0000-0000412F0000}"/>
    <cellStyle name="Niveau 2 6 2 2" xfId="13211" xr:uid="{00000000-0005-0000-0000-0000422F0000}"/>
    <cellStyle name="Niveau 2 6 2 2 2" xfId="33186" xr:uid="{C85E5B67-C0F7-4856-A7FC-91BD2C7FDB62}"/>
    <cellStyle name="Niveau 2 6 2 3" xfId="20290" xr:uid="{00000000-0005-0000-0000-0000432F0000}"/>
    <cellStyle name="Niveau 2 6 2 3 2" xfId="40165" xr:uid="{015C63D4-F6EF-44E9-9785-043B419A7394}"/>
    <cellStyle name="Niveau 2 6 2 4" xfId="16706" xr:uid="{00000000-0005-0000-0000-0000442F0000}"/>
    <cellStyle name="Niveau 2 6 2 4 2" xfId="36597" xr:uid="{2A507656-3971-4DDA-A9C3-6728C470B25A}"/>
    <cellStyle name="Niveau 2 6 2 5" xfId="23480" xr:uid="{00000000-0005-0000-0000-0000452F0000}"/>
    <cellStyle name="Niveau 2 6 2 5 2" xfId="43343" xr:uid="{736F70BD-6B31-4760-B210-E04025087748}"/>
    <cellStyle name="Niveau 2 6 2 6" xfId="9209" xr:uid="{00000000-0005-0000-0000-0000462F0000}"/>
    <cellStyle name="Niveau 2 6 2 6 2" xfId="29239" xr:uid="{A804ACD6-9F90-42EF-BBE5-42A040D00E3D}"/>
    <cellStyle name="Niveau 2 6 2 7" xfId="27059" xr:uid="{708F1BA0-95B8-4037-A6B9-D6C0B654DFA5}"/>
    <cellStyle name="Niveau 2 6 3" xfId="13210" xr:uid="{00000000-0005-0000-0000-0000472F0000}"/>
    <cellStyle name="Niveau 2 6 3 2" xfId="33185" xr:uid="{50C8F404-6580-45FF-913A-A76256088A5C}"/>
    <cellStyle name="Niveau 2 6 4" xfId="11368" xr:uid="{00000000-0005-0000-0000-0000482F0000}"/>
    <cellStyle name="Niveau 2 6 4 2" xfId="31364" xr:uid="{AD7E78BB-E381-4BA1-A325-9E9A723F2766}"/>
    <cellStyle name="Niveau 2 6 5" xfId="8927" xr:uid="{00000000-0005-0000-0000-0000492F0000}"/>
    <cellStyle name="Niveau 2 6 5 2" xfId="28960" xr:uid="{B37C46B7-5126-4C78-B8AA-8840C258DC60}"/>
    <cellStyle name="Niveau 2 6 6" xfId="23508" xr:uid="{00000000-0005-0000-0000-00004A2F0000}"/>
    <cellStyle name="Niveau 2 6 6 2" xfId="43371" xr:uid="{1F61DBD3-B88A-4B2A-92A4-021C8A69507B}"/>
    <cellStyle name="Niveau 2 6 7" xfId="24599" xr:uid="{00000000-0005-0000-0000-00004B2F0000}"/>
    <cellStyle name="Niveau 2 6 7 2" xfId="44459" xr:uid="{9CE89556-681B-4C83-892C-61ED2DB40187}"/>
    <cellStyle name="Niveau 2 6 8" xfId="27058" xr:uid="{AC242608-196C-4BC4-AFC3-9FBEE6A84F2B}"/>
    <cellStyle name="Niveau 2 7" xfId="5424" xr:uid="{00000000-0005-0000-0000-00004C2F0000}"/>
    <cellStyle name="Niveau 2 7 2" xfId="13212" xr:uid="{00000000-0005-0000-0000-00004D2F0000}"/>
    <cellStyle name="Niveau 2 7 2 2" xfId="33187" xr:uid="{1FC45469-81C3-4054-9987-85B649E03381}"/>
    <cellStyle name="Niveau 2 7 3" xfId="9296" xr:uid="{00000000-0005-0000-0000-00004E2F0000}"/>
    <cellStyle name="Niveau 2 7 3 2" xfId="29323" xr:uid="{15CB0010-0BDD-4840-84AB-C7F0347338D9}"/>
    <cellStyle name="Niveau 2 7 4" xfId="16571" xr:uid="{00000000-0005-0000-0000-00004F2F0000}"/>
    <cellStyle name="Niveau 2 7 4 2" xfId="36464" xr:uid="{2150736F-881F-43CA-B0AD-C8B3AA6F0044}"/>
    <cellStyle name="Niveau 2 7 5" xfId="18104" xr:uid="{00000000-0005-0000-0000-0000502F0000}"/>
    <cellStyle name="Niveau 2 7 5 2" xfId="37989" xr:uid="{30EB5873-11A3-4991-A1A3-5B236FA3CB2F}"/>
    <cellStyle name="Niveau 2 7 6" xfId="23116" xr:uid="{00000000-0005-0000-0000-0000512F0000}"/>
    <cellStyle name="Niveau 2 7 6 2" xfId="42981" xr:uid="{E2F4DA24-17D9-4939-B083-430B5D167254}"/>
    <cellStyle name="Niveau 2 7 7" xfId="27060" xr:uid="{2DD9C0C0-5659-45BD-9624-7978B885E66F}"/>
    <cellStyle name="Niveau 2 8" xfId="8987" xr:uid="{00000000-0005-0000-0000-0000522F0000}"/>
    <cellStyle name="Niveau 2 8 2" xfId="29020" xr:uid="{52DD5DA0-EE2C-4972-ABEF-DBA1662936C3}"/>
    <cellStyle name="Niveau 3" xfId="2925" xr:uid="{00000000-0005-0000-0000-0000532F0000}"/>
    <cellStyle name="Niveau 3 2" xfId="5425" xr:uid="{00000000-0005-0000-0000-0000542F0000}"/>
    <cellStyle name="Niveau 3 2 2" xfId="5426" xr:uid="{00000000-0005-0000-0000-0000552F0000}"/>
    <cellStyle name="Niveau 3 2 2 2" xfId="13214" xr:uid="{00000000-0005-0000-0000-0000562F0000}"/>
    <cellStyle name="Niveau 3 2 2 2 2" xfId="33189" xr:uid="{2FCFABB5-EF67-4E3E-BB5E-AFF6A3CBB68B}"/>
    <cellStyle name="Niveau 3 2 2 3" xfId="15489" xr:uid="{00000000-0005-0000-0000-0000572F0000}"/>
    <cellStyle name="Niveau 3 2 2 3 2" xfId="35392" xr:uid="{2482C50B-0889-4ECC-A888-6ACD411F1316}"/>
    <cellStyle name="Niveau 3 2 2 4" xfId="17741" xr:uid="{00000000-0005-0000-0000-0000582F0000}"/>
    <cellStyle name="Niveau 3 2 2 4 2" xfId="37626" xr:uid="{7EE4329E-D9F2-40D2-9EF4-7421ABF7B128}"/>
    <cellStyle name="Niveau 3 2 2 5" xfId="23506" xr:uid="{00000000-0005-0000-0000-0000592F0000}"/>
    <cellStyle name="Niveau 3 2 2 5 2" xfId="43369" xr:uid="{CB726D89-7D19-44BC-B8BE-6529DE249DEC}"/>
    <cellStyle name="Niveau 3 2 2 6" xfId="24249" xr:uid="{00000000-0005-0000-0000-00005A2F0000}"/>
    <cellStyle name="Niveau 3 2 2 6 2" xfId="44112" xr:uid="{EB35F17C-0BD6-48FB-9DAB-C009A000CBA3}"/>
    <cellStyle name="Niveau 3 2 2 7" xfId="27062" xr:uid="{C485FC21-B30C-47BD-A8C0-6873133118B7}"/>
    <cellStyle name="Niveau 3 2 3" xfId="13213" xr:uid="{00000000-0005-0000-0000-00005B2F0000}"/>
    <cellStyle name="Niveau 3 2 3 2" xfId="33188" xr:uid="{0F479798-299B-494A-945A-783CC52A743C}"/>
    <cellStyle name="Niveau 3 2 4" xfId="20302" xr:uid="{00000000-0005-0000-0000-00005C2F0000}"/>
    <cellStyle name="Niveau 3 2 4 2" xfId="40177" xr:uid="{D91A454A-FFFE-4AC9-9B6D-7DFA0B807DE6}"/>
    <cellStyle name="Niveau 3 2 5" xfId="15264" xr:uid="{00000000-0005-0000-0000-00005D2F0000}"/>
    <cellStyle name="Niveau 3 2 5 2" xfId="35175" xr:uid="{CA2B32FB-4BD1-4DDF-AB53-4FB3275F48B3}"/>
    <cellStyle name="Niveau 3 2 6" xfId="8551" xr:uid="{00000000-0005-0000-0000-00005E2F0000}"/>
    <cellStyle name="Niveau 3 2 6 2" xfId="28604" xr:uid="{9277DA1D-9E69-4A3E-9FB5-1118A991E695}"/>
    <cellStyle name="Niveau 3 2 7" xfId="24612" xr:uid="{00000000-0005-0000-0000-00005F2F0000}"/>
    <cellStyle name="Niveau 3 2 7 2" xfId="44472" xr:uid="{58454476-0C22-4AB7-939A-7771BB69EA94}"/>
    <cellStyle name="Niveau 3 2 8" xfId="27061" xr:uid="{DE61BC6B-3CAE-4EFE-9234-AD771DE98546}"/>
    <cellStyle name="Niveau 3 3" xfId="5427" xr:uid="{00000000-0005-0000-0000-0000602F0000}"/>
    <cellStyle name="Niveau 3 3 2" xfId="5428" xr:uid="{00000000-0005-0000-0000-0000612F0000}"/>
    <cellStyle name="Niveau 3 3 2 2" xfId="13216" xr:uid="{00000000-0005-0000-0000-0000622F0000}"/>
    <cellStyle name="Niveau 3 3 2 2 2" xfId="33191" xr:uid="{80FA3D18-15C6-4557-BDD6-536272BD906C}"/>
    <cellStyle name="Niveau 3 3 2 3" xfId="17144" xr:uid="{00000000-0005-0000-0000-0000632F0000}"/>
    <cellStyle name="Niveau 3 3 2 3 2" xfId="37035" xr:uid="{81286115-9FDE-447A-881D-68819E8F2BF4}"/>
    <cellStyle name="Niveau 3 3 2 4" xfId="19823" xr:uid="{00000000-0005-0000-0000-0000642F0000}"/>
    <cellStyle name="Niveau 3 3 2 4 2" xfId="39700" xr:uid="{61511583-CEDF-4063-9D96-46853F7E7851}"/>
    <cellStyle name="Niveau 3 3 2 5" xfId="23497" xr:uid="{00000000-0005-0000-0000-0000652F0000}"/>
    <cellStyle name="Niveau 3 3 2 5 2" xfId="43360" xr:uid="{6BEDD031-CE32-4344-A58B-E35689834C36}"/>
    <cellStyle name="Niveau 3 3 2 6" xfId="24600" xr:uid="{00000000-0005-0000-0000-0000662F0000}"/>
    <cellStyle name="Niveau 3 3 2 6 2" xfId="44460" xr:uid="{AD89009E-0125-42D6-B044-3EE75A47D39B}"/>
    <cellStyle name="Niveau 3 3 2 7" xfId="27064" xr:uid="{7354D6C7-8B17-4833-8CEE-1E5BA3E46939}"/>
    <cellStyle name="Niveau 3 3 3" xfId="13215" xr:uid="{00000000-0005-0000-0000-0000672F0000}"/>
    <cellStyle name="Niveau 3 3 3 2" xfId="33190" xr:uid="{71AB6D29-4BA3-4499-A805-4D666228A4F0}"/>
    <cellStyle name="Niveau 3 3 4" xfId="19619" xr:uid="{00000000-0005-0000-0000-0000682F0000}"/>
    <cellStyle name="Niveau 3 3 4 2" xfId="39496" xr:uid="{F1B93994-9EB2-44D4-B4A2-6AB211D72C8E}"/>
    <cellStyle name="Niveau 3 3 5" xfId="17385" xr:uid="{00000000-0005-0000-0000-0000692F0000}"/>
    <cellStyle name="Niveau 3 3 5 2" xfId="37274" xr:uid="{B234785C-E9F9-4521-9D9A-FFAC78376437}"/>
    <cellStyle name="Niveau 3 3 6" xfId="23473" xr:uid="{00000000-0005-0000-0000-00006A2F0000}"/>
    <cellStyle name="Niveau 3 3 6 2" xfId="43336" xr:uid="{94C23AD2-2BCD-4C6B-8A6E-2D0551CA9961}"/>
    <cellStyle name="Niveau 3 3 7" xfId="24250" xr:uid="{00000000-0005-0000-0000-00006B2F0000}"/>
    <cellStyle name="Niveau 3 3 7 2" xfId="44113" xr:uid="{8E72FDE8-7BE0-46AC-88F0-532C1154DEF5}"/>
    <cellStyle name="Niveau 3 3 8" xfId="27063" xr:uid="{212D5BB1-2E5A-46CC-8694-6BD2A9C4EA72}"/>
    <cellStyle name="Niveau 3 4" xfId="5429" xr:uid="{00000000-0005-0000-0000-00006C2F0000}"/>
    <cellStyle name="Niveau 3 4 2" xfId="5430" xr:uid="{00000000-0005-0000-0000-00006D2F0000}"/>
    <cellStyle name="Niveau 3 4 2 2" xfId="13218" xr:uid="{00000000-0005-0000-0000-00006E2F0000}"/>
    <cellStyle name="Niveau 3 4 2 2 2" xfId="33193" xr:uid="{5AF153CB-D856-4A9F-827B-81CAB38F1C03}"/>
    <cellStyle name="Niveau 3 4 2 3" xfId="19059" xr:uid="{00000000-0005-0000-0000-00006F2F0000}"/>
    <cellStyle name="Niveau 3 4 2 3 2" xfId="38940" xr:uid="{BE2A0E5B-BB33-46EC-BF4F-C458DFBCD698}"/>
    <cellStyle name="Niveau 3 4 2 4" xfId="17699" xr:uid="{00000000-0005-0000-0000-0000702F0000}"/>
    <cellStyle name="Niveau 3 4 2 4 2" xfId="37584" xr:uid="{FADF44D0-00FD-49F0-BF1D-1BE3CFEB28B0}"/>
    <cellStyle name="Niveau 3 4 2 5" xfId="23486" xr:uid="{00000000-0005-0000-0000-0000712F0000}"/>
    <cellStyle name="Niveau 3 4 2 5 2" xfId="43349" xr:uid="{08ED937C-0D5E-4D52-B4E5-DA3FBE0CFED0}"/>
    <cellStyle name="Niveau 3 4 2 6" xfId="22483" xr:uid="{00000000-0005-0000-0000-0000722F0000}"/>
    <cellStyle name="Niveau 3 4 2 6 2" xfId="42355" xr:uid="{5766E629-DD44-47C4-BCF9-A53377CCB52D}"/>
    <cellStyle name="Niveau 3 4 2 7" xfId="27066" xr:uid="{291BB7EC-86B2-4B56-82CE-82BA9BE70443}"/>
    <cellStyle name="Niveau 3 4 3" xfId="13217" xr:uid="{00000000-0005-0000-0000-0000732F0000}"/>
    <cellStyle name="Niveau 3 4 3 2" xfId="33192" xr:uid="{5D18DAC2-04E0-4C96-AB77-DF5CF53B40D1}"/>
    <cellStyle name="Niveau 3 4 4" xfId="15307" xr:uid="{00000000-0005-0000-0000-0000742F0000}"/>
    <cellStyle name="Niveau 3 4 4 2" xfId="35216" xr:uid="{17A3DA6F-73F5-476B-BFFE-C0D9EC3F32C6}"/>
    <cellStyle name="Niveau 3 4 5" xfId="17384" xr:uid="{00000000-0005-0000-0000-0000752F0000}"/>
    <cellStyle name="Niveau 3 4 5 2" xfId="37273" xr:uid="{EED3C9AE-9AAF-46EA-A4BF-3818A6941A41}"/>
    <cellStyle name="Niveau 3 4 6" xfId="23479" xr:uid="{00000000-0005-0000-0000-0000762F0000}"/>
    <cellStyle name="Niveau 3 4 6 2" xfId="43342" xr:uid="{841A6D38-3FAF-4850-8DB3-AF4D837589A5}"/>
    <cellStyle name="Niveau 3 4 7" xfId="24619" xr:uid="{00000000-0005-0000-0000-0000772F0000}"/>
    <cellStyle name="Niveau 3 4 7 2" xfId="44479" xr:uid="{FC74AAE1-3784-48B7-A483-E22D0D095B34}"/>
    <cellStyle name="Niveau 3 4 8" xfId="27065" xr:uid="{87779C44-6EDF-4442-A923-89D4B19B2939}"/>
    <cellStyle name="Niveau 3 5" xfId="5431" xr:uid="{00000000-0005-0000-0000-0000782F0000}"/>
    <cellStyle name="Niveau 3 5 2" xfId="13219" xr:uid="{00000000-0005-0000-0000-0000792F0000}"/>
    <cellStyle name="Niveau 3 5 2 2" xfId="33194" xr:uid="{CAC48DDB-DA60-4C0F-8E84-1F5A6BC39591}"/>
    <cellStyle name="Niveau 3 5 3" xfId="9312" xr:uid="{00000000-0005-0000-0000-00007A2F0000}"/>
    <cellStyle name="Niveau 3 5 3 2" xfId="29339" xr:uid="{5BF95B90-2188-43C7-88F5-E9B84986C61F}"/>
    <cellStyle name="Niveau 3 5 4" xfId="15265" xr:uid="{00000000-0005-0000-0000-00007B2F0000}"/>
    <cellStyle name="Niveau 3 5 4 2" xfId="35176" xr:uid="{A6955988-52F3-4D31-8424-FB424FD6D082}"/>
    <cellStyle name="Niveau 3 5 5" xfId="23474" xr:uid="{00000000-0005-0000-0000-00007C2F0000}"/>
    <cellStyle name="Niveau 3 5 5 2" xfId="43337" xr:uid="{49BB3408-9E5E-461F-ADF8-8B8A763BAD50}"/>
    <cellStyle name="Niveau 3 5 6" xfId="24613" xr:uid="{00000000-0005-0000-0000-00007D2F0000}"/>
    <cellStyle name="Niveau 3 5 6 2" xfId="44473" xr:uid="{53AF2AD7-568F-4A8E-A8CB-425D9FC63F8A}"/>
    <cellStyle name="Niveau 3 5 7" xfId="27067" xr:uid="{0102A221-4FD2-4D89-A75B-B39B51EDCAE8}"/>
    <cellStyle name="Niveau 3 6" xfId="11167" xr:uid="{00000000-0005-0000-0000-00007E2F0000}"/>
    <cellStyle name="Niveau 3 6 2" xfId="31163" xr:uid="{FFAB8281-E737-4C86-8833-01FCB654F1B1}"/>
    <cellStyle name="Niveau 4" xfId="5432" xr:uid="{00000000-0005-0000-0000-00007F2F0000}"/>
    <cellStyle name="Niveau 4 2" xfId="5433" xr:uid="{00000000-0005-0000-0000-0000802F0000}"/>
    <cellStyle name="Niveau 4 2 2" xfId="13221" xr:uid="{00000000-0005-0000-0000-0000812F0000}"/>
    <cellStyle name="Niveau 4 2 2 2" xfId="33196" xr:uid="{7348BA7F-7FC3-48FB-844D-D6030B434802}"/>
    <cellStyle name="Niveau 4 2 3" xfId="19739" xr:uid="{00000000-0005-0000-0000-0000822F0000}"/>
    <cellStyle name="Niveau 4 2 3 2" xfId="39616" xr:uid="{3395CDBA-6D80-48DE-AAA5-DCB3FE4FBF56}"/>
    <cellStyle name="Niveau 4 2 4" xfId="19516" xr:uid="{00000000-0005-0000-0000-0000832F0000}"/>
    <cellStyle name="Niveau 4 2 4 2" xfId="39393" xr:uid="{BD6925B7-1942-4C30-9B64-089B78D1181F}"/>
    <cellStyle name="Niveau 4 2 5" xfId="23469" xr:uid="{00000000-0005-0000-0000-0000842F0000}"/>
    <cellStyle name="Niveau 4 2 5 2" xfId="43332" xr:uid="{34C6C8FF-8D83-4647-AC1A-6AF17DF9F408}"/>
    <cellStyle name="Niveau 4 2 6" xfId="24618" xr:uid="{00000000-0005-0000-0000-0000852F0000}"/>
    <cellStyle name="Niveau 4 2 6 2" xfId="44478" xr:uid="{6334A6FD-1FD3-484C-BB2B-05DC3FD5FB50}"/>
    <cellStyle name="Niveau 4 2 7" xfId="27069" xr:uid="{A67161CF-F8B2-40ED-9AFA-DEBA1ECD8A5D}"/>
    <cellStyle name="Niveau 4 3" xfId="13220" xr:uid="{00000000-0005-0000-0000-0000862F0000}"/>
    <cellStyle name="Niveau 4 3 2" xfId="33195" xr:uid="{9484BFF7-9345-482F-8432-7DA6AA2177FE}"/>
    <cellStyle name="Niveau 4 4" xfId="20305" xr:uid="{00000000-0005-0000-0000-0000872F0000}"/>
    <cellStyle name="Niveau 4 4 2" xfId="40180" xr:uid="{CBADC177-4487-4C1F-8F55-A0ABBC3A830A}"/>
    <cellStyle name="Niveau 4 5" xfId="8779" xr:uid="{00000000-0005-0000-0000-0000882F0000}"/>
    <cellStyle name="Niveau 4 5 2" xfId="28821" xr:uid="{16176059-5418-4D9E-8FBE-CC0491F91F49}"/>
    <cellStyle name="Niveau 4 6" xfId="23484" xr:uid="{00000000-0005-0000-0000-0000892F0000}"/>
    <cellStyle name="Niveau 4 6 2" xfId="43347" xr:uid="{059C9FE6-35E1-4C56-8FA4-E620E739768B}"/>
    <cellStyle name="Niveau 4 7" xfId="23156" xr:uid="{00000000-0005-0000-0000-00008A2F0000}"/>
    <cellStyle name="Niveau 4 7 2" xfId="43020" xr:uid="{F4C19045-983A-4A42-9811-117FBF5E0CC8}"/>
    <cellStyle name="Niveau 4 8" xfId="27068" xr:uid="{C94AFDBF-6052-4EFB-A1B2-D73635531993}"/>
    <cellStyle name="Niveau 5" xfId="5434" xr:uid="{00000000-0005-0000-0000-00008B2F0000}"/>
    <cellStyle name="Niveau 5 2" xfId="5435" xr:uid="{00000000-0005-0000-0000-00008C2F0000}"/>
    <cellStyle name="Niveau 5 2 2" xfId="13223" xr:uid="{00000000-0005-0000-0000-00008D2F0000}"/>
    <cellStyle name="Niveau 5 2 2 2" xfId="33198" xr:uid="{B00DC41D-3DE1-4AD3-A598-DC176B4A114F}"/>
    <cellStyle name="Niveau 5 2 3" xfId="19743" xr:uid="{00000000-0005-0000-0000-00008E2F0000}"/>
    <cellStyle name="Niveau 5 2 3 2" xfId="39620" xr:uid="{C7D7FB0F-D031-45D6-A8D0-2B3A3EFDC2C8}"/>
    <cellStyle name="Niveau 5 2 4" xfId="8848" xr:uid="{00000000-0005-0000-0000-00008F2F0000}"/>
    <cellStyle name="Niveau 5 2 4 2" xfId="28884" xr:uid="{4A20D91B-3490-4859-8EFA-F6142AD00A68}"/>
    <cellStyle name="Niveau 5 2 5" xfId="23471" xr:uid="{00000000-0005-0000-0000-0000902F0000}"/>
    <cellStyle name="Niveau 5 2 5 2" xfId="43334" xr:uid="{5647C080-5D2E-40B6-A83A-DD808AD9CAA1}"/>
    <cellStyle name="Niveau 5 2 6" xfId="24623" xr:uid="{00000000-0005-0000-0000-0000912F0000}"/>
    <cellStyle name="Niveau 5 2 6 2" xfId="44483" xr:uid="{ECD6310B-D4AB-4D90-92B1-7D7D024CB134}"/>
    <cellStyle name="Niveau 5 2 7" xfId="27071" xr:uid="{C0E7766C-3629-4BC3-9DFE-9BC312253002}"/>
    <cellStyle name="Niveau 5 3" xfId="13222" xr:uid="{00000000-0005-0000-0000-0000922F0000}"/>
    <cellStyle name="Niveau 5 3 2" xfId="33197" xr:uid="{874AED27-D870-4D4D-80D2-C068551DF4DD}"/>
    <cellStyle name="Niveau 5 4" xfId="9773" xr:uid="{00000000-0005-0000-0000-0000932F0000}"/>
    <cellStyle name="Niveau 5 4 2" xfId="29799" xr:uid="{66F48332-E46A-44CD-9DDB-CA50B25DD03F}"/>
    <cellStyle name="Niveau 5 5" xfId="11253" xr:uid="{00000000-0005-0000-0000-0000942F0000}"/>
    <cellStyle name="Niveau 5 5 2" xfId="31249" xr:uid="{A1DB4D17-8713-4C84-AC14-3406844FB85D}"/>
    <cellStyle name="Niveau 5 6" xfId="23455" xr:uid="{00000000-0005-0000-0000-0000952F0000}"/>
    <cellStyle name="Niveau 5 6 2" xfId="43318" xr:uid="{5DB24A7B-6397-4A13-8350-42A0FACA9B6C}"/>
    <cellStyle name="Niveau 5 7" xfId="23133" xr:uid="{00000000-0005-0000-0000-0000962F0000}"/>
    <cellStyle name="Niveau 5 7 2" xfId="42998" xr:uid="{7992BB75-0047-46D1-B7E7-C1876D05CA30}"/>
    <cellStyle name="Niveau 5 8" xfId="27070" xr:uid="{273A9321-F20F-4727-9742-9049232855E0}"/>
    <cellStyle name="Niveau 6" xfId="5436" xr:uid="{00000000-0005-0000-0000-0000972F0000}"/>
    <cellStyle name="Niveau 6 2" xfId="5437" xr:uid="{00000000-0005-0000-0000-0000982F0000}"/>
    <cellStyle name="Niveau 6 2 2" xfId="13225" xr:uid="{00000000-0005-0000-0000-0000992F0000}"/>
    <cellStyle name="Niveau 6 2 2 2" xfId="33200" xr:uid="{9EB38858-C609-4ECB-8A26-FDF3C1C9826E}"/>
    <cellStyle name="Niveau 6 2 3" xfId="11290" xr:uid="{00000000-0005-0000-0000-00009A2F0000}"/>
    <cellStyle name="Niveau 6 2 3 2" xfId="31286" xr:uid="{FE53F78D-E1F7-4176-BFEC-8840DE39425D}"/>
    <cellStyle name="Niveau 6 2 4" xfId="9234" xr:uid="{00000000-0005-0000-0000-00009B2F0000}"/>
    <cellStyle name="Niveau 6 2 4 2" xfId="29264" xr:uid="{41C8566E-512F-40A2-A81E-86FA1A658953}"/>
    <cellStyle name="Niveau 6 2 5" xfId="11383" xr:uid="{00000000-0005-0000-0000-00009C2F0000}"/>
    <cellStyle name="Niveau 6 2 5 2" xfId="31378" xr:uid="{13901C7C-0DBD-48DA-8F98-9566BCA3FA9E}"/>
    <cellStyle name="Niveau 6 2 6" xfId="24621" xr:uid="{00000000-0005-0000-0000-00009D2F0000}"/>
    <cellStyle name="Niveau 6 2 6 2" xfId="44481" xr:uid="{B572F74F-E963-4D37-AA5C-24356741E030}"/>
    <cellStyle name="Niveau 6 2 7" xfId="27073" xr:uid="{07332921-6A0E-447C-BB84-EEE5D66BE10E}"/>
    <cellStyle name="Niveau 6 3" xfId="13224" xr:uid="{00000000-0005-0000-0000-00009E2F0000}"/>
    <cellStyle name="Niveau 6 3 2" xfId="33199" xr:uid="{1E0FD7BA-CE5E-4E20-A7B2-85F76D30C584}"/>
    <cellStyle name="Niveau 6 4" xfId="15703" xr:uid="{00000000-0005-0000-0000-00009F2F0000}"/>
    <cellStyle name="Niveau 6 4 2" xfId="35602" xr:uid="{6F95D8EF-0340-45A3-A85F-A387E14C7F2A}"/>
    <cellStyle name="Niveau 6 5" xfId="16957" xr:uid="{00000000-0005-0000-0000-0000A02F0000}"/>
    <cellStyle name="Niveau 6 5 2" xfId="36848" xr:uid="{116695BC-99E9-44A7-B528-8B016C00F2A2}"/>
    <cellStyle name="Niveau 6 6" xfId="16598" xr:uid="{00000000-0005-0000-0000-0000A12F0000}"/>
    <cellStyle name="Niveau 6 6 2" xfId="36491" xr:uid="{8D85EEBD-BF53-4F7C-A805-7EED6E7D316D}"/>
    <cellStyle name="Niveau 6 7" xfId="24635" xr:uid="{00000000-0005-0000-0000-0000A22F0000}"/>
    <cellStyle name="Niveau 6 7 2" xfId="44495" xr:uid="{C2734F6A-23F0-4972-9713-72C3B41F9EC1}"/>
    <cellStyle name="Niveau 6 8" xfId="27072" xr:uid="{53808D4C-5151-4D06-A453-241678FA682D}"/>
    <cellStyle name="Niveau 7" xfId="5438" xr:uid="{00000000-0005-0000-0000-0000A32F0000}"/>
    <cellStyle name="Niveau 7 2" xfId="13226" xr:uid="{00000000-0005-0000-0000-0000A42F0000}"/>
    <cellStyle name="Niveau 7 2 2" xfId="33201" xr:uid="{3268EECB-79E7-4F67-BAD2-5E288F2CA46B}"/>
    <cellStyle name="Niveau 7 3" xfId="9913" xr:uid="{00000000-0005-0000-0000-0000A52F0000}"/>
    <cellStyle name="Niveau 7 3 2" xfId="29932" xr:uid="{07858E95-75F0-44BC-AFB5-4ED720EEB17C}"/>
    <cellStyle name="Niveau 7 4" xfId="15309" xr:uid="{00000000-0005-0000-0000-0000A62F0000}"/>
    <cellStyle name="Niveau 7 4 2" xfId="35218" xr:uid="{E2DAB728-8B13-48AD-9645-B7676377AC32}"/>
    <cellStyle name="Niveau 7 5" xfId="23439" xr:uid="{00000000-0005-0000-0000-0000A72F0000}"/>
    <cellStyle name="Niveau 7 5 2" xfId="43302" xr:uid="{1E5696BB-22E9-4993-943F-1252527739A8}"/>
    <cellStyle name="Niveau 7 6" xfId="22735" xr:uid="{00000000-0005-0000-0000-0000A82F0000}"/>
    <cellStyle name="Niveau 7 6 2" xfId="42606" xr:uid="{1F2CFDAF-50AE-4F65-A0A9-C12055243499}"/>
    <cellStyle name="Niveau 7 7" xfId="27074" xr:uid="{A88E02DD-DFA2-4FDF-A516-8422A0A69504}"/>
    <cellStyle name="Niveau 8" xfId="8986" xr:uid="{00000000-0005-0000-0000-0000A92F0000}"/>
    <cellStyle name="Niveau 8 2" xfId="29019" xr:uid="{D1B8474D-AE93-4CCA-97A6-3CB72209188D}"/>
    <cellStyle name="Niveau 9" xfId="44990" xr:uid="{C253541B-BA17-416E-8E10-2129A67C312B}"/>
    <cellStyle name="NiveauLib_3" xfId="521" xr:uid="{00000000-0005-0000-0000-0000AA2F0000}"/>
    <cellStyle name="NiveauLigne_2_dsDqe1" xfId="522" xr:uid="{00000000-0005-0000-0000-0000AB2F0000}"/>
    <cellStyle name="Non d‚fini" xfId="6931" xr:uid="{00000000-0005-0000-0000-0000AC2F0000}"/>
    <cellStyle name="Non d‚fini 2" xfId="7983" xr:uid="{00000000-0005-0000-0000-0000AD2F0000}"/>
    <cellStyle name="Non d‚fini 3" xfId="14713" xr:uid="{00000000-0005-0000-0000-0000AE2F0000}"/>
    <cellStyle name="Non défini" xfId="44991" xr:uid="{8884B9F2-BD09-4DEF-A94B-B122FF1C4E3F}"/>
    <cellStyle name="Normal" xfId="0" builtinId="0"/>
    <cellStyle name="Normal - Style1" xfId="523" xr:uid="{00000000-0005-0000-0000-0000B02F0000}"/>
    <cellStyle name="Normal - Style1 2" xfId="7984" xr:uid="{00000000-0005-0000-0000-0000B12F0000}"/>
    <cellStyle name="Normal - Style1 3" xfId="8990" xr:uid="{00000000-0005-0000-0000-0000B22F0000}"/>
    <cellStyle name="Normal - Style1 4" xfId="44992" xr:uid="{C101BCD6-F3A9-4BBF-B666-D18DD2F1ACFC}"/>
    <cellStyle name="Normal 10" xfId="524" xr:uid="{00000000-0005-0000-0000-0000B32F0000}"/>
    <cellStyle name="Normal 10 2" xfId="525" xr:uid="{00000000-0005-0000-0000-0000B42F0000}"/>
    <cellStyle name="Normal 10 2 2" xfId="526" xr:uid="{00000000-0005-0000-0000-0000B52F0000}"/>
    <cellStyle name="Normal 10 2 3" xfId="44994" xr:uid="{01DF71AC-98E9-46BD-A02A-6CECCA854937}"/>
    <cellStyle name="Normal 10 3" xfId="2583" xr:uid="{00000000-0005-0000-0000-0000B62F0000}"/>
    <cellStyle name="Normal 10 4" xfId="44993" xr:uid="{E2291FAB-1D8B-455A-878F-AD43D146D199}"/>
    <cellStyle name="Normal 10_G.O multidevis.xlsx" xfId="527" xr:uid="{00000000-0005-0000-0000-0000B72F0000}"/>
    <cellStyle name="Normal 100" xfId="528" xr:uid="{00000000-0005-0000-0000-0000B82F0000}"/>
    <cellStyle name="Normal 101" xfId="529" xr:uid="{00000000-0005-0000-0000-0000B92F0000}"/>
    <cellStyle name="Normal 101 2" xfId="530" xr:uid="{00000000-0005-0000-0000-0000BA2F0000}"/>
    <cellStyle name="Normal 101 2 2" xfId="531" xr:uid="{00000000-0005-0000-0000-0000BB2F0000}"/>
    <cellStyle name="Normal 101 2 2 2" xfId="2926" xr:uid="{00000000-0005-0000-0000-0000BC2F0000}"/>
    <cellStyle name="Normal 101 3" xfId="532" xr:uid="{00000000-0005-0000-0000-0000BD2F0000}"/>
    <cellStyle name="Normal 101 4" xfId="25425" xr:uid="{00000000-0005-0000-0000-0000BE2F0000}"/>
    <cellStyle name="Normal 102" xfId="533" xr:uid="{00000000-0005-0000-0000-0000BF2F0000}"/>
    <cellStyle name="Normal 103" xfId="534" xr:uid="{00000000-0005-0000-0000-0000C02F0000}"/>
    <cellStyle name="Normal 103 2" xfId="5439" xr:uid="{00000000-0005-0000-0000-0000C12F0000}"/>
    <cellStyle name="Normal 104" xfId="535" xr:uid="{00000000-0005-0000-0000-0000C22F0000}"/>
    <cellStyle name="Normal 104 2" xfId="536" xr:uid="{00000000-0005-0000-0000-0000C32F0000}"/>
    <cellStyle name="Normal 105" xfId="537" xr:uid="{00000000-0005-0000-0000-0000C42F0000}"/>
    <cellStyle name="Normal 106" xfId="538" xr:uid="{00000000-0005-0000-0000-0000C52F0000}"/>
    <cellStyle name="Normal 106 2" xfId="2927" xr:uid="{00000000-0005-0000-0000-0000C62F0000}"/>
    <cellStyle name="Normal 107" xfId="539" xr:uid="{00000000-0005-0000-0000-0000C72F0000}"/>
    <cellStyle name="Normal 108" xfId="540" xr:uid="{00000000-0005-0000-0000-0000C82F0000}"/>
    <cellStyle name="Normal 108 2" xfId="541" xr:uid="{00000000-0005-0000-0000-0000C92F0000}"/>
    <cellStyle name="Normal 109" xfId="542" xr:uid="{00000000-0005-0000-0000-0000CA2F0000}"/>
    <cellStyle name="Normal 11" xfId="543" xr:uid="{00000000-0005-0000-0000-0000CB2F0000}"/>
    <cellStyle name="Normal 11 2" xfId="544" xr:uid="{00000000-0005-0000-0000-0000CC2F0000}"/>
    <cellStyle name="Normal 11 2 2" xfId="44996" xr:uid="{97257D90-BF8F-4180-A849-B8CD5A3F9EA3}"/>
    <cellStyle name="Normal 11 3" xfId="5440" xr:uid="{00000000-0005-0000-0000-0000CD2F0000}"/>
    <cellStyle name="Normal 11 4" xfId="44995" xr:uid="{EB86FC58-05A4-4180-B78D-6516F4D2A194}"/>
    <cellStyle name="Normal 11_G.O multidevis.xlsx" xfId="545" xr:uid="{00000000-0005-0000-0000-0000CE2F0000}"/>
    <cellStyle name="Normal 110" xfId="546" xr:uid="{00000000-0005-0000-0000-0000CF2F0000}"/>
    <cellStyle name="Normal 110 2" xfId="2928" xr:uid="{00000000-0005-0000-0000-0000D02F0000}"/>
    <cellStyle name="Normal 111" xfId="547" xr:uid="{00000000-0005-0000-0000-0000D12F0000}"/>
    <cellStyle name="Normal 111 2" xfId="2929" xr:uid="{00000000-0005-0000-0000-0000D22F0000}"/>
    <cellStyle name="Normal 112" xfId="548" xr:uid="{00000000-0005-0000-0000-0000D32F0000}"/>
    <cellStyle name="Normal 112 2" xfId="549" xr:uid="{00000000-0005-0000-0000-0000D42F0000}"/>
    <cellStyle name="Normal 112 2 2" xfId="550" xr:uid="{00000000-0005-0000-0000-0000D52F0000}"/>
    <cellStyle name="Normal 112 2 2 2" xfId="551" xr:uid="{00000000-0005-0000-0000-0000D62F0000}"/>
    <cellStyle name="Normal 112 2 2 2 2" xfId="2930" xr:uid="{00000000-0005-0000-0000-0000D72F0000}"/>
    <cellStyle name="Normal 112 2 2 3" xfId="2931" xr:uid="{00000000-0005-0000-0000-0000D82F0000}"/>
    <cellStyle name="Normal 112 2 3" xfId="552" xr:uid="{00000000-0005-0000-0000-0000D92F0000}"/>
    <cellStyle name="Normal 112 2 3 2" xfId="2932" xr:uid="{00000000-0005-0000-0000-0000DA2F0000}"/>
    <cellStyle name="Normal 112 2 4" xfId="2933" xr:uid="{00000000-0005-0000-0000-0000DB2F0000}"/>
    <cellStyle name="Normal 112 2 4 2" xfId="2934" xr:uid="{00000000-0005-0000-0000-0000DC2F0000}"/>
    <cellStyle name="Normal 112 2 5" xfId="2935" xr:uid="{00000000-0005-0000-0000-0000DD2F0000}"/>
    <cellStyle name="Normal 112 2 5 2" xfId="2936" xr:uid="{00000000-0005-0000-0000-0000DE2F0000}"/>
    <cellStyle name="Normal 112 2 6" xfId="2937" xr:uid="{00000000-0005-0000-0000-0000DF2F0000}"/>
    <cellStyle name="Normal 112 3" xfId="553" xr:uid="{00000000-0005-0000-0000-0000E02F0000}"/>
    <cellStyle name="Normal 112 3 2" xfId="554" xr:uid="{00000000-0005-0000-0000-0000E12F0000}"/>
    <cellStyle name="Normal 112 3 2 2" xfId="2938" xr:uid="{00000000-0005-0000-0000-0000E22F0000}"/>
    <cellStyle name="Normal 112 3 3" xfId="2939" xr:uid="{00000000-0005-0000-0000-0000E32F0000}"/>
    <cellStyle name="Normal 112 4" xfId="555" xr:uid="{00000000-0005-0000-0000-0000E42F0000}"/>
    <cellStyle name="Normal 112 4 2" xfId="2940" xr:uid="{00000000-0005-0000-0000-0000E52F0000}"/>
    <cellStyle name="Normal 112 5" xfId="556" xr:uid="{00000000-0005-0000-0000-0000E62F0000}"/>
    <cellStyle name="Normal 112 5 2" xfId="2941" xr:uid="{00000000-0005-0000-0000-0000E72F0000}"/>
    <cellStyle name="Normal 112 6" xfId="2942" xr:uid="{00000000-0005-0000-0000-0000E82F0000}"/>
    <cellStyle name="Normal 112 6 2" xfId="2943" xr:uid="{00000000-0005-0000-0000-0000E92F0000}"/>
    <cellStyle name="Normal 112 7" xfId="2944" xr:uid="{00000000-0005-0000-0000-0000EA2F0000}"/>
    <cellStyle name="Normal 112 7 2" xfId="2945" xr:uid="{00000000-0005-0000-0000-0000EB2F0000}"/>
    <cellStyle name="Normal 112 8" xfId="2946" xr:uid="{00000000-0005-0000-0000-0000EC2F0000}"/>
    <cellStyle name="Normal 113" xfId="557" xr:uid="{00000000-0005-0000-0000-0000ED2F0000}"/>
    <cellStyle name="Normal 113 2" xfId="2947" xr:uid="{00000000-0005-0000-0000-0000EE2F0000}"/>
    <cellStyle name="Normal 114" xfId="558" xr:uid="{00000000-0005-0000-0000-0000EF2F0000}"/>
    <cellStyle name="Normal 115" xfId="559" xr:uid="{00000000-0005-0000-0000-0000F02F0000}"/>
    <cellStyle name="Normal 116" xfId="560" xr:uid="{00000000-0005-0000-0000-0000F12F0000}"/>
    <cellStyle name="Normal 117" xfId="561" xr:uid="{00000000-0005-0000-0000-0000F22F0000}"/>
    <cellStyle name="Normal 118" xfId="562" xr:uid="{00000000-0005-0000-0000-0000F32F0000}"/>
    <cellStyle name="Normal 118 2" xfId="2500" xr:uid="{00000000-0005-0000-0000-0000F42F0000}"/>
    <cellStyle name="Normal 118 3" xfId="5441" xr:uid="{00000000-0005-0000-0000-0000F52F0000}"/>
    <cellStyle name="Normal 119" xfId="563" xr:uid="{00000000-0005-0000-0000-0000F62F0000}"/>
    <cellStyle name="Normal 12" xfId="564" xr:uid="{00000000-0005-0000-0000-0000F72F0000}"/>
    <cellStyle name="Normal 12 113" xfId="25426" xr:uid="{00000000-0005-0000-0000-0000F82F0000}"/>
    <cellStyle name="Normal 12 2" xfId="565" xr:uid="{00000000-0005-0000-0000-0000F92F0000}"/>
    <cellStyle name="Normal 12 2 2" xfId="566" xr:uid="{00000000-0005-0000-0000-0000FA2F0000}"/>
    <cellStyle name="Normal 12 2 3" xfId="5442" xr:uid="{00000000-0005-0000-0000-0000FB2F0000}"/>
    <cellStyle name="Normal 12 2 4" xfId="44998" xr:uid="{AECCF9AA-57CA-496D-AAC5-32245A28020E}"/>
    <cellStyle name="Normal 12 3" xfId="5443" xr:uid="{00000000-0005-0000-0000-0000FC2F0000}"/>
    <cellStyle name="Normal 12 4" xfId="44997" xr:uid="{BB5EEC97-C875-4AA4-AAED-D67A92BFAB1C}"/>
    <cellStyle name="Normal 12_G.O multidevis.xlsx" xfId="567" xr:uid="{00000000-0005-0000-0000-0000FD2F0000}"/>
    <cellStyle name="Normal 120" xfId="568" xr:uid="{00000000-0005-0000-0000-0000FE2F0000}"/>
    <cellStyle name="Normal 121" xfId="569" xr:uid="{00000000-0005-0000-0000-0000FF2F0000}"/>
    <cellStyle name="Normal 122" xfId="570" xr:uid="{00000000-0005-0000-0000-000000300000}"/>
    <cellStyle name="Normal 123" xfId="571" xr:uid="{00000000-0005-0000-0000-000001300000}"/>
    <cellStyle name="Normal 124" xfId="572" xr:uid="{00000000-0005-0000-0000-000002300000}"/>
    <cellStyle name="Normal 125" xfId="573" xr:uid="{00000000-0005-0000-0000-000003300000}"/>
    <cellStyle name="Normal 126" xfId="574" xr:uid="{00000000-0005-0000-0000-000004300000}"/>
    <cellStyle name="Normal 127" xfId="575" xr:uid="{00000000-0005-0000-0000-000005300000}"/>
    <cellStyle name="Normal 128" xfId="576" xr:uid="{00000000-0005-0000-0000-000006300000}"/>
    <cellStyle name="Normal 129" xfId="577" xr:uid="{00000000-0005-0000-0000-000007300000}"/>
    <cellStyle name="Normal 129 2" xfId="578" xr:uid="{00000000-0005-0000-0000-000008300000}"/>
    <cellStyle name="Normal 129 3" xfId="5444" xr:uid="{00000000-0005-0000-0000-000009300000}"/>
    <cellStyle name="Normal 13" xfId="579" xr:uid="{00000000-0005-0000-0000-00000A300000}"/>
    <cellStyle name="Normal 13 2" xfId="580" xr:uid="{00000000-0005-0000-0000-00000B300000}"/>
    <cellStyle name="Normal 13 2 2" xfId="581" xr:uid="{00000000-0005-0000-0000-00000C300000}"/>
    <cellStyle name="Normal 13 2 2 2" xfId="2948" xr:uid="{00000000-0005-0000-0000-00000D300000}"/>
    <cellStyle name="Normal 13 2 3" xfId="45000" xr:uid="{D8C089AC-2072-4367-AD68-C6DD1740F302}"/>
    <cellStyle name="Normal 13 3" xfId="582" xr:uid="{00000000-0005-0000-0000-00000E300000}"/>
    <cellStyle name="Normal 13 3 2" xfId="2949" xr:uid="{00000000-0005-0000-0000-00000F300000}"/>
    <cellStyle name="Normal 13 4" xfId="2950" xr:uid="{00000000-0005-0000-0000-000010300000}"/>
    <cellStyle name="Normal 13 5" xfId="44999" xr:uid="{5CF35498-3060-4D12-B139-05D92FBAB2F3}"/>
    <cellStyle name="Normal 13_G.O multidevis.xlsx" xfId="583" xr:uid="{00000000-0005-0000-0000-000011300000}"/>
    <cellStyle name="Normal 130" xfId="584" xr:uid="{00000000-0005-0000-0000-000012300000}"/>
    <cellStyle name="Normal 131" xfId="585" xr:uid="{00000000-0005-0000-0000-000013300000}"/>
    <cellStyle name="Normal 132" xfId="586" xr:uid="{00000000-0005-0000-0000-000014300000}"/>
    <cellStyle name="Normal 133" xfId="587" xr:uid="{00000000-0005-0000-0000-000015300000}"/>
    <cellStyle name="Normal 134" xfId="2582" xr:uid="{00000000-0005-0000-0000-000016300000}"/>
    <cellStyle name="Normal 134 2" xfId="2951" xr:uid="{00000000-0005-0000-0000-000017300000}"/>
    <cellStyle name="Normal 134 2 2" xfId="5445" xr:uid="{00000000-0005-0000-0000-000018300000}"/>
    <cellStyle name="Normal 134 3" xfId="5446" xr:uid="{00000000-0005-0000-0000-000019300000}"/>
    <cellStyle name="Normal 135" xfId="2952" xr:uid="{00000000-0005-0000-0000-00001A300000}"/>
    <cellStyle name="Normal 135 2" xfId="5447" xr:uid="{00000000-0005-0000-0000-00001B300000}"/>
    <cellStyle name="Normal 135 2 2" xfId="5448" xr:uid="{00000000-0005-0000-0000-00001C300000}"/>
    <cellStyle name="Normal 136" xfId="588" xr:uid="{00000000-0005-0000-0000-00001D300000}"/>
    <cellStyle name="Normal 137" xfId="589" xr:uid="{00000000-0005-0000-0000-00001E300000}"/>
    <cellStyle name="Normal 138" xfId="590" xr:uid="{00000000-0005-0000-0000-00001F300000}"/>
    <cellStyle name="Normal 139" xfId="591" xr:uid="{00000000-0005-0000-0000-000020300000}"/>
    <cellStyle name="Normal 14" xfId="592" xr:uid="{00000000-0005-0000-0000-000021300000}"/>
    <cellStyle name="Normal 14 2" xfId="593" xr:uid="{00000000-0005-0000-0000-000022300000}"/>
    <cellStyle name="Normal 14 2 2" xfId="45002" xr:uid="{D6CD9F55-0583-4231-B5F1-43E68B9FCEE8}"/>
    <cellStyle name="Normal 14 3" xfId="45001" xr:uid="{B129C195-2FB2-4BDD-9F34-58AE82F8F559}"/>
    <cellStyle name="Normal 14_G.O multidevis.xlsx" xfId="594" xr:uid="{00000000-0005-0000-0000-000023300000}"/>
    <cellStyle name="Normal 140" xfId="2459" xr:uid="{00000000-0005-0000-0000-000024300000}"/>
    <cellStyle name="Normal 140 2" xfId="5449" xr:uid="{00000000-0005-0000-0000-000025300000}"/>
    <cellStyle name="Normal 141" xfId="595" xr:uid="{00000000-0005-0000-0000-000026300000}"/>
    <cellStyle name="Normal 141 2" xfId="5450" xr:uid="{00000000-0005-0000-0000-000027300000}"/>
    <cellStyle name="Normal 142" xfId="596" xr:uid="{00000000-0005-0000-0000-000028300000}"/>
    <cellStyle name="Normal 143" xfId="2953" xr:uid="{00000000-0005-0000-0000-000029300000}"/>
    <cellStyle name="Normal 143 2" xfId="5451" xr:uid="{00000000-0005-0000-0000-00002A300000}"/>
    <cellStyle name="Normal 143 3" xfId="25427" xr:uid="{00000000-0005-0000-0000-00002B300000}"/>
    <cellStyle name="Normal 144" xfId="597" xr:uid="{00000000-0005-0000-0000-00002C300000}"/>
    <cellStyle name="Normal 145" xfId="598" xr:uid="{00000000-0005-0000-0000-00002D300000}"/>
    <cellStyle name="Normal 146" xfId="599" xr:uid="{00000000-0005-0000-0000-00002E300000}"/>
    <cellStyle name="Normal 147" xfId="600" xr:uid="{00000000-0005-0000-0000-00002F300000}"/>
    <cellStyle name="Normal 148" xfId="601" xr:uid="{00000000-0005-0000-0000-000030300000}"/>
    <cellStyle name="Normal 149" xfId="602" xr:uid="{00000000-0005-0000-0000-000031300000}"/>
    <cellStyle name="Normal 15" xfId="603" xr:uid="{00000000-0005-0000-0000-000032300000}"/>
    <cellStyle name="Normal 15 2" xfId="604" xr:uid="{00000000-0005-0000-0000-000033300000}"/>
    <cellStyle name="Normal 15 2 2" xfId="45004" xr:uid="{C4DB5A09-44A2-49C3-A5B9-902066294CDE}"/>
    <cellStyle name="Normal 15 3" xfId="45003" xr:uid="{CB661B1D-7D54-4718-9B81-03107FB4DD61}"/>
    <cellStyle name="Normal 15_G.O multidevis.xlsx" xfId="605" xr:uid="{00000000-0005-0000-0000-000034300000}"/>
    <cellStyle name="Normal 150" xfId="606" xr:uid="{00000000-0005-0000-0000-000035300000}"/>
    <cellStyle name="Normal 151" xfId="2954" xr:uid="{00000000-0005-0000-0000-000036300000}"/>
    <cellStyle name="Normal 151 2" xfId="5452" xr:uid="{00000000-0005-0000-0000-000037300000}"/>
    <cellStyle name="Normal 152" xfId="607" xr:uid="{00000000-0005-0000-0000-000038300000}"/>
    <cellStyle name="Normal 152 2" xfId="2531" xr:uid="{00000000-0005-0000-0000-000039300000}"/>
    <cellStyle name="Normal 153" xfId="2955" xr:uid="{00000000-0005-0000-0000-00003A300000}"/>
    <cellStyle name="Normal 154" xfId="608" xr:uid="{00000000-0005-0000-0000-00003B300000}"/>
    <cellStyle name="Normal 155" xfId="609" xr:uid="{00000000-0005-0000-0000-00003C300000}"/>
    <cellStyle name="Normal 156" xfId="610" xr:uid="{00000000-0005-0000-0000-00003D300000}"/>
    <cellStyle name="Normal 157" xfId="611" xr:uid="{00000000-0005-0000-0000-00003E300000}"/>
    <cellStyle name="Normal 158" xfId="612" xr:uid="{00000000-0005-0000-0000-00003F300000}"/>
    <cellStyle name="Normal 159" xfId="5453" xr:uid="{00000000-0005-0000-0000-000040300000}"/>
    <cellStyle name="Normal 159 2" xfId="5454" xr:uid="{00000000-0005-0000-0000-000041300000}"/>
    <cellStyle name="Normal 159 3" xfId="5455" xr:uid="{00000000-0005-0000-0000-000042300000}"/>
    <cellStyle name="Normal 159 4" xfId="5456" xr:uid="{00000000-0005-0000-0000-000043300000}"/>
    <cellStyle name="Normal 16" xfId="613" xr:uid="{00000000-0005-0000-0000-000044300000}"/>
    <cellStyle name="Normal 16 10" xfId="45081" xr:uid="{65F12774-B3EE-4868-96C7-0D0DC73FA60E}"/>
    <cellStyle name="Normal 16 2" xfId="614" xr:uid="{00000000-0005-0000-0000-000045300000}"/>
    <cellStyle name="Normal 16 2 10" xfId="45055" xr:uid="{B4734EB8-94C6-4CAD-96BB-94B61D214DD0}"/>
    <cellStyle name="Normal 16 2 2" xfId="615" xr:uid="{00000000-0005-0000-0000-000046300000}"/>
    <cellStyle name="Normal 16 2 2 2" xfId="616" xr:uid="{00000000-0005-0000-0000-000047300000}"/>
    <cellStyle name="Normal 16 2 2_G.O multidevis.xlsx" xfId="617" xr:uid="{00000000-0005-0000-0000-000048300000}"/>
    <cellStyle name="Normal 16 2 3" xfId="618" xr:uid="{00000000-0005-0000-0000-000049300000}"/>
    <cellStyle name="Normal 16 2 4" xfId="45006" xr:uid="{371E165F-50E5-4536-BA5B-00C429623A15}"/>
    <cellStyle name="Normal 16 2 5" xfId="45085" xr:uid="{D7046356-D9C7-480F-B4A9-77A915B8099D}"/>
    <cellStyle name="Normal 16 2 6" xfId="45060" xr:uid="{34B0D666-5C2E-4EEF-8B12-9AE132AA3EE2}"/>
    <cellStyle name="Normal 16 2 7" xfId="45080" xr:uid="{4E4C4AFB-E340-4B46-B0DA-12AFA812C313}"/>
    <cellStyle name="Normal 16 2 8" xfId="45058" xr:uid="{7E7716C6-9C89-4D0B-8248-FE1533C051C3}"/>
    <cellStyle name="Normal 16 2 9" xfId="45082" xr:uid="{DE5966E6-75BD-4C3B-A99A-7AB963FA73F1}"/>
    <cellStyle name="Normal 16 3" xfId="619" xr:uid="{00000000-0005-0000-0000-00004A300000}"/>
    <cellStyle name="Normal 16 4" xfId="620" xr:uid="{00000000-0005-0000-0000-00004B300000}"/>
    <cellStyle name="Normal 16 5" xfId="45005" xr:uid="{36292A98-5B6D-4EB8-B63E-A90489FE2E3C}"/>
    <cellStyle name="Normal 16 6" xfId="45084" xr:uid="{DE3D6054-816E-4F7A-BAC1-CBB83342D6E0}"/>
    <cellStyle name="Normal 16 7" xfId="45061" xr:uid="{44990639-0932-4E22-BA59-3858AAA9CB31}"/>
    <cellStyle name="Normal 16 8" xfId="45079" xr:uid="{225669A1-E2C8-49E2-A3C9-41FB4A7128E1}"/>
    <cellStyle name="Normal 16 9" xfId="45059" xr:uid="{C3769813-AB14-489E-980F-64D452CF93FD}"/>
    <cellStyle name="Normal 16_G.O multidevis.xlsx" xfId="621" xr:uid="{00000000-0005-0000-0000-00004C300000}"/>
    <cellStyle name="Normal 160" xfId="622" xr:uid="{00000000-0005-0000-0000-00004D300000}"/>
    <cellStyle name="Normal 161" xfId="623" xr:uid="{00000000-0005-0000-0000-00004E300000}"/>
    <cellStyle name="Normal 162" xfId="624" xr:uid="{00000000-0005-0000-0000-00004F300000}"/>
    <cellStyle name="Normal 163" xfId="625" xr:uid="{00000000-0005-0000-0000-000050300000}"/>
    <cellStyle name="Normal 164" xfId="626" xr:uid="{00000000-0005-0000-0000-000051300000}"/>
    <cellStyle name="Normal 165" xfId="627" xr:uid="{00000000-0005-0000-0000-000052300000}"/>
    <cellStyle name="Normal 166" xfId="628" xr:uid="{00000000-0005-0000-0000-000053300000}"/>
    <cellStyle name="Normal 167" xfId="629" xr:uid="{00000000-0005-0000-0000-000054300000}"/>
    <cellStyle name="Normal 168" xfId="2578" xr:uid="{00000000-0005-0000-0000-000055300000}"/>
    <cellStyle name="Normal 168 2" xfId="5457" xr:uid="{00000000-0005-0000-0000-000056300000}"/>
    <cellStyle name="Normal 169" xfId="630" xr:uid="{00000000-0005-0000-0000-000057300000}"/>
    <cellStyle name="Normal 17" xfId="631" xr:uid="{00000000-0005-0000-0000-000058300000}"/>
    <cellStyle name="Normal 17 2" xfId="632" xr:uid="{00000000-0005-0000-0000-000059300000}"/>
    <cellStyle name="Normal 17 2 2" xfId="45008" xr:uid="{4B07D29D-D646-4B27-83D4-BFFDBCBC1DC0}"/>
    <cellStyle name="Normal 17 3" xfId="45007" xr:uid="{9C64907C-A8D6-472E-99CC-8C934647F044}"/>
    <cellStyle name="Normal 17_G.O multidevis.xlsx" xfId="633" xr:uid="{00000000-0005-0000-0000-00005A300000}"/>
    <cellStyle name="Normal 170" xfId="634" xr:uid="{00000000-0005-0000-0000-00005B300000}"/>
    <cellStyle name="Normal 171" xfId="2508" xr:uid="{00000000-0005-0000-0000-00005C300000}"/>
    <cellStyle name="Normal 172" xfId="635" xr:uid="{00000000-0005-0000-0000-00005D300000}"/>
    <cellStyle name="Normal 173" xfId="636" xr:uid="{00000000-0005-0000-0000-00005E300000}"/>
    <cellStyle name="Normal 174" xfId="637" xr:uid="{00000000-0005-0000-0000-00005F300000}"/>
    <cellStyle name="Normal 175" xfId="638" xr:uid="{00000000-0005-0000-0000-000060300000}"/>
    <cellStyle name="Normal 176" xfId="639" xr:uid="{00000000-0005-0000-0000-000061300000}"/>
    <cellStyle name="Normal 177" xfId="640" xr:uid="{00000000-0005-0000-0000-000062300000}"/>
    <cellStyle name="Normal 178" xfId="641" xr:uid="{00000000-0005-0000-0000-000063300000}"/>
    <cellStyle name="Normal 179" xfId="2579" xr:uid="{00000000-0005-0000-0000-000064300000}"/>
    <cellStyle name="Normal 179 2" xfId="5458" xr:uid="{00000000-0005-0000-0000-000065300000}"/>
    <cellStyle name="Normal 18" xfId="642" xr:uid="{00000000-0005-0000-0000-000066300000}"/>
    <cellStyle name="Normal 18 2" xfId="643" xr:uid="{00000000-0005-0000-0000-000067300000}"/>
    <cellStyle name="Normal 18 2 2" xfId="45010" xr:uid="{9A2690D3-6C05-4D4C-8A6A-0C28AE8741CE}"/>
    <cellStyle name="Normal 18 3" xfId="45009" xr:uid="{3F464B00-5007-4734-8D32-E5A9C4FFF061}"/>
    <cellStyle name="Normal 18_G.O multidevis.xlsx" xfId="644" xr:uid="{00000000-0005-0000-0000-000068300000}"/>
    <cellStyle name="Normal 180" xfId="645" xr:uid="{00000000-0005-0000-0000-000069300000}"/>
    <cellStyle name="Normal 181" xfId="2534" xr:uid="{00000000-0005-0000-0000-00006A300000}"/>
    <cellStyle name="Normal 182" xfId="646" xr:uid="{00000000-0005-0000-0000-00006B300000}"/>
    <cellStyle name="Normal 183" xfId="5459" xr:uid="{00000000-0005-0000-0000-00006C300000}"/>
    <cellStyle name="Normal 183 2" xfId="5460" xr:uid="{00000000-0005-0000-0000-00006D300000}"/>
    <cellStyle name="Normal 183 3" xfId="5461" xr:uid="{00000000-0005-0000-0000-00006E300000}"/>
    <cellStyle name="Normal 183 4" xfId="5462" xr:uid="{00000000-0005-0000-0000-00006F300000}"/>
    <cellStyle name="Normal 184" xfId="647" xr:uid="{00000000-0005-0000-0000-000070300000}"/>
    <cellStyle name="Normal 185" xfId="648" xr:uid="{00000000-0005-0000-0000-000071300000}"/>
    <cellStyle name="Normal 186" xfId="2580" xr:uid="{00000000-0005-0000-0000-000072300000}"/>
    <cellStyle name="Normal 186 2" xfId="5463" xr:uid="{00000000-0005-0000-0000-000073300000}"/>
    <cellStyle name="Normal 187" xfId="649" xr:uid="{00000000-0005-0000-0000-000074300000}"/>
    <cellStyle name="Normal 188" xfId="2581" xr:uid="{00000000-0005-0000-0000-000075300000}"/>
    <cellStyle name="Normal 189" xfId="650" xr:uid="{00000000-0005-0000-0000-000076300000}"/>
    <cellStyle name="Normal 19" xfId="651" xr:uid="{00000000-0005-0000-0000-000077300000}"/>
    <cellStyle name="Normal 19 2" xfId="652" xr:uid="{00000000-0005-0000-0000-000078300000}"/>
    <cellStyle name="Normal 19 3" xfId="45011" xr:uid="{9B95CA34-8698-4A3B-9B2A-0DC7915933C4}"/>
    <cellStyle name="Normal 19_G.O multidevis.xlsx" xfId="653" xr:uid="{00000000-0005-0000-0000-000079300000}"/>
    <cellStyle name="Normal 190" xfId="5464" xr:uid="{00000000-0005-0000-0000-00007A300000}"/>
    <cellStyle name="Normal 190 2" xfId="5465" xr:uid="{00000000-0005-0000-0000-00007B300000}"/>
    <cellStyle name="Normal 191" xfId="5466" xr:uid="{00000000-0005-0000-0000-00007C300000}"/>
    <cellStyle name="Normal 191 2" xfId="5467" xr:uid="{00000000-0005-0000-0000-00007D300000}"/>
    <cellStyle name="Normal 192" xfId="5468" xr:uid="{00000000-0005-0000-0000-00007E300000}"/>
    <cellStyle name="Normal 193" xfId="5469" xr:uid="{00000000-0005-0000-0000-00007F300000}"/>
    <cellStyle name="Normal 194" xfId="5470" xr:uid="{00000000-0005-0000-0000-000080300000}"/>
    <cellStyle name="Normal 195" xfId="5471" xr:uid="{00000000-0005-0000-0000-000081300000}"/>
    <cellStyle name="Normal 196" xfId="5472" xr:uid="{00000000-0005-0000-0000-000082300000}"/>
    <cellStyle name="Normal 197" xfId="5473" xr:uid="{00000000-0005-0000-0000-000083300000}"/>
    <cellStyle name="Normal 198" xfId="5474" xr:uid="{00000000-0005-0000-0000-000084300000}"/>
    <cellStyle name="Normal 199" xfId="5475" xr:uid="{00000000-0005-0000-0000-000085300000}"/>
    <cellStyle name="Normal 2" xfId="654" xr:uid="{00000000-0005-0000-0000-000086300000}"/>
    <cellStyle name="Normal 2 10" xfId="655" xr:uid="{00000000-0005-0000-0000-000087300000}"/>
    <cellStyle name="Normal 2 10 2" xfId="656" xr:uid="{00000000-0005-0000-0000-000088300000}"/>
    <cellStyle name="Normal 2 10 2 2" xfId="657" xr:uid="{00000000-0005-0000-0000-000089300000}"/>
    <cellStyle name="Normal 2 10 2 3" xfId="658" xr:uid="{00000000-0005-0000-0000-00008A300000}"/>
    <cellStyle name="Normal 2 10 2 4" xfId="2956" xr:uid="{00000000-0005-0000-0000-00008B300000}"/>
    <cellStyle name="Normal 2 10 2_G.O multidevis.xlsx" xfId="659" xr:uid="{00000000-0005-0000-0000-00008C300000}"/>
    <cellStyle name="Normal 2 10 3" xfId="660" xr:uid="{00000000-0005-0000-0000-00008D300000}"/>
    <cellStyle name="Normal 2 10 4" xfId="661" xr:uid="{00000000-0005-0000-0000-00008E300000}"/>
    <cellStyle name="Normal 2 10 5" xfId="2957" xr:uid="{00000000-0005-0000-0000-00008F300000}"/>
    <cellStyle name="Normal 2 10_G.O multidevis.xlsx" xfId="662" xr:uid="{00000000-0005-0000-0000-000090300000}"/>
    <cellStyle name="Normal 2 100" xfId="8265" xr:uid="{00000000-0005-0000-0000-000091300000}"/>
    <cellStyle name="Normal 2 101" xfId="8268" xr:uid="{00000000-0005-0000-0000-000092300000}"/>
    <cellStyle name="Normal 2 102" xfId="8263" xr:uid="{00000000-0005-0000-0000-000093300000}"/>
    <cellStyle name="Normal 2 103" xfId="8274" xr:uid="{00000000-0005-0000-0000-000094300000}"/>
    <cellStyle name="Normal 2 104" xfId="8273" xr:uid="{00000000-0005-0000-0000-000095300000}"/>
    <cellStyle name="Normal 2 105" xfId="8277" xr:uid="{00000000-0005-0000-0000-000096300000}"/>
    <cellStyle name="Normal 2 106" xfId="8271" xr:uid="{00000000-0005-0000-0000-000097300000}"/>
    <cellStyle name="Normal 2 107" xfId="8280" xr:uid="{00000000-0005-0000-0000-000098300000}"/>
    <cellStyle name="Normal 2 108" xfId="8249" xr:uid="{00000000-0005-0000-0000-000099300000}"/>
    <cellStyle name="Normal 2 109" xfId="8283" xr:uid="{00000000-0005-0000-0000-00009A300000}"/>
    <cellStyle name="Normal 2 11" xfId="663" xr:uid="{00000000-0005-0000-0000-00009B300000}"/>
    <cellStyle name="Normal 2 11 2" xfId="664" xr:uid="{00000000-0005-0000-0000-00009C300000}"/>
    <cellStyle name="Normal 2 11 2 2" xfId="665" xr:uid="{00000000-0005-0000-0000-00009D300000}"/>
    <cellStyle name="Normal 2 11 2 3" xfId="666" xr:uid="{00000000-0005-0000-0000-00009E300000}"/>
    <cellStyle name="Normal 2 11 2 4" xfId="2958" xr:uid="{00000000-0005-0000-0000-00009F300000}"/>
    <cellStyle name="Normal 2 11 2_G.O multidevis.xlsx" xfId="667" xr:uid="{00000000-0005-0000-0000-0000A0300000}"/>
    <cellStyle name="Normal 2 11 3" xfId="668" xr:uid="{00000000-0005-0000-0000-0000A1300000}"/>
    <cellStyle name="Normal 2 11 4" xfId="669" xr:uid="{00000000-0005-0000-0000-0000A2300000}"/>
    <cellStyle name="Normal 2 11 5" xfId="2959" xr:uid="{00000000-0005-0000-0000-0000A3300000}"/>
    <cellStyle name="Normal 2 11_G.O multidevis.xlsx" xfId="670" xr:uid="{00000000-0005-0000-0000-0000A4300000}"/>
    <cellStyle name="Normal 2 110" xfId="8247" xr:uid="{00000000-0005-0000-0000-0000A5300000}"/>
    <cellStyle name="Normal 2 111" xfId="8286" xr:uid="{00000000-0005-0000-0000-0000A6300000}"/>
    <cellStyle name="Normal 2 112" xfId="8239" xr:uid="{00000000-0005-0000-0000-0000A7300000}"/>
    <cellStyle name="Normal 2 113" xfId="8291" xr:uid="{00000000-0005-0000-0000-0000A8300000}"/>
    <cellStyle name="Normal 2 114" xfId="8231" xr:uid="{00000000-0005-0000-0000-0000A9300000}"/>
    <cellStyle name="Normal 2 115" xfId="8295" xr:uid="{00000000-0005-0000-0000-0000AA300000}"/>
    <cellStyle name="Normal 2 116" xfId="8116" xr:uid="{00000000-0005-0000-0000-0000AB300000}"/>
    <cellStyle name="Normal 2 117" xfId="8346" xr:uid="{00000000-0005-0000-0000-0000AC300000}"/>
    <cellStyle name="Normal 2 118" xfId="8355" xr:uid="{00000000-0005-0000-0000-0000AD300000}"/>
    <cellStyle name="Normal 2 119" xfId="8368" xr:uid="{00000000-0005-0000-0000-0000AE300000}"/>
    <cellStyle name="Normal 2 12" xfId="671" xr:uid="{00000000-0005-0000-0000-0000AF300000}"/>
    <cellStyle name="Normal 2 12 2" xfId="672" xr:uid="{00000000-0005-0000-0000-0000B0300000}"/>
    <cellStyle name="Normal 2 12 2 2" xfId="673" xr:uid="{00000000-0005-0000-0000-0000B1300000}"/>
    <cellStyle name="Normal 2 12 2 3" xfId="674" xr:uid="{00000000-0005-0000-0000-0000B2300000}"/>
    <cellStyle name="Normal 2 12 2 4" xfId="2960" xr:uid="{00000000-0005-0000-0000-0000B3300000}"/>
    <cellStyle name="Normal 2 12 2_G.O multidevis.xlsx" xfId="675" xr:uid="{00000000-0005-0000-0000-0000B4300000}"/>
    <cellStyle name="Normal 2 12 3" xfId="676" xr:uid="{00000000-0005-0000-0000-0000B5300000}"/>
    <cellStyle name="Normal 2 12 4" xfId="677" xr:uid="{00000000-0005-0000-0000-0000B6300000}"/>
    <cellStyle name="Normal 2 12 5" xfId="2961" xr:uid="{00000000-0005-0000-0000-0000B7300000}"/>
    <cellStyle name="Normal 2 12_G.O multidevis.xlsx" xfId="678" xr:uid="{00000000-0005-0000-0000-0000B8300000}"/>
    <cellStyle name="Normal 2 120" xfId="8369" xr:uid="{00000000-0005-0000-0000-0000B9300000}"/>
    <cellStyle name="Normal 2 121" xfId="8367" xr:uid="{00000000-0005-0000-0000-0000BA300000}"/>
    <cellStyle name="Normal 2 122" xfId="8370" xr:uid="{00000000-0005-0000-0000-0000BB300000}"/>
    <cellStyle name="Normal 2 123" xfId="8357" xr:uid="{00000000-0005-0000-0000-0000BC300000}"/>
    <cellStyle name="Normal 2 124" xfId="8379" xr:uid="{00000000-0005-0000-0000-0000BD300000}"/>
    <cellStyle name="Normal 2 125" xfId="8345" xr:uid="{00000000-0005-0000-0000-0000BE300000}"/>
    <cellStyle name="Normal 2 126" xfId="8319" xr:uid="{00000000-0005-0000-0000-0000BF300000}"/>
    <cellStyle name="Normal 2 127" xfId="8318" xr:uid="{00000000-0005-0000-0000-0000C0300000}"/>
    <cellStyle name="Normal 2 128" xfId="8322" xr:uid="{00000000-0005-0000-0000-0000C1300000}"/>
    <cellStyle name="Normal 2 129" xfId="8310" xr:uid="{00000000-0005-0000-0000-0000C2300000}"/>
    <cellStyle name="Normal 2 13" xfId="679" xr:uid="{00000000-0005-0000-0000-0000C3300000}"/>
    <cellStyle name="Normal 2 13 2" xfId="680" xr:uid="{00000000-0005-0000-0000-0000C4300000}"/>
    <cellStyle name="Normal 2 13 2 2" xfId="681" xr:uid="{00000000-0005-0000-0000-0000C5300000}"/>
    <cellStyle name="Normal 2 13 2 3" xfId="682" xr:uid="{00000000-0005-0000-0000-0000C6300000}"/>
    <cellStyle name="Normal 2 13 2 4" xfId="2962" xr:uid="{00000000-0005-0000-0000-0000C7300000}"/>
    <cellStyle name="Normal 2 13 2_G.O multidevis.xlsx" xfId="683" xr:uid="{00000000-0005-0000-0000-0000C8300000}"/>
    <cellStyle name="Normal 2 13 3" xfId="684" xr:uid="{00000000-0005-0000-0000-0000C9300000}"/>
    <cellStyle name="Normal 2 13 4" xfId="685" xr:uid="{00000000-0005-0000-0000-0000CA300000}"/>
    <cellStyle name="Normal 2 13 5" xfId="2963" xr:uid="{00000000-0005-0000-0000-0000CB300000}"/>
    <cellStyle name="Normal 2 13_G.O multidevis.xlsx" xfId="686" xr:uid="{00000000-0005-0000-0000-0000CC300000}"/>
    <cellStyle name="Normal 2 130" xfId="8298" xr:uid="{00000000-0005-0000-0000-0000CD300000}"/>
    <cellStyle name="Normal 2 131" xfId="8302" xr:uid="{00000000-0005-0000-0000-0000CE300000}"/>
    <cellStyle name="Normal 2 132" xfId="8325" xr:uid="{00000000-0005-0000-0000-0000CF300000}"/>
    <cellStyle name="Normal 2 133" xfId="8340" xr:uid="{00000000-0005-0000-0000-0000D0300000}"/>
    <cellStyle name="Normal 2 134" xfId="8331" xr:uid="{00000000-0005-0000-0000-0000D1300000}"/>
    <cellStyle name="Normal 2 135" xfId="8343" xr:uid="{00000000-0005-0000-0000-0000D2300000}"/>
    <cellStyle name="Normal 2 136" xfId="8433" xr:uid="{00000000-0005-0000-0000-0000D3300000}"/>
    <cellStyle name="Normal 2 137" xfId="8434" xr:uid="{00000000-0005-0000-0000-0000D4300000}"/>
    <cellStyle name="Normal 2 138" xfId="8457" xr:uid="{00000000-0005-0000-0000-0000D5300000}"/>
    <cellStyle name="Normal 2 139" xfId="8459" xr:uid="{00000000-0005-0000-0000-0000D6300000}"/>
    <cellStyle name="Normal 2 14" xfId="687" xr:uid="{00000000-0005-0000-0000-0000D7300000}"/>
    <cellStyle name="Normal 2 14 2" xfId="688" xr:uid="{00000000-0005-0000-0000-0000D8300000}"/>
    <cellStyle name="Normal 2 14 2 2" xfId="689" xr:uid="{00000000-0005-0000-0000-0000D9300000}"/>
    <cellStyle name="Normal 2 14 2 3" xfId="690" xr:uid="{00000000-0005-0000-0000-0000DA300000}"/>
    <cellStyle name="Normal 2 14 2 4" xfId="2964" xr:uid="{00000000-0005-0000-0000-0000DB300000}"/>
    <cellStyle name="Normal 2 14 2_G.O multidevis.xlsx" xfId="691" xr:uid="{00000000-0005-0000-0000-0000DC300000}"/>
    <cellStyle name="Normal 2 14 3" xfId="692" xr:uid="{00000000-0005-0000-0000-0000DD300000}"/>
    <cellStyle name="Normal 2 14 4" xfId="693" xr:uid="{00000000-0005-0000-0000-0000DE300000}"/>
    <cellStyle name="Normal 2 14 5" xfId="2965" xr:uid="{00000000-0005-0000-0000-0000DF300000}"/>
    <cellStyle name="Normal 2 14_G.O multidevis.xlsx" xfId="694" xr:uid="{00000000-0005-0000-0000-0000E0300000}"/>
    <cellStyle name="Normal 2 140" xfId="8461" xr:uid="{00000000-0005-0000-0000-0000E1300000}"/>
    <cellStyle name="Normal 2 141" xfId="8462" xr:uid="{00000000-0005-0000-0000-0000E2300000}"/>
    <cellStyle name="Normal 2 142" xfId="8460" xr:uid="{00000000-0005-0000-0000-0000E3300000}"/>
    <cellStyle name="Normal 2 143" xfId="8446" xr:uid="{00000000-0005-0000-0000-0000E4300000}"/>
    <cellStyle name="Normal 2 144" xfId="8441" xr:uid="{00000000-0005-0000-0000-0000E5300000}"/>
    <cellStyle name="Normal 2 145" xfId="8440" xr:uid="{00000000-0005-0000-0000-0000E6300000}"/>
    <cellStyle name="Normal 2 146" xfId="8439" xr:uid="{00000000-0005-0000-0000-0000E7300000}"/>
    <cellStyle name="Normal 2 147" xfId="8352" xr:uid="{00000000-0005-0000-0000-0000E8300000}"/>
    <cellStyle name="Normal 2 148" xfId="8349" xr:uid="{00000000-0005-0000-0000-0000E9300000}"/>
    <cellStyle name="Normal 2 149" xfId="8361" xr:uid="{00000000-0005-0000-0000-0000EA300000}"/>
    <cellStyle name="Normal 2 15" xfId="695" xr:uid="{00000000-0005-0000-0000-0000EB300000}"/>
    <cellStyle name="Normal 2 15 2" xfId="696" xr:uid="{00000000-0005-0000-0000-0000EC300000}"/>
    <cellStyle name="Normal 2 15 2 2" xfId="697" xr:uid="{00000000-0005-0000-0000-0000ED300000}"/>
    <cellStyle name="Normal 2 15 2 3" xfId="698" xr:uid="{00000000-0005-0000-0000-0000EE300000}"/>
    <cellStyle name="Normal 2 15 2 4" xfId="2966" xr:uid="{00000000-0005-0000-0000-0000EF300000}"/>
    <cellStyle name="Normal 2 15 2_G.O multidevis.xlsx" xfId="699" xr:uid="{00000000-0005-0000-0000-0000F0300000}"/>
    <cellStyle name="Normal 2 15 3" xfId="700" xr:uid="{00000000-0005-0000-0000-0000F1300000}"/>
    <cellStyle name="Normal 2 15 4" xfId="701" xr:uid="{00000000-0005-0000-0000-0000F2300000}"/>
    <cellStyle name="Normal 2 15 5" xfId="2967" xr:uid="{00000000-0005-0000-0000-0000F3300000}"/>
    <cellStyle name="Normal 2 15_G.O multidevis.xlsx" xfId="702" xr:uid="{00000000-0005-0000-0000-0000F4300000}"/>
    <cellStyle name="Normal 2 150" xfId="9117" xr:uid="{00000000-0005-0000-0000-0000F5300000}"/>
    <cellStyle name="Normal 2 151" xfId="8413" xr:uid="{00000000-0005-0000-0000-0000F6300000}"/>
    <cellStyle name="Normal 2 152" xfId="16079" xr:uid="{00000000-0005-0000-0000-0000F7300000}"/>
    <cellStyle name="Normal 2 153" xfId="17491" xr:uid="{00000000-0005-0000-0000-0000F8300000}"/>
    <cellStyle name="Normal 2 154" xfId="9240" xr:uid="{00000000-0005-0000-0000-0000F9300000}"/>
    <cellStyle name="Normal 2 155" xfId="19077" xr:uid="{00000000-0005-0000-0000-0000FA300000}"/>
    <cellStyle name="Normal 2 156" xfId="17240" xr:uid="{00000000-0005-0000-0000-0000FB300000}"/>
    <cellStyle name="Normal 2 157" xfId="15884" xr:uid="{00000000-0005-0000-0000-0000FC300000}"/>
    <cellStyle name="Normal 2 158" xfId="10229" xr:uid="{00000000-0005-0000-0000-0000FD300000}"/>
    <cellStyle name="Normal 2 159" xfId="15320" xr:uid="{00000000-0005-0000-0000-0000FE300000}"/>
    <cellStyle name="Normal 2 16" xfId="703" xr:uid="{00000000-0005-0000-0000-0000FF300000}"/>
    <cellStyle name="Normal 2 16 2" xfId="704" xr:uid="{00000000-0005-0000-0000-000000310000}"/>
    <cellStyle name="Normal 2 16 2 2" xfId="705" xr:uid="{00000000-0005-0000-0000-000001310000}"/>
    <cellStyle name="Normal 2 16 2 3" xfId="706" xr:uid="{00000000-0005-0000-0000-000002310000}"/>
    <cellStyle name="Normal 2 16 2 4" xfId="2968" xr:uid="{00000000-0005-0000-0000-000003310000}"/>
    <cellStyle name="Normal 2 16 2_G.O multidevis.xlsx" xfId="707" xr:uid="{00000000-0005-0000-0000-000004310000}"/>
    <cellStyle name="Normal 2 16 3" xfId="708" xr:uid="{00000000-0005-0000-0000-000005310000}"/>
    <cellStyle name="Normal 2 16 4" xfId="709" xr:uid="{00000000-0005-0000-0000-000006310000}"/>
    <cellStyle name="Normal 2 16 5" xfId="2969" xr:uid="{00000000-0005-0000-0000-000007310000}"/>
    <cellStyle name="Normal 2 16_G.O multidevis.xlsx" xfId="710" xr:uid="{00000000-0005-0000-0000-000008310000}"/>
    <cellStyle name="Normal 2 160" xfId="10967" xr:uid="{00000000-0005-0000-0000-000009310000}"/>
    <cellStyle name="Normal 2 161" xfId="12248" xr:uid="{00000000-0005-0000-0000-00000A310000}"/>
    <cellStyle name="Normal 2 162" xfId="22387" xr:uid="{00000000-0005-0000-0000-00000B310000}"/>
    <cellStyle name="Normal 2 163" xfId="22955" xr:uid="{00000000-0005-0000-0000-00000C310000}"/>
    <cellStyle name="Normal 2 164" xfId="22443" xr:uid="{00000000-0005-0000-0000-00000D310000}"/>
    <cellStyle name="Normal 2 165" xfId="24430" xr:uid="{00000000-0005-0000-0000-00000E310000}"/>
    <cellStyle name="Normal 2 166" xfId="22935" xr:uid="{00000000-0005-0000-0000-00000F310000}"/>
    <cellStyle name="Normal 2 167" xfId="25016" xr:uid="{00000000-0005-0000-0000-000010310000}"/>
    <cellStyle name="Normal 2 168" xfId="25022" xr:uid="{00000000-0005-0000-0000-000011310000}"/>
    <cellStyle name="Normal 2 169" xfId="25004" xr:uid="{00000000-0005-0000-0000-000012310000}"/>
    <cellStyle name="Normal 2 17" xfId="711" xr:uid="{00000000-0005-0000-0000-000013310000}"/>
    <cellStyle name="Normal 2 17 2" xfId="712" xr:uid="{00000000-0005-0000-0000-000014310000}"/>
    <cellStyle name="Normal 2 17 2 2" xfId="713" xr:uid="{00000000-0005-0000-0000-000015310000}"/>
    <cellStyle name="Normal 2 17 2 3" xfId="714" xr:uid="{00000000-0005-0000-0000-000016310000}"/>
    <cellStyle name="Normal 2 17 2 4" xfId="2970" xr:uid="{00000000-0005-0000-0000-000017310000}"/>
    <cellStyle name="Normal 2 17 2_G.O multidevis.xlsx" xfId="715" xr:uid="{00000000-0005-0000-0000-000018310000}"/>
    <cellStyle name="Normal 2 17 3" xfId="716" xr:uid="{00000000-0005-0000-0000-000019310000}"/>
    <cellStyle name="Normal 2 17 4" xfId="717" xr:uid="{00000000-0005-0000-0000-00001A310000}"/>
    <cellStyle name="Normal 2 17 5" xfId="2971" xr:uid="{00000000-0005-0000-0000-00001B310000}"/>
    <cellStyle name="Normal 2 17_G.O multidevis.xlsx" xfId="718" xr:uid="{00000000-0005-0000-0000-00001C310000}"/>
    <cellStyle name="Normal 2 170" xfId="25028" xr:uid="{00000000-0005-0000-0000-00001D310000}"/>
    <cellStyle name="Normal 2 171" xfId="25007" xr:uid="{00000000-0005-0000-0000-00001E310000}"/>
    <cellStyle name="Normal 2 172" xfId="25020" xr:uid="{00000000-0005-0000-0000-00001F310000}"/>
    <cellStyle name="Normal 2 173" xfId="25018" xr:uid="{00000000-0005-0000-0000-000020310000}"/>
    <cellStyle name="Normal 2 174" xfId="25003" xr:uid="{00000000-0005-0000-0000-000021310000}"/>
    <cellStyle name="Normal 2 175" xfId="25021" xr:uid="{00000000-0005-0000-0000-000022310000}"/>
    <cellStyle name="Normal 2 176" xfId="25026" xr:uid="{00000000-0005-0000-0000-000023310000}"/>
    <cellStyle name="Normal 2 177" xfId="25029" xr:uid="{00000000-0005-0000-0000-000024310000}"/>
    <cellStyle name="Normal 2 178" xfId="25024" xr:uid="{00000000-0005-0000-0000-000025310000}"/>
    <cellStyle name="Normal 2 179" xfId="25030" xr:uid="{00000000-0005-0000-0000-000026310000}"/>
    <cellStyle name="Normal 2 18" xfId="719" xr:uid="{00000000-0005-0000-0000-000027310000}"/>
    <cellStyle name="Normal 2 18 2" xfId="720" xr:uid="{00000000-0005-0000-0000-000028310000}"/>
    <cellStyle name="Normal 2 18 2 2" xfId="721" xr:uid="{00000000-0005-0000-0000-000029310000}"/>
    <cellStyle name="Normal 2 18 2 3" xfId="722" xr:uid="{00000000-0005-0000-0000-00002A310000}"/>
    <cellStyle name="Normal 2 18 2 4" xfId="2972" xr:uid="{00000000-0005-0000-0000-00002B310000}"/>
    <cellStyle name="Normal 2 18 2_G.O multidevis.xlsx" xfId="723" xr:uid="{00000000-0005-0000-0000-00002C310000}"/>
    <cellStyle name="Normal 2 18 3" xfId="724" xr:uid="{00000000-0005-0000-0000-00002D310000}"/>
    <cellStyle name="Normal 2 18 4" xfId="725" xr:uid="{00000000-0005-0000-0000-00002E310000}"/>
    <cellStyle name="Normal 2 18 5" xfId="2973" xr:uid="{00000000-0005-0000-0000-00002F310000}"/>
    <cellStyle name="Normal 2 18_G.O multidevis.xlsx" xfId="726" xr:uid="{00000000-0005-0000-0000-000030310000}"/>
    <cellStyle name="Normal 2 180" xfId="25023" xr:uid="{00000000-0005-0000-0000-000031310000}"/>
    <cellStyle name="Normal 2 181" xfId="25031" xr:uid="{00000000-0005-0000-0000-000032310000}"/>
    <cellStyle name="Normal 2 182" xfId="25053" xr:uid="{00000000-0005-0000-0000-000033310000}"/>
    <cellStyle name="Normal 2 183" xfId="25052" xr:uid="{00000000-0005-0000-0000-000034310000}"/>
    <cellStyle name="Normal 2 184" xfId="25050" xr:uid="{00000000-0005-0000-0000-000035310000}"/>
    <cellStyle name="Normal 2 185" xfId="25059" xr:uid="{00000000-0005-0000-0000-000036310000}"/>
    <cellStyle name="Normal 2 186" xfId="25083" xr:uid="{00000000-0005-0000-0000-000037310000}"/>
    <cellStyle name="Normal 2 187" xfId="25085" xr:uid="{00000000-0005-0000-0000-000038310000}"/>
    <cellStyle name="Normal 2 188" xfId="25082" xr:uid="{00000000-0005-0000-0000-000039310000}"/>
    <cellStyle name="Normal 2 189" xfId="25086" xr:uid="{00000000-0005-0000-0000-00003A310000}"/>
    <cellStyle name="Normal 2 19" xfId="727" xr:uid="{00000000-0005-0000-0000-00003B310000}"/>
    <cellStyle name="Normal 2 19 2" xfId="728" xr:uid="{00000000-0005-0000-0000-00003C310000}"/>
    <cellStyle name="Normal 2 19 2 2" xfId="729" xr:uid="{00000000-0005-0000-0000-00003D310000}"/>
    <cellStyle name="Normal 2 19 2 3" xfId="730" xr:uid="{00000000-0005-0000-0000-00003E310000}"/>
    <cellStyle name="Normal 2 19 2 4" xfId="2974" xr:uid="{00000000-0005-0000-0000-00003F310000}"/>
    <cellStyle name="Normal 2 19 2_G.O multidevis.xlsx" xfId="731" xr:uid="{00000000-0005-0000-0000-000040310000}"/>
    <cellStyle name="Normal 2 19 3" xfId="732" xr:uid="{00000000-0005-0000-0000-000041310000}"/>
    <cellStyle name="Normal 2 19 4" xfId="733" xr:uid="{00000000-0005-0000-0000-000042310000}"/>
    <cellStyle name="Normal 2 19 5" xfId="2975" xr:uid="{00000000-0005-0000-0000-000043310000}"/>
    <cellStyle name="Normal 2 19_G.O multidevis.xlsx" xfId="734" xr:uid="{00000000-0005-0000-0000-000044310000}"/>
    <cellStyle name="Normal 2 190" xfId="25081" xr:uid="{00000000-0005-0000-0000-000045310000}"/>
    <cellStyle name="Normal 2 191" xfId="25087" xr:uid="{00000000-0005-0000-0000-000046310000}"/>
    <cellStyle name="Normal 2 192" xfId="25088" xr:uid="{00000000-0005-0000-0000-000047310000}"/>
    <cellStyle name="Normal 2 193" xfId="25089" xr:uid="{00000000-0005-0000-0000-000048310000}"/>
    <cellStyle name="Normal 2 194" xfId="25084" xr:uid="{00000000-0005-0000-0000-000049310000}"/>
    <cellStyle name="Normal 2 195" xfId="25090" xr:uid="{00000000-0005-0000-0000-00004A310000}"/>
    <cellStyle name="Normal 2 196" xfId="25080" xr:uid="{00000000-0005-0000-0000-00004B310000}"/>
    <cellStyle name="Normal 2 197" xfId="25091" xr:uid="{00000000-0005-0000-0000-00004C310000}"/>
    <cellStyle name="Normal 2 198" xfId="25075" xr:uid="{00000000-0005-0000-0000-00004D310000}"/>
    <cellStyle name="Normal 2 199" xfId="25092" xr:uid="{00000000-0005-0000-0000-00004E310000}"/>
    <cellStyle name="Normal 2 2" xfId="735" xr:uid="{00000000-0005-0000-0000-00004F310000}"/>
    <cellStyle name="Normal 2 2 10" xfId="736" xr:uid="{00000000-0005-0000-0000-000050310000}"/>
    <cellStyle name="Normal 2 2 10 2" xfId="737" xr:uid="{00000000-0005-0000-0000-000051310000}"/>
    <cellStyle name="Normal 2 2 100" xfId="8301" xr:uid="{00000000-0005-0000-0000-000052310000}"/>
    <cellStyle name="Normal 2 2 101" xfId="9192" xr:uid="{00000000-0005-0000-0000-000053310000}"/>
    <cellStyle name="Normal 2 2 102" xfId="25374" xr:uid="{00000000-0005-0000-0000-000054310000}"/>
    <cellStyle name="Normal 2 2 11" xfId="738" xr:uid="{00000000-0005-0000-0000-000055310000}"/>
    <cellStyle name="Normal 2 2 11 2" xfId="739" xr:uid="{00000000-0005-0000-0000-000056310000}"/>
    <cellStyle name="Normal 2 2 12" xfId="740" xr:uid="{00000000-0005-0000-0000-000057310000}"/>
    <cellStyle name="Normal 2 2 12 2" xfId="741" xr:uid="{00000000-0005-0000-0000-000058310000}"/>
    <cellStyle name="Normal 2 2 13" xfId="742" xr:uid="{00000000-0005-0000-0000-000059310000}"/>
    <cellStyle name="Normal 2 2 13 2" xfId="743" xr:uid="{00000000-0005-0000-0000-00005A310000}"/>
    <cellStyle name="Normal 2 2 14" xfId="744" xr:uid="{00000000-0005-0000-0000-00005B310000}"/>
    <cellStyle name="Normal 2 2 14 2" xfId="745" xr:uid="{00000000-0005-0000-0000-00005C310000}"/>
    <cellStyle name="Normal 2 2 15" xfId="746" xr:uid="{00000000-0005-0000-0000-00005D310000}"/>
    <cellStyle name="Normal 2 2 15 2" xfId="747" xr:uid="{00000000-0005-0000-0000-00005E310000}"/>
    <cellStyle name="Normal 2 2 16" xfId="748" xr:uid="{00000000-0005-0000-0000-00005F310000}"/>
    <cellStyle name="Normal 2 2 16 2" xfId="749" xr:uid="{00000000-0005-0000-0000-000060310000}"/>
    <cellStyle name="Normal 2 2 17" xfId="750" xr:uid="{00000000-0005-0000-0000-000061310000}"/>
    <cellStyle name="Normal 2 2 17 2" xfId="751" xr:uid="{00000000-0005-0000-0000-000062310000}"/>
    <cellStyle name="Normal 2 2 18" xfId="752" xr:uid="{00000000-0005-0000-0000-000063310000}"/>
    <cellStyle name="Normal 2 2 18 2" xfId="753" xr:uid="{00000000-0005-0000-0000-000064310000}"/>
    <cellStyle name="Normal 2 2 19" xfId="754" xr:uid="{00000000-0005-0000-0000-000065310000}"/>
    <cellStyle name="Normal 2 2 19 2" xfId="755" xr:uid="{00000000-0005-0000-0000-000066310000}"/>
    <cellStyle name="Normal 2 2 2" xfId="756" xr:uid="{00000000-0005-0000-0000-000067310000}"/>
    <cellStyle name="Normal 2 2 2 10" xfId="757" xr:uid="{00000000-0005-0000-0000-000068310000}"/>
    <cellStyle name="Normal 2 2 2 10 2" xfId="758" xr:uid="{00000000-0005-0000-0000-000069310000}"/>
    <cellStyle name="Normal 2 2 2 10 2 2" xfId="759" xr:uid="{00000000-0005-0000-0000-00006A310000}"/>
    <cellStyle name="Normal 2 2 2 10 2 3" xfId="760" xr:uid="{00000000-0005-0000-0000-00006B310000}"/>
    <cellStyle name="Normal 2 2 2 10 2 4" xfId="2976" xr:uid="{00000000-0005-0000-0000-00006C310000}"/>
    <cellStyle name="Normal 2 2 2 10 2_G.O multidevis.xlsx" xfId="761" xr:uid="{00000000-0005-0000-0000-00006D310000}"/>
    <cellStyle name="Normal 2 2 2 10 3" xfId="762" xr:uid="{00000000-0005-0000-0000-00006E310000}"/>
    <cellStyle name="Normal 2 2 2 10 4" xfId="763" xr:uid="{00000000-0005-0000-0000-00006F310000}"/>
    <cellStyle name="Normal 2 2 2 10 5" xfId="2977" xr:uid="{00000000-0005-0000-0000-000070310000}"/>
    <cellStyle name="Normal 2 2 2 10_G.O multidevis.xlsx" xfId="764" xr:uid="{00000000-0005-0000-0000-000071310000}"/>
    <cellStyle name="Normal 2 2 2 11" xfId="765" xr:uid="{00000000-0005-0000-0000-000072310000}"/>
    <cellStyle name="Normal 2 2 2 11 2" xfId="766" xr:uid="{00000000-0005-0000-0000-000073310000}"/>
    <cellStyle name="Normal 2 2 2 11 2 2" xfId="767" xr:uid="{00000000-0005-0000-0000-000074310000}"/>
    <cellStyle name="Normal 2 2 2 11 2 3" xfId="768" xr:uid="{00000000-0005-0000-0000-000075310000}"/>
    <cellStyle name="Normal 2 2 2 11 2 4" xfId="2978" xr:uid="{00000000-0005-0000-0000-000076310000}"/>
    <cellStyle name="Normal 2 2 2 11 2_G.O multidevis.xlsx" xfId="769" xr:uid="{00000000-0005-0000-0000-000077310000}"/>
    <cellStyle name="Normal 2 2 2 11 3" xfId="770" xr:uid="{00000000-0005-0000-0000-000078310000}"/>
    <cellStyle name="Normal 2 2 2 11 4" xfId="771" xr:uid="{00000000-0005-0000-0000-000079310000}"/>
    <cellStyle name="Normal 2 2 2 11 5" xfId="2979" xr:uid="{00000000-0005-0000-0000-00007A310000}"/>
    <cellStyle name="Normal 2 2 2 11_G.O multidevis.xlsx" xfId="772" xr:uid="{00000000-0005-0000-0000-00007B310000}"/>
    <cellStyle name="Normal 2 2 2 12" xfId="773" xr:uid="{00000000-0005-0000-0000-00007C310000}"/>
    <cellStyle name="Normal 2 2 2 12 2" xfId="774" xr:uid="{00000000-0005-0000-0000-00007D310000}"/>
    <cellStyle name="Normal 2 2 2 12 2 2" xfId="775" xr:uid="{00000000-0005-0000-0000-00007E310000}"/>
    <cellStyle name="Normal 2 2 2 12 2 3" xfId="776" xr:uid="{00000000-0005-0000-0000-00007F310000}"/>
    <cellStyle name="Normal 2 2 2 12 2 4" xfId="2980" xr:uid="{00000000-0005-0000-0000-000080310000}"/>
    <cellStyle name="Normal 2 2 2 12 2_G.O multidevis.xlsx" xfId="777" xr:uid="{00000000-0005-0000-0000-000081310000}"/>
    <cellStyle name="Normal 2 2 2 12 3" xfId="778" xr:uid="{00000000-0005-0000-0000-000082310000}"/>
    <cellStyle name="Normal 2 2 2 12 4" xfId="779" xr:uid="{00000000-0005-0000-0000-000083310000}"/>
    <cellStyle name="Normal 2 2 2 12 5" xfId="2981" xr:uid="{00000000-0005-0000-0000-000084310000}"/>
    <cellStyle name="Normal 2 2 2 12_G.O multidevis.xlsx" xfId="780" xr:uid="{00000000-0005-0000-0000-000085310000}"/>
    <cellStyle name="Normal 2 2 2 13" xfId="781" xr:uid="{00000000-0005-0000-0000-000086310000}"/>
    <cellStyle name="Normal 2 2 2 13 2" xfId="782" xr:uid="{00000000-0005-0000-0000-000087310000}"/>
    <cellStyle name="Normal 2 2 2 13 2 2" xfId="783" xr:uid="{00000000-0005-0000-0000-000088310000}"/>
    <cellStyle name="Normal 2 2 2 13 2 3" xfId="784" xr:uid="{00000000-0005-0000-0000-000089310000}"/>
    <cellStyle name="Normal 2 2 2 13 2 4" xfId="2982" xr:uid="{00000000-0005-0000-0000-00008A310000}"/>
    <cellStyle name="Normal 2 2 2 13 2_G.O multidevis.xlsx" xfId="785" xr:uid="{00000000-0005-0000-0000-00008B310000}"/>
    <cellStyle name="Normal 2 2 2 13 3" xfId="786" xr:uid="{00000000-0005-0000-0000-00008C310000}"/>
    <cellStyle name="Normal 2 2 2 13 4" xfId="787" xr:uid="{00000000-0005-0000-0000-00008D310000}"/>
    <cellStyle name="Normal 2 2 2 13 5" xfId="2983" xr:uid="{00000000-0005-0000-0000-00008E310000}"/>
    <cellStyle name="Normal 2 2 2 13_G.O multidevis.xlsx" xfId="788" xr:uid="{00000000-0005-0000-0000-00008F310000}"/>
    <cellStyle name="Normal 2 2 2 14" xfId="789" xr:uid="{00000000-0005-0000-0000-000090310000}"/>
    <cellStyle name="Normal 2 2 2 14 2" xfId="790" xr:uid="{00000000-0005-0000-0000-000091310000}"/>
    <cellStyle name="Normal 2 2 2 14 2 2" xfId="791" xr:uid="{00000000-0005-0000-0000-000092310000}"/>
    <cellStyle name="Normal 2 2 2 14 2 3" xfId="792" xr:uid="{00000000-0005-0000-0000-000093310000}"/>
    <cellStyle name="Normal 2 2 2 14 2 4" xfId="2984" xr:uid="{00000000-0005-0000-0000-000094310000}"/>
    <cellStyle name="Normal 2 2 2 14 2_G.O multidevis.xlsx" xfId="793" xr:uid="{00000000-0005-0000-0000-000095310000}"/>
    <cellStyle name="Normal 2 2 2 14 3" xfId="794" xr:uid="{00000000-0005-0000-0000-000096310000}"/>
    <cellStyle name="Normal 2 2 2 14 4" xfId="795" xr:uid="{00000000-0005-0000-0000-000097310000}"/>
    <cellStyle name="Normal 2 2 2 14 5" xfId="2985" xr:uid="{00000000-0005-0000-0000-000098310000}"/>
    <cellStyle name="Normal 2 2 2 14_G.O multidevis.xlsx" xfId="796" xr:uid="{00000000-0005-0000-0000-000099310000}"/>
    <cellStyle name="Normal 2 2 2 15" xfId="797" xr:uid="{00000000-0005-0000-0000-00009A310000}"/>
    <cellStyle name="Normal 2 2 2 15 2" xfId="798" xr:uid="{00000000-0005-0000-0000-00009B310000}"/>
    <cellStyle name="Normal 2 2 2 15 2 2" xfId="799" xr:uid="{00000000-0005-0000-0000-00009C310000}"/>
    <cellStyle name="Normal 2 2 2 15 2 3" xfId="800" xr:uid="{00000000-0005-0000-0000-00009D310000}"/>
    <cellStyle name="Normal 2 2 2 15 2 4" xfId="2986" xr:uid="{00000000-0005-0000-0000-00009E310000}"/>
    <cellStyle name="Normal 2 2 2 15 2_G.O multidevis.xlsx" xfId="801" xr:uid="{00000000-0005-0000-0000-00009F310000}"/>
    <cellStyle name="Normal 2 2 2 15 3" xfId="802" xr:uid="{00000000-0005-0000-0000-0000A0310000}"/>
    <cellStyle name="Normal 2 2 2 15 4" xfId="803" xr:uid="{00000000-0005-0000-0000-0000A1310000}"/>
    <cellStyle name="Normal 2 2 2 15 5" xfId="2987" xr:uid="{00000000-0005-0000-0000-0000A2310000}"/>
    <cellStyle name="Normal 2 2 2 15_G.O multidevis.xlsx" xfId="804" xr:uid="{00000000-0005-0000-0000-0000A3310000}"/>
    <cellStyle name="Normal 2 2 2 16" xfId="805" xr:uid="{00000000-0005-0000-0000-0000A4310000}"/>
    <cellStyle name="Normal 2 2 2 16 2" xfId="806" xr:uid="{00000000-0005-0000-0000-0000A5310000}"/>
    <cellStyle name="Normal 2 2 2 16 2 2" xfId="807" xr:uid="{00000000-0005-0000-0000-0000A6310000}"/>
    <cellStyle name="Normal 2 2 2 16 2 3" xfId="808" xr:uid="{00000000-0005-0000-0000-0000A7310000}"/>
    <cellStyle name="Normal 2 2 2 16 2 4" xfId="2988" xr:uid="{00000000-0005-0000-0000-0000A8310000}"/>
    <cellStyle name="Normal 2 2 2 16 2_G.O multidevis.xlsx" xfId="809" xr:uid="{00000000-0005-0000-0000-0000A9310000}"/>
    <cellStyle name="Normal 2 2 2 16 3" xfId="810" xr:uid="{00000000-0005-0000-0000-0000AA310000}"/>
    <cellStyle name="Normal 2 2 2 16 4" xfId="811" xr:uid="{00000000-0005-0000-0000-0000AB310000}"/>
    <cellStyle name="Normal 2 2 2 16 5" xfId="2989" xr:uid="{00000000-0005-0000-0000-0000AC310000}"/>
    <cellStyle name="Normal 2 2 2 16_G.O multidevis.xlsx" xfId="812" xr:uid="{00000000-0005-0000-0000-0000AD310000}"/>
    <cellStyle name="Normal 2 2 2 17" xfId="813" xr:uid="{00000000-0005-0000-0000-0000AE310000}"/>
    <cellStyle name="Normal 2 2 2 17 2" xfId="814" xr:uid="{00000000-0005-0000-0000-0000AF310000}"/>
    <cellStyle name="Normal 2 2 2 17 2 2" xfId="815" xr:uid="{00000000-0005-0000-0000-0000B0310000}"/>
    <cellStyle name="Normal 2 2 2 17 2 3" xfId="816" xr:uid="{00000000-0005-0000-0000-0000B1310000}"/>
    <cellStyle name="Normal 2 2 2 17 2 4" xfId="2990" xr:uid="{00000000-0005-0000-0000-0000B2310000}"/>
    <cellStyle name="Normal 2 2 2 17 2_G.O multidevis.xlsx" xfId="817" xr:uid="{00000000-0005-0000-0000-0000B3310000}"/>
    <cellStyle name="Normal 2 2 2 17 3" xfId="818" xr:uid="{00000000-0005-0000-0000-0000B4310000}"/>
    <cellStyle name="Normal 2 2 2 17 4" xfId="819" xr:uid="{00000000-0005-0000-0000-0000B5310000}"/>
    <cellStyle name="Normal 2 2 2 17 5" xfId="2991" xr:uid="{00000000-0005-0000-0000-0000B6310000}"/>
    <cellStyle name="Normal 2 2 2 17_G.O multidevis.xlsx" xfId="820" xr:uid="{00000000-0005-0000-0000-0000B7310000}"/>
    <cellStyle name="Normal 2 2 2 18" xfId="821" xr:uid="{00000000-0005-0000-0000-0000B8310000}"/>
    <cellStyle name="Normal 2 2 2 18 2" xfId="822" xr:uid="{00000000-0005-0000-0000-0000B9310000}"/>
    <cellStyle name="Normal 2 2 2 18 2 2" xfId="823" xr:uid="{00000000-0005-0000-0000-0000BA310000}"/>
    <cellStyle name="Normal 2 2 2 18 2 3" xfId="824" xr:uid="{00000000-0005-0000-0000-0000BB310000}"/>
    <cellStyle name="Normal 2 2 2 18 2 4" xfId="2992" xr:uid="{00000000-0005-0000-0000-0000BC310000}"/>
    <cellStyle name="Normal 2 2 2 18 2_G.O multidevis.xlsx" xfId="825" xr:uid="{00000000-0005-0000-0000-0000BD310000}"/>
    <cellStyle name="Normal 2 2 2 18 3" xfId="826" xr:uid="{00000000-0005-0000-0000-0000BE310000}"/>
    <cellStyle name="Normal 2 2 2 18 4" xfId="827" xr:uid="{00000000-0005-0000-0000-0000BF310000}"/>
    <cellStyle name="Normal 2 2 2 18 5" xfId="2993" xr:uid="{00000000-0005-0000-0000-0000C0310000}"/>
    <cellStyle name="Normal 2 2 2 18_G.O multidevis.xlsx" xfId="828" xr:uid="{00000000-0005-0000-0000-0000C1310000}"/>
    <cellStyle name="Normal 2 2 2 19" xfId="829" xr:uid="{00000000-0005-0000-0000-0000C2310000}"/>
    <cellStyle name="Normal 2 2 2 19 2" xfId="830" xr:uid="{00000000-0005-0000-0000-0000C3310000}"/>
    <cellStyle name="Normal 2 2 2 19 2 2" xfId="831" xr:uid="{00000000-0005-0000-0000-0000C4310000}"/>
    <cellStyle name="Normal 2 2 2 19 2 3" xfId="832" xr:uid="{00000000-0005-0000-0000-0000C5310000}"/>
    <cellStyle name="Normal 2 2 2 19 2 4" xfId="2994" xr:uid="{00000000-0005-0000-0000-0000C6310000}"/>
    <cellStyle name="Normal 2 2 2 19 2_G.O multidevis.xlsx" xfId="833" xr:uid="{00000000-0005-0000-0000-0000C7310000}"/>
    <cellStyle name="Normal 2 2 2 19 3" xfId="834" xr:uid="{00000000-0005-0000-0000-0000C8310000}"/>
    <cellStyle name="Normal 2 2 2 19 4" xfId="835" xr:uid="{00000000-0005-0000-0000-0000C9310000}"/>
    <cellStyle name="Normal 2 2 2 19 5" xfId="2995" xr:uid="{00000000-0005-0000-0000-0000CA310000}"/>
    <cellStyle name="Normal 2 2 2 19_G.O multidevis.xlsx" xfId="836" xr:uid="{00000000-0005-0000-0000-0000CB310000}"/>
    <cellStyle name="Normal 2 2 2 2" xfId="837" xr:uid="{00000000-0005-0000-0000-0000CC310000}"/>
    <cellStyle name="Normal 2 2 2 2 10" xfId="838" xr:uid="{00000000-0005-0000-0000-0000CD310000}"/>
    <cellStyle name="Normal 2 2 2 2 10 2" xfId="839" xr:uid="{00000000-0005-0000-0000-0000CE310000}"/>
    <cellStyle name="Normal 2 2 2 2 11" xfId="840" xr:uid="{00000000-0005-0000-0000-0000CF310000}"/>
    <cellStyle name="Normal 2 2 2 2 11 2" xfId="841" xr:uid="{00000000-0005-0000-0000-0000D0310000}"/>
    <cellStyle name="Normal 2 2 2 2 12" xfId="842" xr:uid="{00000000-0005-0000-0000-0000D1310000}"/>
    <cellStyle name="Normal 2 2 2 2 12 2" xfId="843" xr:uid="{00000000-0005-0000-0000-0000D2310000}"/>
    <cellStyle name="Normal 2 2 2 2 13" xfId="844" xr:uid="{00000000-0005-0000-0000-0000D3310000}"/>
    <cellStyle name="Normal 2 2 2 2 13 2" xfId="845" xr:uid="{00000000-0005-0000-0000-0000D4310000}"/>
    <cellStyle name="Normal 2 2 2 2 14" xfId="846" xr:uid="{00000000-0005-0000-0000-0000D5310000}"/>
    <cellStyle name="Normal 2 2 2 2 14 2" xfId="847" xr:uid="{00000000-0005-0000-0000-0000D6310000}"/>
    <cellStyle name="Normal 2 2 2 2 15" xfId="848" xr:uid="{00000000-0005-0000-0000-0000D7310000}"/>
    <cellStyle name="Normal 2 2 2 2 15 2" xfId="849" xr:uid="{00000000-0005-0000-0000-0000D8310000}"/>
    <cellStyle name="Normal 2 2 2 2 16" xfId="850" xr:uid="{00000000-0005-0000-0000-0000D9310000}"/>
    <cellStyle name="Normal 2 2 2 2 16 2" xfId="851" xr:uid="{00000000-0005-0000-0000-0000DA310000}"/>
    <cellStyle name="Normal 2 2 2 2 17" xfId="852" xr:uid="{00000000-0005-0000-0000-0000DB310000}"/>
    <cellStyle name="Normal 2 2 2 2 17 2" xfId="853" xr:uid="{00000000-0005-0000-0000-0000DC310000}"/>
    <cellStyle name="Normal 2 2 2 2 18" xfId="854" xr:uid="{00000000-0005-0000-0000-0000DD310000}"/>
    <cellStyle name="Normal 2 2 2 2 18 2" xfId="855" xr:uid="{00000000-0005-0000-0000-0000DE310000}"/>
    <cellStyle name="Normal 2 2 2 2 19" xfId="856" xr:uid="{00000000-0005-0000-0000-0000DF310000}"/>
    <cellStyle name="Normal 2 2 2 2 19 2" xfId="857" xr:uid="{00000000-0005-0000-0000-0000E0310000}"/>
    <cellStyle name="Normal 2 2 2 2 2" xfId="858" xr:uid="{00000000-0005-0000-0000-0000E1310000}"/>
    <cellStyle name="Normal 2 2 2 2 2 10" xfId="2996" xr:uid="{00000000-0005-0000-0000-0000E2310000}"/>
    <cellStyle name="Normal 2 2 2 2 2 2" xfId="859" xr:uid="{00000000-0005-0000-0000-0000E3310000}"/>
    <cellStyle name="Normal 2 2 2 2 2 2 2" xfId="860" xr:uid="{00000000-0005-0000-0000-0000E4310000}"/>
    <cellStyle name="Normal 2 2 2 2 2 2 2 2" xfId="861" xr:uid="{00000000-0005-0000-0000-0000E5310000}"/>
    <cellStyle name="Normal 2 2 2 2 2 2 2 2 2" xfId="862" xr:uid="{00000000-0005-0000-0000-0000E6310000}"/>
    <cellStyle name="Normal 2 2 2 2 2 2 2 2 2 2" xfId="863" xr:uid="{00000000-0005-0000-0000-0000E7310000}"/>
    <cellStyle name="Normal 2 2 2 2 2 2 2 2 2 2 2" xfId="864" xr:uid="{00000000-0005-0000-0000-0000E8310000}"/>
    <cellStyle name="Normal 2 2 2 2 2 2 2 2 2 2 2 2" xfId="865" xr:uid="{00000000-0005-0000-0000-0000E9310000}"/>
    <cellStyle name="Normal 2 2 2 2 2 2 2 2 3" xfId="866" xr:uid="{00000000-0005-0000-0000-0000EA310000}"/>
    <cellStyle name="Normal 2 2 2 2 2 2 2 3" xfId="867" xr:uid="{00000000-0005-0000-0000-0000EB310000}"/>
    <cellStyle name="Normal 2 2 2 2 2 2 2 4" xfId="868" xr:uid="{00000000-0005-0000-0000-0000EC310000}"/>
    <cellStyle name="Normal 2 2 2 2 2 2 2 5" xfId="869" xr:uid="{00000000-0005-0000-0000-0000ED310000}"/>
    <cellStyle name="Normal 2 2 2 2 2 2 2 6" xfId="870" xr:uid="{00000000-0005-0000-0000-0000EE310000}"/>
    <cellStyle name="Normal 2 2 2 2 2 2 2 6 2" xfId="871" xr:uid="{00000000-0005-0000-0000-0000EF310000}"/>
    <cellStyle name="Normal 2 2 2 2 2 2 3" xfId="872" xr:uid="{00000000-0005-0000-0000-0000F0310000}"/>
    <cellStyle name="Normal 2 2 2 2 2 2 3 2" xfId="873" xr:uid="{00000000-0005-0000-0000-0000F1310000}"/>
    <cellStyle name="Normal 2 2 2 2 2 2 3 2 2" xfId="874" xr:uid="{00000000-0005-0000-0000-0000F2310000}"/>
    <cellStyle name="Normal 2 2 2 2 2 2 3 2 2 2" xfId="875" xr:uid="{00000000-0005-0000-0000-0000F3310000}"/>
    <cellStyle name="Normal 2 2 2 2 2 2 3 3" xfId="876" xr:uid="{00000000-0005-0000-0000-0000F4310000}"/>
    <cellStyle name="Normal 2 2 2 2 2 2 4" xfId="877" xr:uid="{00000000-0005-0000-0000-0000F5310000}"/>
    <cellStyle name="Normal 2 2 2 2 2 2 5" xfId="878" xr:uid="{00000000-0005-0000-0000-0000F6310000}"/>
    <cellStyle name="Normal 2 2 2 2 2 2 6" xfId="879" xr:uid="{00000000-0005-0000-0000-0000F7310000}"/>
    <cellStyle name="Normal 2 2 2 2 2 2 6 2" xfId="880" xr:uid="{00000000-0005-0000-0000-0000F8310000}"/>
    <cellStyle name="Normal 2 2 2 2 2 3" xfId="881" xr:uid="{00000000-0005-0000-0000-0000F9310000}"/>
    <cellStyle name="Normal 2 2 2 2 2 3 2" xfId="882" xr:uid="{00000000-0005-0000-0000-0000FA310000}"/>
    <cellStyle name="Normal 2 2 2 2 2 4" xfId="883" xr:uid="{00000000-0005-0000-0000-0000FB310000}"/>
    <cellStyle name="Normal 2 2 2 2 2 4 2" xfId="884" xr:uid="{00000000-0005-0000-0000-0000FC310000}"/>
    <cellStyle name="Normal 2 2 2 2 2 5" xfId="885" xr:uid="{00000000-0005-0000-0000-0000FD310000}"/>
    <cellStyle name="Normal 2 2 2 2 2 5 2" xfId="886" xr:uid="{00000000-0005-0000-0000-0000FE310000}"/>
    <cellStyle name="Normal 2 2 2 2 2 5 3" xfId="887" xr:uid="{00000000-0005-0000-0000-0000FF310000}"/>
    <cellStyle name="Normal 2 2 2 2 2 5 4" xfId="2997" xr:uid="{00000000-0005-0000-0000-000000320000}"/>
    <cellStyle name="Normal 2 2 2 2 2 5_G.O multidevis.xlsx" xfId="888" xr:uid="{00000000-0005-0000-0000-000001320000}"/>
    <cellStyle name="Normal 2 2 2 2 2 6" xfId="889" xr:uid="{00000000-0005-0000-0000-000002320000}"/>
    <cellStyle name="Normal 2 2 2 2 2 6 2" xfId="890" xr:uid="{00000000-0005-0000-0000-000003320000}"/>
    <cellStyle name="Normal 2 2 2 2 2 6 2 2" xfId="891" xr:uid="{00000000-0005-0000-0000-000004320000}"/>
    <cellStyle name="Normal 2 2 2 2 2 6 2 2 2" xfId="892" xr:uid="{00000000-0005-0000-0000-000005320000}"/>
    <cellStyle name="Normal 2 2 2 2 2 6 3" xfId="893" xr:uid="{00000000-0005-0000-0000-000006320000}"/>
    <cellStyle name="Normal 2 2 2 2 2 7" xfId="894" xr:uid="{00000000-0005-0000-0000-000007320000}"/>
    <cellStyle name="Normal 2 2 2 2 2 8" xfId="895" xr:uid="{00000000-0005-0000-0000-000008320000}"/>
    <cellStyle name="Normal 2 2 2 2 2 9" xfId="896" xr:uid="{00000000-0005-0000-0000-000009320000}"/>
    <cellStyle name="Normal 2 2 2 2 2 9 2" xfId="897" xr:uid="{00000000-0005-0000-0000-00000A320000}"/>
    <cellStyle name="Normal 2 2 2 2 2_G.O multidevis.xlsx" xfId="898" xr:uid="{00000000-0005-0000-0000-00000B320000}"/>
    <cellStyle name="Normal 2 2 2 2 20" xfId="899" xr:uid="{00000000-0005-0000-0000-00000C320000}"/>
    <cellStyle name="Normal 2 2 2 2 20 2" xfId="900" xr:uid="{00000000-0005-0000-0000-00000D320000}"/>
    <cellStyle name="Normal 2 2 2 2 21" xfId="901" xr:uid="{00000000-0005-0000-0000-00000E320000}"/>
    <cellStyle name="Normal 2 2 2 2 21 2" xfId="902" xr:uid="{00000000-0005-0000-0000-00000F320000}"/>
    <cellStyle name="Normal 2 2 2 2 22" xfId="903" xr:uid="{00000000-0005-0000-0000-000010320000}"/>
    <cellStyle name="Normal 2 2 2 2 22 2" xfId="904" xr:uid="{00000000-0005-0000-0000-000011320000}"/>
    <cellStyle name="Normal 2 2 2 2 23" xfId="905" xr:uid="{00000000-0005-0000-0000-000012320000}"/>
    <cellStyle name="Normal 2 2 2 2 23 2" xfId="906" xr:uid="{00000000-0005-0000-0000-000013320000}"/>
    <cellStyle name="Normal 2 2 2 2 24" xfId="907" xr:uid="{00000000-0005-0000-0000-000014320000}"/>
    <cellStyle name="Normal 2 2 2 2 24 2" xfId="908" xr:uid="{00000000-0005-0000-0000-000015320000}"/>
    <cellStyle name="Normal 2 2 2 2 25" xfId="909" xr:uid="{00000000-0005-0000-0000-000016320000}"/>
    <cellStyle name="Normal 2 2 2 2 25 2" xfId="910" xr:uid="{00000000-0005-0000-0000-000017320000}"/>
    <cellStyle name="Normal 2 2 2 2 26" xfId="911" xr:uid="{00000000-0005-0000-0000-000018320000}"/>
    <cellStyle name="Normal 2 2 2 2 26 2" xfId="912" xr:uid="{00000000-0005-0000-0000-000019320000}"/>
    <cellStyle name="Normal 2 2 2 2 27" xfId="913" xr:uid="{00000000-0005-0000-0000-00001A320000}"/>
    <cellStyle name="Normal 2 2 2 2 27 2" xfId="914" xr:uid="{00000000-0005-0000-0000-00001B320000}"/>
    <cellStyle name="Normal 2 2 2 2 28" xfId="915" xr:uid="{00000000-0005-0000-0000-00001C320000}"/>
    <cellStyle name="Normal 2 2 2 2 28 2" xfId="916" xr:uid="{00000000-0005-0000-0000-00001D320000}"/>
    <cellStyle name="Normal 2 2 2 2 28 2 2" xfId="917" xr:uid="{00000000-0005-0000-0000-00001E320000}"/>
    <cellStyle name="Normal 2 2 2 2 28 2 3" xfId="918" xr:uid="{00000000-0005-0000-0000-00001F320000}"/>
    <cellStyle name="Normal 2 2 2 2 28 2 4" xfId="2998" xr:uid="{00000000-0005-0000-0000-000020320000}"/>
    <cellStyle name="Normal 2 2 2 2 28 2_G.O multidevis.xlsx" xfId="919" xr:uid="{00000000-0005-0000-0000-000021320000}"/>
    <cellStyle name="Normal 2 2 2 2 28 3" xfId="920" xr:uid="{00000000-0005-0000-0000-000022320000}"/>
    <cellStyle name="Normal 2 2 2 2 28 4" xfId="921" xr:uid="{00000000-0005-0000-0000-000023320000}"/>
    <cellStyle name="Normal 2 2 2 2 28 5" xfId="2999" xr:uid="{00000000-0005-0000-0000-000024320000}"/>
    <cellStyle name="Normal 2 2 2 2 28_G.O multidevis.xlsx" xfId="922" xr:uid="{00000000-0005-0000-0000-000025320000}"/>
    <cellStyle name="Normal 2 2 2 2 29" xfId="923" xr:uid="{00000000-0005-0000-0000-000026320000}"/>
    <cellStyle name="Normal 2 2 2 2 29 2" xfId="924" xr:uid="{00000000-0005-0000-0000-000027320000}"/>
    <cellStyle name="Normal 2 2 2 2 29 2 2" xfId="925" xr:uid="{00000000-0005-0000-0000-000028320000}"/>
    <cellStyle name="Normal 2 2 2 2 29 2 3" xfId="926" xr:uid="{00000000-0005-0000-0000-000029320000}"/>
    <cellStyle name="Normal 2 2 2 2 29 2 4" xfId="3000" xr:uid="{00000000-0005-0000-0000-00002A320000}"/>
    <cellStyle name="Normal 2 2 2 2 29 2_G.O multidevis.xlsx" xfId="927" xr:uid="{00000000-0005-0000-0000-00002B320000}"/>
    <cellStyle name="Normal 2 2 2 2 29 3" xfId="928" xr:uid="{00000000-0005-0000-0000-00002C320000}"/>
    <cellStyle name="Normal 2 2 2 2 29 4" xfId="929" xr:uid="{00000000-0005-0000-0000-00002D320000}"/>
    <cellStyle name="Normal 2 2 2 2 29 5" xfId="3001" xr:uid="{00000000-0005-0000-0000-00002E320000}"/>
    <cellStyle name="Normal 2 2 2 2 29_G.O multidevis.xlsx" xfId="930" xr:uid="{00000000-0005-0000-0000-00002F320000}"/>
    <cellStyle name="Normal 2 2 2 2 3" xfId="931" xr:uid="{00000000-0005-0000-0000-000030320000}"/>
    <cellStyle name="Normal 2 2 2 2 3 2" xfId="932" xr:uid="{00000000-0005-0000-0000-000031320000}"/>
    <cellStyle name="Normal 2 2 2 2 30" xfId="933" xr:uid="{00000000-0005-0000-0000-000032320000}"/>
    <cellStyle name="Normal 2 2 2 2 31" xfId="934" xr:uid="{00000000-0005-0000-0000-000033320000}"/>
    <cellStyle name="Normal 2 2 2 2 31 2" xfId="935" xr:uid="{00000000-0005-0000-0000-000034320000}"/>
    <cellStyle name="Normal 2 2 2 2 31 2 2" xfId="936" xr:uid="{00000000-0005-0000-0000-000035320000}"/>
    <cellStyle name="Normal 2 2 2 2 31 2 2 2" xfId="937" xr:uid="{00000000-0005-0000-0000-000036320000}"/>
    <cellStyle name="Normal 2 2 2 2 31 3" xfId="938" xr:uid="{00000000-0005-0000-0000-000037320000}"/>
    <cellStyle name="Normal 2 2 2 2 32" xfId="939" xr:uid="{00000000-0005-0000-0000-000038320000}"/>
    <cellStyle name="Normal 2 2 2 2 33" xfId="940" xr:uid="{00000000-0005-0000-0000-000039320000}"/>
    <cellStyle name="Normal 2 2 2 2 34" xfId="941" xr:uid="{00000000-0005-0000-0000-00003A320000}"/>
    <cellStyle name="Normal 2 2 2 2 34 2" xfId="942" xr:uid="{00000000-0005-0000-0000-00003B320000}"/>
    <cellStyle name="Normal 2 2 2 2 4" xfId="943" xr:uid="{00000000-0005-0000-0000-00003C320000}"/>
    <cellStyle name="Normal 2 2 2 2 4 2" xfId="944" xr:uid="{00000000-0005-0000-0000-00003D320000}"/>
    <cellStyle name="Normal 2 2 2 2 5" xfId="945" xr:uid="{00000000-0005-0000-0000-00003E320000}"/>
    <cellStyle name="Normal 2 2 2 2 5 2" xfId="946" xr:uid="{00000000-0005-0000-0000-00003F320000}"/>
    <cellStyle name="Normal 2 2 2 2 6" xfId="947" xr:uid="{00000000-0005-0000-0000-000040320000}"/>
    <cellStyle name="Normal 2 2 2 2 6 2" xfId="948" xr:uid="{00000000-0005-0000-0000-000041320000}"/>
    <cellStyle name="Normal 2 2 2 2 7" xfId="949" xr:uid="{00000000-0005-0000-0000-000042320000}"/>
    <cellStyle name="Normal 2 2 2 2 7 2" xfId="950" xr:uid="{00000000-0005-0000-0000-000043320000}"/>
    <cellStyle name="Normal 2 2 2 2 8" xfId="951" xr:uid="{00000000-0005-0000-0000-000044320000}"/>
    <cellStyle name="Normal 2 2 2 2 8 2" xfId="952" xr:uid="{00000000-0005-0000-0000-000045320000}"/>
    <cellStyle name="Normal 2 2 2 2 9" xfId="953" xr:uid="{00000000-0005-0000-0000-000046320000}"/>
    <cellStyle name="Normal 2 2 2 2 9 2" xfId="954" xr:uid="{00000000-0005-0000-0000-000047320000}"/>
    <cellStyle name="Normal 2 2 2 20" xfId="955" xr:uid="{00000000-0005-0000-0000-000048320000}"/>
    <cellStyle name="Normal 2 2 2 20 2" xfId="956" xr:uid="{00000000-0005-0000-0000-000049320000}"/>
    <cellStyle name="Normal 2 2 2 20 2 2" xfId="957" xr:uid="{00000000-0005-0000-0000-00004A320000}"/>
    <cellStyle name="Normal 2 2 2 20 2 3" xfId="958" xr:uid="{00000000-0005-0000-0000-00004B320000}"/>
    <cellStyle name="Normal 2 2 2 20 2 4" xfId="3002" xr:uid="{00000000-0005-0000-0000-00004C320000}"/>
    <cellStyle name="Normal 2 2 2 20 2_G.O multidevis.xlsx" xfId="959" xr:uid="{00000000-0005-0000-0000-00004D320000}"/>
    <cellStyle name="Normal 2 2 2 20 3" xfId="960" xr:uid="{00000000-0005-0000-0000-00004E320000}"/>
    <cellStyle name="Normal 2 2 2 20 4" xfId="961" xr:uid="{00000000-0005-0000-0000-00004F320000}"/>
    <cellStyle name="Normal 2 2 2 20 5" xfId="3003" xr:uid="{00000000-0005-0000-0000-000050320000}"/>
    <cellStyle name="Normal 2 2 2 20_G.O multidevis.xlsx" xfId="962" xr:uid="{00000000-0005-0000-0000-000051320000}"/>
    <cellStyle name="Normal 2 2 2 21" xfId="963" xr:uid="{00000000-0005-0000-0000-000052320000}"/>
    <cellStyle name="Normal 2 2 2 21 2" xfId="964" xr:uid="{00000000-0005-0000-0000-000053320000}"/>
    <cellStyle name="Normal 2 2 2 21 2 2" xfId="965" xr:uid="{00000000-0005-0000-0000-000054320000}"/>
    <cellStyle name="Normal 2 2 2 21 2 3" xfId="966" xr:uid="{00000000-0005-0000-0000-000055320000}"/>
    <cellStyle name="Normal 2 2 2 21 2 4" xfId="3004" xr:uid="{00000000-0005-0000-0000-000056320000}"/>
    <cellStyle name="Normal 2 2 2 21 2_G.O multidevis.xlsx" xfId="967" xr:uid="{00000000-0005-0000-0000-000057320000}"/>
    <cellStyle name="Normal 2 2 2 21 3" xfId="968" xr:uid="{00000000-0005-0000-0000-000058320000}"/>
    <cellStyle name="Normal 2 2 2 21 4" xfId="969" xr:uid="{00000000-0005-0000-0000-000059320000}"/>
    <cellStyle name="Normal 2 2 2 21 5" xfId="3005" xr:uid="{00000000-0005-0000-0000-00005A320000}"/>
    <cellStyle name="Normal 2 2 2 21_G.O multidevis.xlsx" xfId="970" xr:uid="{00000000-0005-0000-0000-00005B320000}"/>
    <cellStyle name="Normal 2 2 2 22" xfId="971" xr:uid="{00000000-0005-0000-0000-00005C320000}"/>
    <cellStyle name="Normal 2 2 2 22 2" xfId="972" xr:uid="{00000000-0005-0000-0000-00005D320000}"/>
    <cellStyle name="Normal 2 2 2 22 2 2" xfId="973" xr:uid="{00000000-0005-0000-0000-00005E320000}"/>
    <cellStyle name="Normal 2 2 2 22 2 3" xfId="974" xr:uid="{00000000-0005-0000-0000-00005F320000}"/>
    <cellStyle name="Normal 2 2 2 22 2 4" xfId="3006" xr:uid="{00000000-0005-0000-0000-000060320000}"/>
    <cellStyle name="Normal 2 2 2 22 2_G.O multidevis.xlsx" xfId="975" xr:uid="{00000000-0005-0000-0000-000061320000}"/>
    <cellStyle name="Normal 2 2 2 22 3" xfId="976" xr:uid="{00000000-0005-0000-0000-000062320000}"/>
    <cellStyle name="Normal 2 2 2 22 4" xfId="977" xr:uid="{00000000-0005-0000-0000-000063320000}"/>
    <cellStyle name="Normal 2 2 2 22 5" xfId="3007" xr:uid="{00000000-0005-0000-0000-000064320000}"/>
    <cellStyle name="Normal 2 2 2 22_G.O multidevis.xlsx" xfId="978" xr:uid="{00000000-0005-0000-0000-000065320000}"/>
    <cellStyle name="Normal 2 2 2 23" xfId="979" xr:uid="{00000000-0005-0000-0000-000066320000}"/>
    <cellStyle name="Normal 2 2 2 23 2" xfId="980" xr:uid="{00000000-0005-0000-0000-000067320000}"/>
    <cellStyle name="Normal 2 2 2 23 2 2" xfId="981" xr:uid="{00000000-0005-0000-0000-000068320000}"/>
    <cellStyle name="Normal 2 2 2 23 2 3" xfId="982" xr:uid="{00000000-0005-0000-0000-000069320000}"/>
    <cellStyle name="Normal 2 2 2 23 2 4" xfId="3008" xr:uid="{00000000-0005-0000-0000-00006A320000}"/>
    <cellStyle name="Normal 2 2 2 23 2_G.O multidevis.xlsx" xfId="983" xr:uid="{00000000-0005-0000-0000-00006B320000}"/>
    <cellStyle name="Normal 2 2 2 23 3" xfId="984" xr:uid="{00000000-0005-0000-0000-00006C320000}"/>
    <cellStyle name="Normal 2 2 2 23 4" xfId="985" xr:uid="{00000000-0005-0000-0000-00006D320000}"/>
    <cellStyle name="Normal 2 2 2 23 5" xfId="3009" xr:uid="{00000000-0005-0000-0000-00006E320000}"/>
    <cellStyle name="Normal 2 2 2 23_G.O multidevis.xlsx" xfId="986" xr:uid="{00000000-0005-0000-0000-00006F320000}"/>
    <cellStyle name="Normal 2 2 2 24" xfId="987" xr:uid="{00000000-0005-0000-0000-000070320000}"/>
    <cellStyle name="Normal 2 2 2 24 2" xfId="988" xr:uid="{00000000-0005-0000-0000-000071320000}"/>
    <cellStyle name="Normal 2 2 2 24 2 2" xfId="989" xr:uid="{00000000-0005-0000-0000-000072320000}"/>
    <cellStyle name="Normal 2 2 2 24 2 3" xfId="990" xr:uid="{00000000-0005-0000-0000-000073320000}"/>
    <cellStyle name="Normal 2 2 2 24 2 4" xfId="3010" xr:uid="{00000000-0005-0000-0000-000074320000}"/>
    <cellStyle name="Normal 2 2 2 24 2_G.O multidevis.xlsx" xfId="991" xr:uid="{00000000-0005-0000-0000-000075320000}"/>
    <cellStyle name="Normal 2 2 2 24 3" xfId="992" xr:uid="{00000000-0005-0000-0000-000076320000}"/>
    <cellStyle name="Normal 2 2 2 24 4" xfId="993" xr:uid="{00000000-0005-0000-0000-000077320000}"/>
    <cellStyle name="Normal 2 2 2 24 5" xfId="3011" xr:uid="{00000000-0005-0000-0000-000078320000}"/>
    <cellStyle name="Normal 2 2 2 24_G.O multidevis.xlsx" xfId="994" xr:uid="{00000000-0005-0000-0000-000079320000}"/>
    <cellStyle name="Normal 2 2 2 25" xfId="995" xr:uid="{00000000-0005-0000-0000-00007A320000}"/>
    <cellStyle name="Normal 2 2 2 25 2" xfId="996" xr:uid="{00000000-0005-0000-0000-00007B320000}"/>
    <cellStyle name="Normal 2 2 2 25 2 2" xfId="997" xr:uid="{00000000-0005-0000-0000-00007C320000}"/>
    <cellStyle name="Normal 2 2 2 25 2 3" xfId="998" xr:uid="{00000000-0005-0000-0000-00007D320000}"/>
    <cellStyle name="Normal 2 2 2 25 2 4" xfId="3012" xr:uid="{00000000-0005-0000-0000-00007E320000}"/>
    <cellStyle name="Normal 2 2 2 25 2_G.O multidevis.xlsx" xfId="999" xr:uid="{00000000-0005-0000-0000-00007F320000}"/>
    <cellStyle name="Normal 2 2 2 25 3" xfId="1000" xr:uid="{00000000-0005-0000-0000-000080320000}"/>
    <cellStyle name="Normal 2 2 2 25 4" xfId="1001" xr:uid="{00000000-0005-0000-0000-000081320000}"/>
    <cellStyle name="Normal 2 2 2 25 5" xfId="3013" xr:uid="{00000000-0005-0000-0000-000082320000}"/>
    <cellStyle name="Normal 2 2 2 25_G.O multidevis.xlsx" xfId="1002" xr:uid="{00000000-0005-0000-0000-000083320000}"/>
    <cellStyle name="Normal 2 2 2 26" xfId="1003" xr:uid="{00000000-0005-0000-0000-000084320000}"/>
    <cellStyle name="Normal 2 2 2 26 2" xfId="1004" xr:uid="{00000000-0005-0000-0000-000085320000}"/>
    <cellStyle name="Normal 2 2 2 26 2 2" xfId="1005" xr:uid="{00000000-0005-0000-0000-000086320000}"/>
    <cellStyle name="Normal 2 2 2 26 2 3" xfId="1006" xr:uid="{00000000-0005-0000-0000-000087320000}"/>
    <cellStyle name="Normal 2 2 2 26 2 4" xfId="3014" xr:uid="{00000000-0005-0000-0000-000088320000}"/>
    <cellStyle name="Normal 2 2 2 26 2_G.O multidevis.xlsx" xfId="1007" xr:uid="{00000000-0005-0000-0000-000089320000}"/>
    <cellStyle name="Normal 2 2 2 26 3" xfId="1008" xr:uid="{00000000-0005-0000-0000-00008A320000}"/>
    <cellStyle name="Normal 2 2 2 26 4" xfId="1009" xr:uid="{00000000-0005-0000-0000-00008B320000}"/>
    <cellStyle name="Normal 2 2 2 26 5" xfId="3015" xr:uid="{00000000-0005-0000-0000-00008C320000}"/>
    <cellStyle name="Normal 2 2 2 26_G.O multidevis.xlsx" xfId="1010" xr:uid="{00000000-0005-0000-0000-00008D320000}"/>
    <cellStyle name="Normal 2 2 2 27" xfId="1011" xr:uid="{00000000-0005-0000-0000-00008E320000}"/>
    <cellStyle name="Normal 2 2 2 27 2" xfId="1012" xr:uid="{00000000-0005-0000-0000-00008F320000}"/>
    <cellStyle name="Normal 2 2 2 27 2 2" xfId="1013" xr:uid="{00000000-0005-0000-0000-000090320000}"/>
    <cellStyle name="Normal 2 2 2 27 2 3" xfId="1014" xr:uid="{00000000-0005-0000-0000-000091320000}"/>
    <cellStyle name="Normal 2 2 2 27 2 4" xfId="3016" xr:uid="{00000000-0005-0000-0000-000092320000}"/>
    <cellStyle name="Normal 2 2 2 27 2_G.O multidevis.xlsx" xfId="1015" xr:uid="{00000000-0005-0000-0000-000093320000}"/>
    <cellStyle name="Normal 2 2 2 27 3" xfId="1016" xr:uid="{00000000-0005-0000-0000-000094320000}"/>
    <cellStyle name="Normal 2 2 2 27 4" xfId="1017" xr:uid="{00000000-0005-0000-0000-000095320000}"/>
    <cellStyle name="Normal 2 2 2 27 5" xfId="3017" xr:uid="{00000000-0005-0000-0000-000096320000}"/>
    <cellStyle name="Normal 2 2 2 27_G.O multidevis.xlsx" xfId="1018" xr:uid="{00000000-0005-0000-0000-000097320000}"/>
    <cellStyle name="Normal 2 2 2 28" xfId="1019" xr:uid="{00000000-0005-0000-0000-000098320000}"/>
    <cellStyle name="Normal 2 2 2 28 2" xfId="1020" xr:uid="{00000000-0005-0000-0000-000099320000}"/>
    <cellStyle name="Normal 2 2 2 29" xfId="1021" xr:uid="{00000000-0005-0000-0000-00009A320000}"/>
    <cellStyle name="Normal 2 2 2 29 2" xfId="1022" xr:uid="{00000000-0005-0000-0000-00009B320000}"/>
    <cellStyle name="Normal 2 2 2 29 2 2" xfId="1023" xr:uid="{00000000-0005-0000-0000-00009C320000}"/>
    <cellStyle name="Normal 2 2 2 29 3" xfId="1024" xr:uid="{00000000-0005-0000-0000-00009D320000}"/>
    <cellStyle name="Normal 2 2 2 29 3 2" xfId="1025" xr:uid="{00000000-0005-0000-0000-00009E320000}"/>
    <cellStyle name="Normal 2 2 2 29 3 3" xfId="1026" xr:uid="{00000000-0005-0000-0000-00009F320000}"/>
    <cellStyle name="Normal 2 2 2 29 3 4" xfId="3018" xr:uid="{00000000-0005-0000-0000-0000A0320000}"/>
    <cellStyle name="Normal 2 2 2 29 3_G.O multidevis.xlsx" xfId="1027" xr:uid="{00000000-0005-0000-0000-0000A1320000}"/>
    <cellStyle name="Normal 2 2 2 29 4" xfId="1028" xr:uid="{00000000-0005-0000-0000-0000A2320000}"/>
    <cellStyle name="Normal 2 2 2 29 5" xfId="1029" xr:uid="{00000000-0005-0000-0000-0000A3320000}"/>
    <cellStyle name="Normal 2 2 2 29 6" xfId="3019" xr:uid="{00000000-0005-0000-0000-0000A4320000}"/>
    <cellStyle name="Normal 2 2 2 29_G.O multidevis.xlsx" xfId="1030" xr:uid="{00000000-0005-0000-0000-0000A5320000}"/>
    <cellStyle name="Normal 2 2 2 3" xfId="1031" xr:uid="{00000000-0005-0000-0000-0000A6320000}"/>
    <cellStyle name="Normal 2 2 2 3 2" xfId="1032" xr:uid="{00000000-0005-0000-0000-0000A7320000}"/>
    <cellStyle name="Normal 2 2 2 3 2 2" xfId="1033" xr:uid="{00000000-0005-0000-0000-0000A8320000}"/>
    <cellStyle name="Normal 2 2 2 3 2 2 2" xfId="1034" xr:uid="{00000000-0005-0000-0000-0000A9320000}"/>
    <cellStyle name="Normal 2 2 2 3 2 2 3" xfId="1035" xr:uid="{00000000-0005-0000-0000-0000AA320000}"/>
    <cellStyle name="Normal 2 2 2 3 2 2 4" xfId="3020" xr:uid="{00000000-0005-0000-0000-0000AB320000}"/>
    <cellStyle name="Normal 2 2 2 3 2 2_G.O multidevis.xlsx" xfId="1036" xr:uid="{00000000-0005-0000-0000-0000AC320000}"/>
    <cellStyle name="Normal 2 2 2 3 2 3" xfId="1037" xr:uid="{00000000-0005-0000-0000-0000AD320000}"/>
    <cellStyle name="Normal 2 2 2 3 2 4" xfId="1038" xr:uid="{00000000-0005-0000-0000-0000AE320000}"/>
    <cellStyle name="Normal 2 2 2 3 2 5" xfId="3021" xr:uid="{00000000-0005-0000-0000-0000AF320000}"/>
    <cellStyle name="Normal 2 2 2 3 2_G.O multidevis.xlsx" xfId="1039" xr:uid="{00000000-0005-0000-0000-0000B0320000}"/>
    <cellStyle name="Normal 2 2 2 3 3" xfId="1040" xr:uid="{00000000-0005-0000-0000-0000B1320000}"/>
    <cellStyle name="Normal 2 2 2 3 3 2" xfId="1041" xr:uid="{00000000-0005-0000-0000-0000B2320000}"/>
    <cellStyle name="Normal 2 2 2 3 3 2 2" xfId="1042" xr:uid="{00000000-0005-0000-0000-0000B3320000}"/>
    <cellStyle name="Normal 2 2 2 3 3 2 3" xfId="1043" xr:uid="{00000000-0005-0000-0000-0000B4320000}"/>
    <cellStyle name="Normal 2 2 2 3 3 2 4" xfId="3022" xr:uid="{00000000-0005-0000-0000-0000B5320000}"/>
    <cellStyle name="Normal 2 2 2 3 3 2_G.O multidevis.xlsx" xfId="1044" xr:uid="{00000000-0005-0000-0000-0000B6320000}"/>
    <cellStyle name="Normal 2 2 2 3 3 3" xfId="1045" xr:uid="{00000000-0005-0000-0000-0000B7320000}"/>
    <cellStyle name="Normal 2 2 2 3 3 4" xfId="1046" xr:uid="{00000000-0005-0000-0000-0000B8320000}"/>
    <cellStyle name="Normal 2 2 2 3 3 5" xfId="3023" xr:uid="{00000000-0005-0000-0000-0000B9320000}"/>
    <cellStyle name="Normal 2 2 2 3 3_G.O multidevis.xlsx" xfId="1047" xr:uid="{00000000-0005-0000-0000-0000BA320000}"/>
    <cellStyle name="Normal 2 2 2 3 4" xfId="1048" xr:uid="{00000000-0005-0000-0000-0000BB320000}"/>
    <cellStyle name="Normal 2 2 2 3 4 2" xfId="1049" xr:uid="{00000000-0005-0000-0000-0000BC320000}"/>
    <cellStyle name="Normal 2 2 2 3 4 2 2" xfId="1050" xr:uid="{00000000-0005-0000-0000-0000BD320000}"/>
    <cellStyle name="Normal 2 2 2 3 4 2 3" xfId="1051" xr:uid="{00000000-0005-0000-0000-0000BE320000}"/>
    <cellStyle name="Normal 2 2 2 3 4 2 4" xfId="3024" xr:uid="{00000000-0005-0000-0000-0000BF320000}"/>
    <cellStyle name="Normal 2 2 2 3 4 2_G.O multidevis.xlsx" xfId="1052" xr:uid="{00000000-0005-0000-0000-0000C0320000}"/>
    <cellStyle name="Normal 2 2 2 3 4 3" xfId="1053" xr:uid="{00000000-0005-0000-0000-0000C1320000}"/>
    <cellStyle name="Normal 2 2 2 3 4 4" xfId="1054" xr:uid="{00000000-0005-0000-0000-0000C2320000}"/>
    <cellStyle name="Normal 2 2 2 3 4 5" xfId="3025" xr:uid="{00000000-0005-0000-0000-0000C3320000}"/>
    <cellStyle name="Normal 2 2 2 3 4_G.O multidevis.xlsx" xfId="1055" xr:uid="{00000000-0005-0000-0000-0000C4320000}"/>
    <cellStyle name="Normal 2 2 2 3 5" xfId="1056" xr:uid="{00000000-0005-0000-0000-0000C5320000}"/>
    <cellStyle name="Normal 2 2 2 30" xfId="1057" xr:uid="{00000000-0005-0000-0000-0000C6320000}"/>
    <cellStyle name="Normal 2 2 2 30 2" xfId="1058" xr:uid="{00000000-0005-0000-0000-0000C7320000}"/>
    <cellStyle name="Normal 2 2 2 30 2 2" xfId="1059" xr:uid="{00000000-0005-0000-0000-0000C8320000}"/>
    <cellStyle name="Normal 2 2 2 30 2 3" xfId="1060" xr:uid="{00000000-0005-0000-0000-0000C9320000}"/>
    <cellStyle name="Normal 2 2 2 30 2 4" xfId="3026" xr:uid="{00000000-0005-0000-0000-0000CA320000}"/>
    <cellStyle name="Normal 2 2 2 30 2_G.O multidevis.xlsx" xfId="1061" xr:uid="{00000000-0005-0000-0000-0000CB320000}"/>
    <cellStyle name="Normal 2 2 2 30 3" xfId="1062" xr:uid="{00000000-0005-0000-0000-0000CC320000}"/>
    <cellStyle name="Normal 2 2 2 30 4" xfId="1063" xr:uid="{00000000-0005-0000-0000-0000CD320000}"/>
    <cellStyle name="Normal 2 2 2 30 5" xfId="3027" xr:uid="{00000000-0005-0000-0000-0000CE320000}"/>
    <cellStyle name="Normal 2 2 2 30_G.O multidevis.xlsx" xfId="1064" xr:uid="{00000000-0005-0000-0000-0000CF320000}"/>
    <cellStyle name="Normal 2 2 2 31" xfId="1065" xr:uid="{00000000-0005-0000-0000-0000D0320000}"/>
    <cellStyle name="Normal 2 2 2 31 2" xfId="1066" xr:uid="{00000000-0005-0000-0000-0000D1320000}"/>
    <cellStyle name="Normal 2 2 2 31 2 2" xfId="1067" xr:uid="{00000000-0005-0000-0000-0000D2320000}"/>
    <cellStyle name="Normal 2 2 2 31 2 3" xfId="1068" xr:uid="{00000000-0005-0000-0000-0000D3320000}"/>
    <cellStyle name="Normal 2 2 2 31 2 4" xfId="3028" xr:uid="{00000000-0005-0000-0000-0000D4320000}"/>
    <cellStyle name="Normal 2 2 2 31 2_G.O multidevis.xlsx" xfId="1069" xr:uid="{00000000-0005-0000-0000-0000D5320000}"/>
    <cellStyle name="Normal 2 2 2 31 3" xfId="1070" xr:uid="{00000000-0005-0000-0000-0000D6320000}"/>
    <cellStyle name="Normal 2 2 2 31 4" xfId="1071" xr:uid="{00000000-0005-0000-0000-0000D7320000}"/>
    <cellStyle name="Normal 2 2 2 31 5" xfId="3029" xr:uid="{00000000-0005-0000-0000-0000D8320000}"/>
    <cellStyle name="Normal 2 2 2 31_G.O multidevis.xlsx" xfId="1072" xr:uid="{00000000-0005-0000-0000-0000D9320000}"/>
    <cellStyle name="Normal 2 2 2 32" xfId="1073" xr:uid="{00000000-0005-0000-0000-0000DA320000}"/>
    <cellStyle name="Normal 2 2 2 32 2" xfId="1074" xr:uid="{00000000-0005-0000-0000-0000DB320000}"/>
    <cellStyle name="Normal 2 2 2 32 2 2" xfId="1075" xr:uid="{00000000-0005-0000-0000-0000DC320000}"/>
    <cellStyle name="Normal 2 2 2 32 2 3" xfId="1076" xr:uid="{00000000-0005-0000-0000-0000DD320000}"/>
    <cellStyle name="Normal 2 2 2 32 2 4" xfId="3030" xr:uid="{00000000-0005-0000-0000-0000DE320000}"/>
    <cellStyle name="Normal 2 2 2 32 2_G.O multidevis.xlsx" xfId="1077" xr:uid="{00000000-0005-0000-0000-0000DF320000}"/>
    <cellStyle name="Normal 2 2 2 32 3" xfId="1078" xr:uid="{00000000-0005-0000-0000-0000E0320000}"/>
    <cellStyle name="Normal 2 2 2 32 4" xfId="1079" xr:uid="{00000000-0005-0000-0000-0000E1320000}"/>
    <cellStyle name="Normal 2 2 2 32 5" xfId="3031" xr:uid="{00000000-0005-0000-0000-0000E2320000}"/>
    <cellStyle name="Normal 2 2 2 32_G.O multidevis.xlsx" xfId="1080" xr:uid="{00000000-0005-0000-0000-0000E3320000}"/>
    <cellStyle name="Normal 2 2 2 33" xfId="1081" xr:uid="{00000000-0005-0000-0000-0000E4320000}"/>
    <cellStyle name="Normal 2 2 2 33 2" xfId="1082" xr:uid="{00000000-0005-0000-0000-0000E5320000}"/>
    <cellStyle name="Normal 2 2 2 33 2 2" xfId="1083" xr:uid="{00000000-0005-0000-0000-0000E6320000}"/>
    <cellStyle name="Normal 2 2 2 33 2 3" xfId="1084" xr:uid="{00000000-0005-0000-0000-0000E7320000}"/>
    <cellStyle name="Normal 2 2 2 33 2 4" xfId="3032" xr:uid="{00000000-0005-0000-0000-0000E8320000}"/>
    <cellStyle name="Normal 2 2 2 33 2_G.O multidevis.xlsx" xfId="1085" xr:uid="{00000000-0005-0000-0000-0000E9320000}"/>
    <cellStyle name="Normal 2 2 2 33 3" xfId="1086" xr:uid="{00000000-0005-0000-0000-0000EA320000}"/>
    <cellStyle name="Normal 2 2 2 33 4" xfId="1087" xr:uid="{00000000-0005-0000-0000-0000EB320000}"/>
    <cellStyle name="Normal 2 2 2 33 5" xfId="3033" xr:uid="{00000000-0005-0000-0000-0000EC320000}"/>
    <cellStyle name="Normal 2 2 2 33_G.O multidevis.xlsx" xfId="1088" xr:uid="{00000000-0005-0000-0000-0000ED320000}"/>
    <cellStyle name="Normal 2 2 2 34" xfId="1089" xr:uid="{00000000-0005-0000-0000-0000EE320000}"/>
    <cellStyle name="Normal 2 2 2 34 2" xfId="1090" xr:uid="{00000000-0005-0000-0000-0000EF320000}"/>
    <cellStyle name="Normal 2 2 2 34 2 2" xfId="1091" xr:uid="{00000000-0005-0000-0000-0000F0320000}"/>
    <cellStyle name="Normal 2 2 2 34 2 3" xfId="1092" xr:uid="{00000000-0005-0000-0000-0000F1320000}"/>
    <cellStyle name="Normal 2 2 2 34 2 4" xfId="3034" xr:uid="{00000000-0005-0000-0000-0000F2320000}"/>
    <cellStyle name="Normal 2 2 2 34 2_G.O multidevis.xlsx" xfId="1093" xr:uid="{00000000-0005-0000-0000-0000F3320000}"/>
    <cellStyle name="Normal 2 2 2 34 3" xfId="1094" xr:uid="{00000000-0005-0000-0000-0000F4320000}"/>
    <cellStyle name="Normal 2 2 2 34 4" xfId="1095" xr:uid="{00000000-0005-0000-0000-0000F5320000}"/>
    <cellStyle name="Normal 2 2 2 34 5" xfId="3035" xr:uid="{00000000-0005-0000-0000-0000F6320000}"/>
    <cellStyle name="Normal 2 2 2 34_G.O multidevis.xlsx" xfId="1096" xr:uid="{00000000-0005-0000-0000-0000F7320000}"/>
    <cellStyle name="Normal 2 2 2 35" xfId="1097" xr:uid="{00000000-0005-0000-0000-0000F8320000}"/>
    <cellStyle name="Normal 2 2 2 35 2" xfId="1098" xr:uid="{00000000-0005-0000-0000-0000F9320000}"/>
    <cellStyle name="Normal 2 2 2 35 2 2" xfId="1099" xr:uid="{00000000-0005-0000-0000-0000FA320000}"/>
    <cellStyle name="Normal 2 2 2 35 2 3" xfId="1100" xr:uid="{00000000-0005-0000-0000-0000FB320000}"/>
    <cellStyle name="Normal 2 2 2 35 2 4" xfId="3036" xr:uid="{00000000-0005-0000-0000-0000FC320000}"/>
    <cellStyle name="Normal 2 2 2 35 2_G.O multidevis.xlsx" xfId="1101" xr:uid="{00000000-0005-0000-0000-0000FD320000}"/>
    <cellStyle name="Normal 2 2 2 35 3" xfId="1102" xr:uid="{00000000-0005-0000-0000-0000FE320000}"/>
    <cellStyle name="Normal 2 2 2 35 4" xfId="1103" xr:uid="{00000000-0005-0000-0000-0000FF320000}"/>
    <cellStyle name="Normal 2 2 2 35 5" xfId="3037" xr:uid="{00000000-0005-0000-0000-000000330000}"/>
    <cellStyle name="Normal 2 2 2 35_G.O multidevis.xlsx" xfId="1104" xr:uid="{00000000-0005-0000-0000-000001330000}"/>
    <cellStyle name="Normal 2 2 2 36" xfId="1105" xr:uid="{00000000-0005-0000-0000-000002330000}"/>
    <cellStyle name="Normal 2 2 2 36 2" xfId="1106" xr:uid="{00000000-0005-0000-0000-000003330000}"/>
    <cellStyle name="Normal 2 2 2 36 2 2" xfId="1107" xr:uid="{00000000-0005-0000-0000-000004330000}"/>
    <cellStyle name="Normal 2 2 2 36 2 3" xfId="1108" xr:uid="{00000000-0005-0000-0000-000005330000}"/>
    <cellStyle name="Normal 2 2 2 36 2 4" xfId="3038" xr:uid="{00000000-0005-0000-0000-000006330000}"/>
    <cellStyle name="Normal 2 2 2 36 2_G.O multidevis.xlsx" xfId="1109" xr:uid="{00000000-0005-0000-0000-000007330000}"/>
    <cellStyle name="Normal 2 2 2 36 3" xfId="1110" xr:uid="{00000000-0005-0000-0000-000008330000}"/>
    <cellStyle name="Normal 2 2 2 36 4" xfId="1111" xr:uid="{00000000-0005-0000-0000-000009330000}"/>
    <cellStyle name="Normal 2 2 2 36 5" xfId="3039" xr:uid="{00000000-0005-0000-0000-00000A330000}"/>
    <cellStyle name="Normal 2 2 2 36_G.O multidevis.xlsx" xfId="1112" xr:uid="{00000000-0005-0000-0000-00000B330000}"/>
    <cellStyle name="Normal 2 2 2 37" xfId="1113" xr:uid="{00000000-0005-0000-0000-00000C330000}"/>
    <cellStyle name="Normal 2 2 2 37 2" xfId="1114" xr:uid="{00000000-0005-0000-0000-00000D330000}"/>
    <cellStyle name="Normal 2 2 2 37 2 2" xfId="1115" xr:uid="{00000000-0005-0000-0000-00000E330000}"/>
    <cellStyle name="Normal 2 2 2 37 2 3" xfId="1116" xr:uid="{00000000-0005-0000-0000-00000F330000}"/>
    <cellStyle name="Normal 2 2 2 37 2 4" xfId="3040" xr:uid="{00000000-0005-0000-0000-000010330000}"/>
    <cellStyle name="Normal 2 2 2 37 2_G.O multidevis.xlsx" xfId="1117" xr:uid="{00000000-0005-0000-0000-000011330000}"/>
    <cellStyle name="Normal 2 2 2 37 3" xfId="1118" xr:uid="{00000000-0005-0000-0000-000012330000}"/>
    <cellStyle name="Normal 2 2 2 37 4" xfId="1119" xr:uid="{00000000-0005-0000-0000-000013330000}"/>
    <cellStyle name="Normal 2 2 2 37 5" xfId="3041" xr:uid="{00000000-0005-0000-0000-000014330000}"/>
    <cellStyle name="Normal 2 2 2 37_G.O multidevis.xlsx" xfId="1120" xr:uid="{00000000-0005-0000-0000-000015330000}"/>
    <cellStyle name="Normal 2 2 2 38" xfId="1121" xr:uid="{00000000-0005-0000-0000-000016330000}"/>
    <cellStyle name="Normal 2 2 2 38 2" xfId="1122" xr:uid="{00000000-0005-0000-0000-000017330000}"/>
    <cellStyle name="Normal 2 2 2 38 3" xfId="1123" xr:uid="{00000000-0005-0000-0000-000018330000}"/>
    <cellStyle name="Normal 2 2 2 38 4" xfId="3042" xr:uid="{00000000-0005-0000-0000-000019330000}"/>
    <cellStyle name="Normal 2 2 2 38_G.O multidevis.xlsx" xfId="1124" xr:uid="{00000000-0005-0000-0000-00001A330000}"/>
    <cellStyle name="Normal 2 2 2 39" xfId="1125" xr:uid="{00000000-0005-0000-0000-00001B330000}"/>
    <cellStyle name="Normal 2 2 2 39 2" xfId="1126" xr:uid="{00000000-0005-0000-0000-00001C330000}"/>
    <cellStyle name="Normal 2 2 2 39 2 2" xfId="1127" xr:uid="{00000000-0005-0000-0000-00001D330000}"/>
    <cellStyle name="Normal 2 2 2 39 2 2 2" xfId="1128" xr:uid="{00000000-0005-0000-0000-00001E330000}"/>
    <cellStyle name="Normal 2 2 2 39 3" xfId="1129" xr:uid="{00000000-0005-0000-0000-00001F330000}"/>
    <cellStyle name="Normal 2 2 2 4" xfId="1130" xr:uid="{00000000-0005-0000-0000-000020330000}"/>
    <cellStyle name="Normal 2 2 2 4 2" xfId="1131" xr:uid="{00000000-0005-0000-0000-000021330000}"/>
    <cellStyle name="Normal 2 2 2 4 2 2" xfId="1132" xr:uid="{00000000-0005-0000-0000-000022330000}"/>
    <cellStyle name="Normal 2 2 2 4 2 3" xfId="1133" xr:uid="{00000000-0005-0000-0000-000023330000}"/>
    <cellStyle name="Normal 2 2 2 4 2 4" xfId="3043" xr:uid="{00000000-0005-0000-0000-000024330000}"/>
    <cellStyle name="Normal 2 2 2 4 2_G.O multidevis.xlsx" xfId="1134" xr:uid="{00000000-0005-0000-0000-000025330000}"/>
    <cellStyle name="Normal 2 2 2 4 3" xfId="1135" xr:uid="{00000000-0005-0000-0000-000026330000}"/>
    <cellStyle name="Normal 2 2 2 4 4" xfId="1136" xr:uid="{00000000-0005-0000-0000-000027330000}"/>
    <cellStyle name="Normal 2 2 2 4 5" xfId="3044" xr:uid="{00000000-0005-0000-0000-000028330000}"/>
    <cellStyle name="Normal 2 2 2 4_G.O multidevis.xlsx" xfId="1137" xr:uid="{00000000-0005-0000-0000-000029330000}"/>
    <cellStyle name="Normal 2 2 2 40" xfId="1138" xr:uid="{00000000-0005-0000-0000-00002A330000}"/>
    <cellStyle name="Normal 2 2 2 41" xfId="1139" xr:uid="{00000000-0005-0000-0000-00002B330000}"/>
    <cellStyle name="Normal 2 2 2 42" xfId="1140" xr:uid="{00000000-0005-0000-0000-00002C330000}"/>
    <cellStyle name="Normal 2 2 2 42 2" xfId="1141" xr:uid="{00000000-0005-0000-0000-00002D330000}"/>
    <cellStyle name="Normal 2 2 2 43" xfId="1142" xr:uid="{00000000-0005-0000-0000-00002E330000}"/>
    <cellStyle name="Normal 2 2 2 44" xfId="3045" xr:uid="{00000000-0005-0000-0000-00002F330000}"/>
    <cellStyle name="Normal 2 2 2 45" xfId="5476" xr:uid="{00000000-0005-0000-0000-000030330000}"/>
    <cellStyle name="Normal 2 2 2 46" xfId="5477" xr:uid="{00000000-0005-0000-0000-000031330000}"/>
    <cellStyle name="Normal 2 2 2 47" xfId="5478" xr:uid="{00000000-0005-0000-0000-000032330000}"/>
    <cellStyle name="Normal 2 2 2 48" xfId="45013" xr:uid="{C985C400-FF4C-47CA-B156-6715FFBFE9F5}"/>
    <cellStyle name="Normal 2 2 2 49" xfId="45091" xr:uid="{CBEFFDE7-3581-41A4-9696-3068E040D628}"/>
    <cellStyle name="Normal 2 2 2 5" xfId="1143" xr:uid="{00000000-0005-0000-0000-000033330000}"/>
    <cellStyle name="Normal 2 2 2 5 2" xfId="1144" xr:uid="{00000000-0005-0000-0000-000034330000}"/>
    <cellStyle name="Normal 2 2 2 5 2 2" xfId="1145" xr:uid="{00000000-0005-0000-0000-000035330000}"/>
    <cellStyle name="Normal 2 2 2 5 2 3" xfId="1146" xr:uid="{00000000-0005-0000-0000-000036330000}"/>
    <cellStyle name="Normal 2 2 2 5 2 4" xfId="3046" xr:uid="{00000000-0005-0000-0000-000037330000}"/>
    <cellStyle name="Normal 2 2 2 5 2_G.O multidevis.xlsx" xfId="1147" xr:uid="{00000000-0005-0000-0000-000038330000}"/>
    <cellStyle name="Normal 2 2 2 5 3" xfId="1148" xr:uid="{00000000-0005-0000-0000-000039330000}"/>
    <cellStyle name="Normal 2 2 2 5 4" xfId="1149" xr:uid="{00000000-0005-0000-0000-00003A330000}"/>
    <cellStyle name="Normal 2 2 2 5 5" xfId="3047" xr:uid="{00000000-0005-0000-0000-00003B330000}"/>
    <cellStyle name="Normal 2 2 2 5_G.O multidevis.xlsx" xfId="1150" xr:uid="{00000000-0005-0000-0000-00003C330000}"/>
    <cellStyle name="Normal 2 2 2 50" xfId="45054" xr:uid="{FACE010C-C3AA-4B13-8E35-0F71245CFA40}"/>
    <cellStyle name="Normal 2 2 2 51" xfId="45086" xr:uid="{9E1C3B04-5C6A-41A1-8442-071952DFB583}"/>
    <cellStyle name="Normal 2 2 2 52" xfId="45052" xr:uid="{2EA760B6-B251-49DD-B65E-167DF6679F0D}"/>
    <cellStyle name="Normal 2 2 2 53" xfId="45090" xr:uid="{F41DE40E-7EC1-4F98-99B7-3700488BC2B0}"/>
    <cellStyle name="Normal 2 2 2 54" xfId="45048" xr:uid="{8A58B07E-5270-403D-A857-4ED6800C9D32}"/>
    <cellStyle name="Normal 2 2 2 55" xfId="45093" xr:uid="{B8C44786-7B9D-4523-9209-87794E49B46B}"/>
    <cellStyle name="Normal 2 2 2 56" xfId="45057" xr:uid="{DA208E0F-2495-4E2F-8B5A-19CFD80ACC85}"/>
    <cellStyle name="Normal 2 2 2 57" xfId="45142" xr:uid="{78472222-C819-4A89-AFAA-B2B79F21D44C}"/>
    <cellStyle name="Normal 2 2 2 58" xfId="45131" xr:uid="{77D59CC3-997A-43EC-B2C9-8E1B5094686A}"/>
    <cellStyle name="Normal 2 2 2 59" xfId="45140" xr:uid="{BE789BF6-8C9E-4931-84EC-CE1DC697847C}"/>
    <cellStyle name="Normal 2 2 2 6" xfId="1151" xr:uid="{00000000-0005-0000-0000-00003D330000}"/>
    <cellStyle name="Normal 2 2 2 6 2" xfId="1152" xr:uid="{00000000-0005-0000-0000-00003E330000}"/>
    <cellStyle name="Normal 2 2 2 6 2 2" xfId="1153" xr:uid="{00000000-0005-0000-0000-00003F330000}"/>
    <cellStyle name="Normal 2 2 2 6 2 3" xfId="1154" xr:uid="{00000000-0005-0000-0000-000040330000}"/>
    <cellStyle name="Normal 2 2 2 6 2 4" xfId="3048" xr:uid="{00000000-0005-0000-0000-000041330000}"/>
    <cellStyle name="Normal 2 2 2 6 2_G.O multidevis.xlsx" xfId="1155" xr:uid="{00000000-0005-0000-0000-000042330000}"/>
    <cellStyle name="Normal 2 2 2 6 3" xfId="1156" xr:uid="{00000000-0005-0000-0000-000043330000}"/>
    <cellStyle name="Normal 2 2 2 6 4" xfId="1157" xr:uid="{00000000-0005-0000-0000-000044330000}"/>
    <cellStyle name="Normal 2 2 2 6 5" xfId="3049" xr:uid="{00000000-0005-0000-0000-000045330000}"/>
    <cellStyle name="Normal 2 2 2 6_G.O multidevis.xlsx" xfId="1158" xr:uid="{00000000-0005-0000-0000-000046330000}"/>
    <cellStyle name="Normal 2 2 2 60" xfId="45154" xr:uid="{473202F0-C491-4657-A6E6-B0953AEE0483}"/>
    <cellStyle name="Normal 2 2 2 7" xfId="1159" xr:uid="{00000000-0005-0000-0000-000047330000}"/>
    <cellStyle name="Normal 2 2 2 7 2" xfId="1160" xr:uid="{00000000-0005-0000-0000-000048330000}"/>
    <cellStyle name="Normal 2 2 2 7 2 2" xfId="1161" xr:uid="{00000000-0005-0000-0000-000049330000}"/>
    <cellStyle name="Normal 2 2 2 7 2 3" xfId="1162" xr:uid="{00000000-0005-0000-0000-00004A330000}"/>
    <cellStyle name="Normal 2 2 2 7 2 4" xfId="3050" xr:uid="{00000000-0005-0000-0000-00004B330000}"/>
    <cellStyle name="Normal 2 2 2 7 2_G.O multidevis.xlsx" xfId="1163" xr:uid="{00000000-0005-0000-0000-00004C330000}"/>
    <cellStyle name="Normal 2 2 2 7 3" xfId="1164" xr:uid="{00000000-0005-0000-0000-00004D330000}"/>
    <cellStyle name="Normal 2 2 2 7 4" xfId="1165" xr:uid="{00000000-0005-0000-0000-00004E330000}"/>
    <cellStyle name="Normal 2 2 2 7 5" xfId="3051" xr:uid="{00000000-0005-0000-0000-00004F330000}"/>
    <cellStyle name="Normal 2 2 2 7_G.O multidevis.xlsx" xfId="1166" xr:uid="{00000000-0005-0000-0000-000050330000}"/>
    <cellStyle name="Normal 2 2 2 8" xfId="1167" xr:uid="{00000000-0005-0000-0000-000051330000}"/>
    <cellStyle name="Normal 2 2 2 8 2" xfId="1168" xr:uid="{00000000-0005-0000-0000-000052330000}"/>
    <cellStyle name="Normal 2 2 2 8 2 2" xfId="1169" xr:uid="{00000000-0005-0000-0000-000053330000}"/>
    <cellStyle name="Normal 2 2 2 8 2 3" xfId="1170" xr:uid="{00000000-0005-0000-0000-000054330000}"/>
    <cellStyle name="Normal 2 2 2 8 2 4" xfId="3052" xr:uid="{00000000-0005-0000-0000-000055330000}"/>
    <cellStyle name="Normal 2 2 2 8 2_G.O multidevis.xlsx" xfId="1171" xr:uid="{00000000-0005-0000-0000-000056330000}"/>
    <cellStyle name="Normal 2 2 2 8 3" xfId="1172" xr:uid="{00000000-0005-0000-0000-000057330000}"/>
    <cellStyle name="Normal 2 2 2 8 4" xfId="1173" xr:uid="{00000000-0005-0000-0000-000058330000}"/>
    <cellStyle name="Normal 2 2 2 8 5" xfId="3053" xr:uid="{00000000-0005-0000-0000-000059330000}"/>
    <cellStyle name="Normal 2 2 2 8_G.O multidevis.xlsx" xfId="1174" xr:uid="{00000000-0005-0000-0000-00005A330000}"/>
    <cellStyle name="Normal 2 2 2 9" xfId="1175" xr:uid="{00000000-0005-0000-0000-00005B330000}"/>
    <cellStyle name="Normal 2 2 2 9 2" xfId="1176" xr:uid="{00000000-0005-0000-0000-00005C330000}"/>
    <cellStyle name="Normal 2 2 2 9 2 2" xfId="1177" xr:uid="{00000000-0005-0000-0000-00005D330000}"/>
    <cellStyle name="Normal 2 2 2 9 2 3" xfId="1178" xr:uid="{00000000-0005-0000-0000-00005E330000}"/>
    <cellStyle name="Normal 2 2 2 9 2 4" xfId="3054" xr:uid="{00000000-0005-0000-0000-00005F330000}"/>
    <cellStyle name="Normal 2 2 2 9 2_G.O multidevis.xlsx" xfId="1179" xr:uid="{00000000-0005-0000-0000-000060330000}"/>
    <cellStyle name="Normal 2 2 2 9 3" xfId="1180" xr:uid="{00000000-0005-0000-0000-000061330000}"/>
    <cellStyle name="Normal 2 2 2 9 4" xfId="1181" xr:uid="{00000000-0005-0000-0000-000062330000}"/>
    <cellStyle name="Normal 2 2 2 9 5" xfId="3055" xr:uid="{00000000-0005-0000-0000-000063330000}"/>
    <cellStyle name="Normal 2 2 2 9_G.O multidevis.xlsx" xfId="1182" xr:uid="{00000000-0005-0000-0000-000064330000}"/>
    <cellStyle name="Normal 2 2 2_G.O multidevis.xlsx" xfId="1183" xr:uid="{00000000-0005-0000-0000-000065330000}"/>
    <cellStyle name="Normal 2 2 20" xfId="1184" xr:uid="{00000000-0005-0000-0000-000066330000}"/>
    <cellStyle name="Normal 2 2 20 2" xfId="1185" xr:uid="{00000000-0005-0000-0000-000067330000}"/>
    <cellStyle name="Normal 2 2 21" xfId="1186" xr:uid="{00000000-0005-0000-0000-000068330000}"/>
    <cellStyle name="Normal 2 2 21 2" xfId="1187" xr:uid="{00000000-0005-0000-0000-000069330000}"/>
    <cellStyle name="Normal 2 2 22" xfId="1188" xr:uid="{00000000-0005-0000-0000-00006A330000}"/>
    <cellStyle name="Normal 2 2 22 2" xfId="1189" xr:uid="{00000000-0005-0000-0000-00006B330000}"/>
    <cellStyle name="Normal 2 2 23" xfId="1190" xr:uid="{00000000-0005-0000-0000-00006C330000}"/>
    <cellStyle name="Normal 2 2 23 2" xfId="1191" xr:uid="{00000000-0005-0000-0000-00006D330000}"/>
    <cellStyle name="Normal 2 2 24" xfId="1192" xr:uid="{00000000-0005-0000-0000-00006E330000}"/>
    <cellStyle name="Normal 2 2 24 2" xfId="1193" xr:uid="{00000000-0005-0000-0000-00006F330000}"/>
    <cellStyle name="Normal 2 2 25" xfId="1194" xr:uid="{00000000-0005-0000-0000-000070330000}"/>
    <cellStyle name="Normal 2 2 25 2" xfId="1195" xr:uid="{00000000-0005-0000-0000-000071330000}"/>
    <cellStyle name="Normal 2 2 26" xfId="1196" xr:uid="{00000000-0005-0000-0000-000072330000}"/>
    <cellStyle name="Normal 2 2 26 2" xfId="1197" xr:uid="{00000000-0005-0000-0000-000073330000}"/>
    <cellStyle name="Normal 2 2 27" xfId="1198" xr:uid="{00000000-0005-0000-0000-000074330000}"/>
    <cellStyle name="Normal 2 2 27 2" xfId="1199" xr:uid="{00000000-0005-0000-0000-000075330000}"/>
    <cellStyle name="Normal 2 2 28" xfId="1200" xr:uid="{00000000-0005-0000-0000-000076330000}"/>
    <cellStyle name="Normal 2 2 28 2" xfId="1201" xr:uid="{00000000-0005-0000-0000-000077330000}"/>
    <cellStyle name="Normal 2 2 28 2 2" xfId="1202" xr:uid="{00000000-0005-0000-0000-000078330000}"/>
    <cellStyle name="Normal 2 2 28 2 3" xfId="1203" xr:uid="{00000000-0005-0000-0000-000079330000}"/>
    <cellStyle name="Normal 2 2 28 2 4" xfId="3056" xr:uid="{00000000-0005-0000-0000-00007A330000}"/>
    <cellStyle name="Normal 2 2 28 2_G.O multidevis.xlsx" xfId="1204" xr:uid="{00000000-0005-0000-0000-00007B330000}"/>
    <cellStyle name="Normal 2 2 28 3" xfId="1205" xr:uid="{00000000-0005-0000-0000-00007C330000}"/>
    <cellStyle name="Normal 2 2 28 4" xfId="1206" xr:uid="{00000000-0005-0000-0000-00007D330000}"/>
    <cellStyle name="Normal 2 2 28 5" xfId="3057" xr:uid="{00000000-0005-0000-0000-00007E330000}"/>
    <cellStyle name="Normal 2 2 28_G.O multidevis.xlsx" xfId="1207" xr:uid="{00000000-0005-0000-0000-00007F330000}"/>
    <cellStyle name="Normal 2 2 29" xfId="1208" xr:uid="{00000000-0005-0000-0000-000080330000}"/>
    <cellStyle name="Normal 2 2 29 2" xfId="1209" xr:uid="{00000000-0005-0000-0000-000081330000}"/>
    <cellStyle name="Normal 2 2 29 2 2" xfId="1210" xr:uid="{00000000-0005-0000-0000-000082330000}"/>
    <cellStyle name="Normal 2 2 29 2 3" xfId="1211" xr:uid="{00000000-0005-0000-0000-000083330000}"/>
    <cellStyle name="Normal 2 2 29 2 4" xfId="3058" xr:uid="{00000000-0005-0000-0000-000084330000}"/>
    <cellStyle name="Normal 2 2 29 2_G.O multidevis.xlsx" xfId="1212" xr:uid="{00000000-0005-0000-0000-000085330000}"/>
    <cellStyle name="Normal 2 2 29 3" xfId="1213" xr:uid="{00000000-0005-0000-0000-000086330000}"/>
    <cellStyle name="Normal 2 2 29 4" xfId="1214" xr:uid="{00000000-0005-0000-0000-000087330000}"/>
    <cellStyle name="Normal 2 2 29 5" xfId="3059" xr:uid="{00000000-0005-0000-0000-000088330000}"/>
    <cellStyle name="Normal 2 2 29_G.O multidevis.xlsx" xfId="1215" xr:uid="{00000000-0005-0000-0000-000089330000}"/>
    <cellStyle name="Normal 2 2 3" xfId="1216" xr:uid="{00000000-0005-0000-0000-00008A330000}"/>
    <cellStyle name="Normal 2 2 3 2" xfId="1217" xr:uid="{00000000-0005-0000-0000-00008B330000}"/>
    <cellStyle name="Normal 2 2 3 2 2" xfId="1218" xr:uid="{00000000-0005-0000-0000-00008C330000}"/>
    <cellStyle name="Normal 2 2 3 3" xfId="1219" xr:uid="{00000000-0005-0000-0000-00008D330000}"/>
    <cellStyle name="Normal 2 2 3 3 2" xfId="1220" xr:uid="{00000000-0005-0000-0000-00008E330000}"/>
    <cellStyle name="Normal 2 2 3 4" xfId="1221" xr:uid="{00000000-0005-0000-0000-00008F330000}"/>
    <cellStyle name="Normal 2 2 3 4 2" xfId="1222" xr:uid="{00000000-0005-0000-0000-000090330000}"/>
    <cellStyle name="Normal 2 2 3 5" xfId="1223" xr:uid="{00000000-0005-0000-0000-000091330000}"/>
    <cellStyle name="Normal 2 2 3 5 2" xfId="1224" xr:uid="{00000000-0005-0000-0000-000092330000}"/>
    <cellStyle name="Normal 2 2 3 5 3" xfId="1225" xr:uid="{00000000-0005-0000-0000-000093330000}"/>
    <cellStyle name="Normal 2 2 3 5 4" xfId="3060" xr:uid="{00000000-0005-0000-0000-000094330000}"/>
    <cellStyle name="Normal 2 2 3 5_G.O multidevis.xlsx" xfId="1226" xr:uid="{00000000-0005-0000-0000-000095330000}"/>
    <cellStyle name="Normal 2 2 3 6" xfId="1227" xr:uid="{00000000-0005-0000-0000-000096330000}"/>
    <cellStyle name="Normal 2 2 3 7" xfId="1228" xr:uid="{00000000-0005-0000-0000-000097330000}"/>
    <cellStyle name="Normal 2 2 3 8" xfId="3061" xr:uid="{00000000-0005-0000-0000-000098330000}"/>
    <cellStyle name="Normal 2 2 3_G.O multidevis.xlsx" xfId="1229" xr:uid="{00000000-0005-0000-0000-000099330000}"/>
    <cellStyle name="Normal 2 2 30" xfId="1230" xr:uid="{00000000-0005-0000-0000-00009A330000}"/>
    <cellStyle name="Normal 2 2 31" xfId="1231" xr:uid="{00000000-0005-0000-0000-00009B330000}"/>
    <cellStyle name="Normal 2 2 31 2" xfId="1232" xr:uid="{00000000-0005-0000-0000-00009C330000}"/>
    <cellStyle name="Normal 2 2 31 2 2" xfId="1233" xr:uid="{00000000-0005-0000-0000-00009D330000}"/>
    <cellStyle name="Normal 2 2 31 2 2 2" xfId="1234" xr:uid="{00000000-0005-0000-0000-00009E330000}"/>
    <cellStyle name="Normal 2 2 31 3" xfId="1235" xr:uid="{00000000-0005-0000-0000-00009F330000}"/>
    <cellStyle name="Normal 2 2 32" xfId="1236" xr:uid="{00000000-0005-0000-0000-0000A0330000}"/>
    <cellStyle name="Normal 2 2 33" xfId="1237" xr:uid="{00000000-0005-0000-0000-0000A1330000}"/>
    <cellStyle name="Normal 2 2 34" xfId="1238" xr:uid="{00000000-0005-0000-0000-0000A2330000}"/>
    <cellStyle name="Normal 2 2 34 2" xfId="1239" xr:uid="{00000000-0005-0000-0000-0000A3330000}"/>
    <cellStyle name="Normal 2 2 35" xfId="1240" xr:uid="{00000000-0005-0000-0000-0000A4330000}"/>
    <cellStyle name="Normal 2 2 36" xfId="6922" xr:uid="{00000000-0005-0000-0000-0000A5330000}"/>
    <cellStyle name="Normal 2 2 37" xfId="7782" xr:uid="{00000000-0005-0000-0000-0000A6330000}"/>
    <cellStyle name="Normal 2 2 38" xfId="7783" xr:uid="{00000000-0005-0000-0000-0000A7330000}"/>
    <cellStyle name="Normal 2 2 39" xfId="7784" xr:uid="{00000000-0005-0000-0000-0000A8330000}"/>
    <cellStyle name="Normal 2 2 4" xfId="1241" xr:uid="{00000000-0005-0000-0000-0000A9330000}"/>
    <cellStyle name="Normal 2 2 4 2" xfId="1242" xr:uid="{00000000-0005-0000-0000-0000AA330000}"/>
    <cellStyle name="Normal 2 2 40" xfId="7785" xr:uid="{00000000-0005-0000-0000-0000AB330000}"/>
    <cellStyle name="Normal 2 2 41" xfId="7786" xr:uid="{00000000-0005-0000-0000-0000AC330000}"/>
    <cellStyle name="Normal 2 2 42" xfId="7986" xr:uid="{00000000-0005-0000-0000-0000AD330000}"/>
    <cellStyle name="Normal 2 2 43" xfId="8025" xr:uid="{00000000-0005-0000-0000-0000AE330000}"/>
    <cellStyle name="Normal 2 2 44" xfId="8038" xr:uid="{00000000-0005-0000-0000-0000AF330000}"/>
    <cellStyle name="Normal 2 2 45" xfId="8007" xr:uid="{00000000-0005-0000-0000-0000B0330000}"/>
    <cellStyle name="Normal 2 2 46" xfId="8028" xr:uid="{00000000-0005-0000-0000-0000B1330000}"/>
    <cellStyle name="Normal 2 2 47" xfId="8009" xr:uid="{00000000-0005-0000-0000-0000B2330000}"/>
    <cellStyle name="Normal 2 2 48" xfId="8033" xr:uid="{00000000-0005-0000-0000-0000B3330000}"/>
    <cellStyle name="Normal 2 2 49" xfId="8030" xr:uid="{00000000-0005-0000-0000-0000B4330000}"/>
    <cellStyle name="Normal 2 2 5" xfId="1243" xr:uid="{00000000-0005-0000-0000-0000B5330000}"/>
    <cellStyle name="Normal 2 2 5 2" xfId="1244" xr:uid="{00000000-0005-0000-0000-0000B6330000}"/>
    <cellStyle name="Normal 2 2 50" xfId="8053" xr:uid="{00000000-0005-0000-0000-0000B7330000}"/>
    <cellStyle name="Normal 2 2 51" xfId="8034" xr:uid="{00000000-0005-0000-0000-0000B8330000}"/>
    <cellStyle name="Normal 2 2 52" xfId="8042" xr:uid="{00000000-0005-0000-0000-0000B9330000}"/>
    <cellStyle name="Normal 2 2 53" xfId="8011" xr:uid="{00000000-0005-0000-0000-0000BA330000}"/>
    <cellStyle name="Normal 2 2 54" xfId="8054" xr:uid="{00000000-0005-0000-0000-0000BB330000}"/>
    <cellStyle name="Normal 2 2 55" xfId="8047" xr:uid="{00000000-0005-0000-0000-0000BC330000}"/>
    <cellStyle name="Normal 2 2 56" xfId="8092" xr:uid="{00000000-0005-0000-0000-0000BD330000}"/>
    <cellStyle name="Normal 2 2 57" xfId="8088" xr:uid="{00000000-0005-0000-0000-0000BE330000}"/>
    <cellStyle name="Normal 2 2 58" xfId="8105" xr:uid="{00000000-0005-0000-0000-0000BF330000}"/>
    <cellStyle name="Normal 2 2 59" xfId="8046" xr:uid="{00000000-0005-0000-0000-0000C0330000}"/>
    <cellStyle name="Normal 2 2 6" xfId="1245" xr:uid="{00000000-0005-0000-0000-0000C1330000}"/>
    <cellStyle name="Normal 2 2 6 2" xfId="1246" xr:uid="{00000000-0005-0000-0000-0000C2330000}"/>
    <cellStyle name="Normal 2 2 60" xfId="8087" xr:uid="{00000000-0005-0000-0000-0000C3330000}"/>
    <cellStyle name="Normal 2 2 61" xfId="8080" xr:uid="{00000000-0005-0000-0000-0000C4330000}"/>
    <cellStyle name="Normal 2 2 62" xfId="8111" xr:uid="{00000000-0005-0000-0000-0000C5330000}"/>
    <cellStyle name="Normal 2 2 63" xfId="8017" xr:uid="{00000000-0005-0000-0000-0000C6330000}"/>
    <cellStyle name="Normal 2 2 64" xfId="8045" xr:uid="{00000000-0005-0000-0000-0000C7330000}"/>
    <cellStyle name="Normal 2 2 65" xfId="8062" xr:uid="{00000000-0005-0000-0000-0000C8330000}"/>
    <cellStyle name="Normal 2 2 66" xfId="8078" xr:uid="{00000000-0005-0000-0000-0000C9330000}"/>
    <cellStyle name="Normal 2 2 67" xfId="8097" xr:uid="{00000000-0005-0000-0000-0000CA330000}"/>
    <cellStyle name="Normal 2 2 68" xfId="8114" xr:uid="{00000000-0005-0000-0000-0000CB330000}"/>
    <cellStyle name="Normal 2 2 69" xfId="8148" xr:uid="{00000000-0005-0000-0000-0000CC330000}"/>
    <cellStyle name="Normal 2 2 7" xfId="1247" xr:uid="{00000000-0005-0000-0000-0000CD330000}"/>
    <cellStyle name="Normal 2 2 7 2" xfId="1248" xr:uid="{00000000-0005-0000-0000-0000CE330000}"/>
    <cellStyle name="Normal 2 2 70" xfId="8140" xr:uid="{00000000-0005-0000-0000-0000CF330000}"/>
    <cellStyle name="Normal 2 2 71" xfId="8163" xr:uid="{00000000-0005-0000-0000-0000D0330000}"/>
    <cellStyle name="Normal 2 2 72" xfId="8138" xr:uid="{00000000-0005-0000-0000-0000D1330000}"/>
    <cellStyle name="Normal 2 2 73" xfId="8171" xr:uid="{00000000-0005-0000-0000-0000D2330000}"/>
    <cellStyle name="Normal 2 2 74" xfId="8129" xr:uid="{00000000-0005-0000-0000-0000D3330000}"/>
    <cellStyle name="Normal 2 2 75" xfId="8196" xr:uid="{00000000-0005-0000-0000-0000D4330000}"/>
    <cellStyle name="Normal 2 2 76" xfId="8177" xr:uid="{00000000-0005-0000-0000-0000D5330000}"/>
    <cellStyle name="Normal 2 2 77" xfId="8199" xr:uid="{00000000-0005-0000-0000-0000D6330000}"/>
    <cellStyle name="Normal 2 2 78" xfId="8174" xr:uid="{00000000-0005-0000-0000-0000D7330000}"/>
    <cellStyle name="Normal 2 2 79" xfId="8206" xr:uid="{00000000-0005-0000-0000-0000D8330000}"/>
    <cellStyle name="Normal 2 2 8" xfId="1249" xr:uid="{00000000-0005-0000-0000-0000D9330000}"/>
    <cellStyle name="Normal 2 2 8 2" xfId="1250" xr:uid="{00000000-0005-0000-0000-0000DA330000}"/>
    <cellStyle name="Normal 2 2 80" xfId="8098" xr:uid="{00000000-0005-0000-0000-0000DB330000}"/>
    <cellStyle name="Normal 2 2 81" xfId="8257" xr:uid="{00000000-0005-0000-0000-0000DC330000}"/>
    <cellStyle name="Normal 2 2 82" xfId="8250" xr:uid="{00000000-0005-0000-0000-0000DD330000}"/>
    <cellStyle name="Normal 2 2 83" xfId="8267" xr:uid="{00000000-0005-0000-0000-0000DE330000}"/>
    <cellStyle name="Normal 2 2 84" xfId="8264" xr:uid="{00000000-0005-0000-0000-0000DF330000}"/>
    <cellStyle name="Normal 2 2 85" xfId="8269" xr:uid="{00000000-0005-0000-0000-0000E0330000}"/>
    <cellStyle name="Normal 2 2 86" xfId="8262" xr:uid="{00000000-0005-0000-0000-0000E1330000}"/>
    <cellStyle name="Normal 2 2 87" xfId="8275" xr:uid="{00000000-0005-0000-0000-0000E2330000}"/>
    <cellStyle name="Normal 2 2 88" xfId="8272" xr:uid="{00000000-0005-0000-0000-0000E3330000}"/>
    <cellStyle name="Normal 2 2 89" xfId="8278" xr:uid="{00000000-0005-0000-0000-0000E4330000}"/>
    <cellStyle name="Normal 2 2 9" xfId="1251" xr:uid="{00000000-0005-0000-0000-0000E5330000}"/>
    <cellStyle name="Normal 2 2 9 2" xfId="1252" xr:uid="{00000000-0005-0000-0000-0000E6330000}"/>
    <cellStyle name="Normal 2 2 90" xfId="8258" xr:uid="{00000000-0005-0000-0000-0000E7330000}"/>
    <cellStyle name="Normal 2 2 91" xfId="8281" xr:uid="{00000000-0005-0000-0000-0000E8330000}"/>
    <cellStyle name="Normal 2 2 92" xfId="8248" xr:uid="{00000000-0005-0000-0000-0000E9330000}"/>
    <cellStyle name="Normal 2 2 93" xfId="8284" xr:uid="{00000000-0005-0000-0000-0000EA330000}"/>
    <cellStyle name="Normal 2 2 94" xfId="8242" xr:uid="{00000000-0005-0000-0000-0000EB330000}"/>
    <cellStyle name="Normal 2 2 95" xfId="8290" xr:uid="{00000000-0005-0000-0000-0000EC330000}"/>
    <cellStyle name="Normal 2 2 96" xfId="8234" xr:uid="{00000000-0005-0000-0000-0000ED330000}"/>
    <cellStyle name="Normal 2 2 97" xfId="8294" xr:uid="{00000000-0005-0000-0000-0000EE330000}"/>
    <cellStyle name="Normal 2 2 98" xfId="8211" xr:uid="{00000000-0005-0000-0000-0000EF330000}"/>
    <cellStyle name="Normal 2 2 99" xfId="8297" xr:uid="{00000000-0005-0000-0000-0000F0330000}"/>
    <cellStyle name="Normal 2 20" xfId="1253" xr:uid="{00000000-0005-0000-0000-0000F1330000}"/>
    <cellStyle name="Normal 2 20 2" xfId="1254" xr:uid="{00000000-0005-0000-0000-0000F2330000}"/>
    <cellStyle name="Normal 2 20 2 2" xfId="1255" xr:uid="{00000000-0005-0000-0000-0000F3330000}"/>
    <cellStyle name="Normal 2 20 2 3" xfId="1256" xr:uid="{00000000-0005-0000-0000-0000F4330000}"/>
    <cellStyle name="Normal 2 20 2 4" xfId="3062" xr:uid="{00000000-0005-0000-0000-0000F5330000}"/>
    <cellStyle name="Normal 2 20 2_G.O multidevis.xlsx" xfId="1257" xr:uid="{00000000-0005-0000-0000-0000F6330000}"/>
    <cellStyle name="Normal 2 20 3" xfId="1258" xr:uid="{00000000-0005-0000-0000-0000F7330000}"/>
    <cellStyle name="Normal 2 20 4" xfId="1259" xr:uid="{00000000-0005-0000-0000-0000F8330000}"/>
    <cellStyle name="Normal 2 20 5" xfId="3063" xr:uid="{00000000-0005-0000-0000-0000F9330000}"/>
    <cellStyle name="Normal 2 20_G.O multidevis.xlsx" xfId="1260" xr:uid="{00000000-0005-0000-0000-0000FA330000}"/>
    <cellStyle name="Normal 2 200" xfId="25069" xr:uid="{00000000-0005-0000-0000-0000FB330000}"/>
    <cellStyle name="Normal 2 201" xfId="25154" xr:uid="{00000000-0005-0000-0000-0000FC330000}"/>
    <cellStyle name="Normal 2 202" xfId="25143" xr:uid="{00000000-0005-0000-0000-0000FD330000}"/>
    <cellStyle name="Normal 2 203" xfId="25149" xr:uid="{00000000-0005-0000-0000-0000FE330000}"/>
    <cellStyle name="Normal 2 204" xfId="25150" xr:uid="{00000000-0005-0000-0000-0000FF330000}"/>
    <cellStyle name="Normal 2 205" xfId="25147" xr:uid="{00000000-0005-0000-0000-000000340000}"/>
    <cellStyle name="Normal 2 206" xfId="25151" xr:uid="{00000000-0005-0000-0000-000001340000}"/>
    <cellStyle name="Normal 2 207" xfId="25146" xr:uid="{00000000-0005-0000-0000-000002340000}"/>
    <cellStyle name="Normal 2 208" xfId="25153" xr:uid="{00000000-0005-0000-0000-000003340000}"/>
    <cellStyle name="Normal 2 209" xfId="25159" xr:uid="{00000000-0005-0000-0000-000004340000}"/>
    <cellStyle name="Normal 2 21" xfId="1261" xr:uid="{00000000-0005-0000-0000-000005340000}"/>
    <cellStyle name="Normal 2 21 2" xfId="1262" xr:uid="{00000000-0005-0000-0000-000006340000}"/>
    <cellStyle name="Normal 2 21 2 2" xfId="1263" xr:uid="{00000000-0005-0000-0000-000007340000}"/>
    <cellStyle name="Normal 2 21 2 3" xfId="1264" xr:uid="{00000000-0005-0000-0000-000008340000}"/>
    <cellStyle name="Normal 2 21 2 4" xfId="3064" xr:uid="{00000000-0005-0000-0000-000009340000}"/>
    <cellStyle name="Normal 2 21 2_G.O multidevis.xlsx" xfId="1265" xr:uid="{00000000-0005-0000-0000-00000A340000}"/>
    <cellStyle name="Normal 2 21 3" xfId="1266" xr:uid="{00000000-0005-0000-0000-00000B340000}"/>
    <cellStyle name="Normal 2 21 4" xfId="1267" xr:uid="{00000000-0005-0000-0000-00000C340000}"/>
    <cellStyle name="Normal 2 21 5" xfId="3065" xr:uid="{00000000-0005-0000-0000-00000D340000}"/>
    <cellStyle name="Normal 2 21_G.O multidevis.xlsx" xfId="1268" xr:uid="{00000000-0005-0000-0000-00000E340000}"/>
    <cellStyle name="Normal 2 210" xfId="25157" xr:uid="{00000000-0005-0000-0000-00000F340000}"/>
    <cellStyle name="Normal 2 211" xfId="25156" xr:uid="{00000000-0005-0000-0000-000010340000}"/>
    <cellStyle name="Normal 2 212" xfId="25161" xr:uid="{00000000-0005-0000-0000-000011340000}"/>
    <cellStyle name="Normal 2 213" xfId="25155" xr:uid="{00000000-0005-0000-0000-000012340000}"/>
    <cellStyle name="Normal 2 214" xfId="25165" xr:uid="{00000000-0005-0000-0000-000013340000}"/>
    <cellStyle name="Normal 2 215" xfId="25142" xr:uid="{00000000-0005-0000-0000-000014340000}"/>
    <cellStyle name="Normal 2 216" xfId="25223" xr:uid="{00000000-0005-0000-0000-000015340000}"/>
    <cellStyle name="Normal 2 217" xfId="25224" xr:uid="{00000000-0005-0000-0000-000016340000}"/>
    <cellStyle name="Normal 2 218" xfId="25222" xr:uid="{00000000-0005-0000-0000-000017340000}"/>
    <cellStyle name="Normal 2 219" xfId="25219" xr:uid="{00000000-0005-0000-0000-000018340000}"/>
    <cellStyle name="Normal 2 22" xfId="1269" xr:uid="{00000000-0005-0000-0000-000019340000}"/>
    <cellStyle name="Normal 2 22 2" xfId="1270" xr:uid="{00000000-0005-0000-0000-00001A340000}"/>
    <cellStyle name="Normal 2 22 2 2" xfId="1271" xr:uid="{00000000-0005-0000-0000-00001B340000}"/>
    <cellStyle name="Normal 2 22 2 3" xfId="1272" xr:uid="{00000000-0005-0000-0000-00001C340000}"/>
    <cellStyle name="Normal 2 22 2 4" xfId="3066" xr:uid="{00000000-0005-0000-0000-00001D340000}"/>
    <cellStyle name="Normal 2 22 2_G.O multidevis.xlsx" xfId="1273" xr:uid="{00000000-0005-0000-0000-00001E340000}"/>
    <cellStyle name="Normal 2 22 3" xfId="1274" xr:uid="{00000000-0005-0000-0000-00001F340000}"/>
    <cellStyle name="Normal 2 22 4" xfId="1275" xr:uid="{00000000-0005-0000-0000-000020340000}"/>
    <cellStyle name="Normal 2 22 5" xfId="3067" xr:uid="{00000000-0005-0000-0000-000021340000}"/>
    <cellStyle name="Normal 2 22_G.O multidevis.xlsx" xfId="1276" xr:uid="{00000000-0005-0000-0000-000022340000}"/>
    <cellStyle name="Normal 2 220" xfId="25217" xr:uid="{00000000-0005-0000-0000-000023340000}"/>
    <cellStyle name="Normal 2 221" xfId="25220" xr:uid="{00000000-0005-0000-0000-000024340000}"/>
    <cellStyle name="Normal 2 222" xfId="25216" xr:uid="{00000000-0005-0000-0000-000025340000}"/>
    <cellStyle name="Normal 2 223" xfId="25215" xr:uid="{00000000-0005-0000-0000-000026340000}"/>
    <cellStyle name="Normal 2 224" xfId="25212" xr:uid="{00000000-0005-0000-0000-000027340000}"/>
    <cellStyle name="Normal 2 225" xfId="25218" xr:uid="{00000000-0005-0000-0000-000028340000}"/>
    <cellStyle name="Normal 2 226" xfId="25210" xr:uid="{00000000-0005-0000-0000-000029340000}"/>
    <cellStyle name="Normal 2 227" xfId="25221" xr:uid="{00000000-0005-0000-0000-00002A340000}"/>
    <cellStyle name="Normal 2 228" xfId="25214" xr:uid="{00000000-0005-0000-0000-00002B340000}"/>
    <cellStyle name="Normal 2 229" xfId="25225" xr:uid="{00000000-0005-0000-0000-00002C340000}"/>
    <cellStyle name="Normal 2 23" xfId="1277" xr:uid="{00000000-0005-0000-0000-00002D340000}"/>
    <cellStyle name="Normal 2 23 2" xfId="1278" xr:uid="{00000000-0005-0000-0000-00002E340000}"/>
    <cellStyle name="Normal 2 23 2 2" xfId="1279" xr:uid="{00000000-0005-0000-0000-00002F340000}"/>
    <cellStyle name="Normal 2 23 2 3" xfId="1280" xr:uid="{00000000-0005-0000-0000-000030340000}"/>
    <cellStyle name="Normal 2 23 2 4" xfId="3068" xr:uid="{00000000-0005-0000-0000-000031340000}"/>
    <cellStyle name="Normal 2 23 2_G.O multidevis.xlsx" xfId="1281" xr:uid="{00000000-0005-0000-0000-000032340000}"/>
    <cellStyle name="Normal 2 23 3" xfId="1282" xr:uid="{00000000-0005-0000-0000-000033340000}"/>
    <cellStyle name="Normal 2 23 4" xfId="1283" xr:uid="{00000000-0005-0000-0000-000034340000}"/>
    <cellStyle name="Normal 2 23 5" xfId="3069" xr:uid="{00000000-0005-0000-0000-000035340000}"/>
    <cellStyle name="Normal 2 23_G.O multidevis.xlsx" xfId="1284" xr:uid="{00000000-0005-0000-0000-000036340000}"/>
    <cellStyle name="Normal 2 230" xfId="25209" xr:uid="{00000000-0005-0000-0000-000037340000}"/>
    <cellStyle name="Normal 2 231" xfId="25202" xr:uid="{00000000-0005-0000-0000-000038340000}"/>
    <cellStyle name="Normal 2 232" xfId="25208" xr:uid="{00000000-0005-0000-0000-000039340000}"/>
    <cellStyle name="Normal 2 233" xfId="25226" xr:uid="{00000000-0005-0000-0000-00003A340000}"/>
    <cellStyle name="Normal 2 234" xfId="25207" xr:uid="{00000000-0005-0000-0000-00003B340000}"/>
    <cellStyle name="Normal 2 235" xfId="25227" xr:uid="{00000000-0005-0000-0000-00003C340000}"/>
    <cellStyle name="Normal 2 236" xfId="25206" xr:uid="{00000000-0005-0000-0000-00003D340000}"/>
    <cellStyle name="Normal 2 237" xfId="25248" xr:uid="{00000000-0005-0000-0000-00003E340000}"/>
    <cellStyle name="Normal 2 238" xfId="25253" xr:uid="{00000000-0005-0000-0000-00003F340000}"/>
    <cellStyle name="Normal 2 239" xfId="25198" xr:uid="{00000000-0005-0000-0000-000040340000}"/>
    <cellStyle name="Normal 2 24" xfId="1285" xr:uid="{00000000-0005-0000-0000-000041340000}"/>
    <cellStyle name="Normal 2 24 2" xfId="1286" xr:uid="{00000000-0005-0000-0000-000042340000}"/>
    <cellStyle name="Normal 2 24 2 2" xfId="1287" xr:uid="{00000000-0005-0000-0000-000043340000}"/>
    <cellStyle name="Normal 2 24 2 3" xfId="1288" xr:uid="{00000000-0005-0000-0000-000044340000}"/>
    <cellStyle name="Normal 2 24 2 4" xfId="3070" xr:uid="{00000000-0005-0000-0000-000045340000}"/>
    <cellStyle name="Normal 2 24 2_G.O multidevis.xlsx" xfId="1289" xr:uid="{00000000-0005-0000-0000-000046340000}"/>
    <cellStyle name="Normal 2 24 3" xfId="1290" xr:uid="{00000000-0005-0000-0000-000047340000}"/>
    <cellStyle name="Normal 2 24 4" xfId="1291" xr:uid="{00000000-0005-0000-0000-000048340000}"/>
    <cellStyle name="Normal 2 24 5" xfId="3071" xr:uid="{00000000-0005-0000-0000-000049340000}"/>
    <cellStyle name="Normal 2 24_G.O multidevis.xlsx" xfId="1292" xr:uid="{00000000-0005-0000-0000-00004A340000}"/>
    <cellStyle name="Normal 2 240" xfId="25242" xr:uid="{00000000-0005-0000-0000-00004B340000}"/>
    <cellStyle name="Normal 2 241" xfId="25243" xr:uid="{00000000-0005-0000-0000-00004C340000}"/>
    <cellStyle name="Normal 2 242" xfId="25259" xr:uid="{00000000-0005-0000-0000-00004D340000}"/>
    <cellStyle name="Normal 2 243" xfId="25273" xr:uid="{00000000-0005-0000-0000-00004E340000}"/>
    <cellStyle name="Normal 2 244" xfId="25240" xr:uid="{00000000-0005-0000-0000-00004F340000}"/>
    <cellStyle name="Normal 2 245" xfId="25260" xr:uid="{00000000-0005-0000-0000-000050340000}"/>
    <cellStyle name="Normal 2 246" xfId="25236" xr:uid="{00000000-0005-0000-0000-000051340000}"/>
    <cellStyle name="Normal 2 247" xfId="25274" xr:uid="{00000000-0005-0000-0000-000052340000}"/>
    <cellStyle name="Normal 2 248" xfId="25296" xr:uid="{00000000-0005-0000-0000-000053340000}"/>
    <cellStyle name="Normal 2 249" xfId="25311" xr:uid="{00000000-0005-0000-0000-000054340000}"/>
    <cellStyle name="Normal 2 25" xfId="1293" xr:uid="{00000000-0005-0000-0000-000055340000}"/>
    <cellStyle name="Normal 2 25 2" xfId="1294" xr:uid="{00000000-0005-0000-0000-000056340000}"/>
    <cellStyle name="Normal 2 25 2 2" xfId="1295" xr:uid="{00000000-0005-0000-0000-000057340000}"/>
    <cellStyle name="Normal 2 25 2 3" xfId="1296" xr:uid="{00000000-0005-0000-0000-000058340000}"/>
    <cellStyle name="Normal 2 25 2 4" xfId="3072" xr:uid="{00000000-0005-0000-0000-000059340000}"/>
    <cellStyle name="Normal 2 25 2_G.O multidevis.xlsx" xfId="1297" xr:uid="{00000000-0005-0000-0000-00005A340000}"/>
    <cellStyle name="Normal 2 25 3" xfId="1298" xr:uid="{00000000-0005-0000-0000-00005B340000}"/>
    <cellStyle name="Normal 2 25 4" xfId="1299" xr:uid="{00000000-0005-0000-0000-00005C340000}"/>
    <cellStyle name="Normal 2 25 5" xfId="3073" xr:uid="{00000000-0005-0000-0000-00005D340000}"/>
    <cellStyle name="Normal 2 25_G.O multidevis.xlsx" xfId="1300" xr:uid="{00000000-0005-0000-0000-00005E340000}"/>
    <cellStyle name="Normal 2 250" xfId="25295" xr:uid="{00000000-0005-0000-0000-00005F340000}"/>
    <cellStyle name="Normal 2 251" xfId="25312" xr:uid="{00000000-0005-0000-0000-000060340000}"/>
    <cellStyle name="Normal 2 252" xfId="25294" xr:uid="{00000000-0005-0000-0000-000061340000}"/>
    <cellStyle name="Normal 2 253" xfId="25316" xr:uid="{00000000-0005-0000-0000-000062340000}"/>
    <cellStyle name="Normal 2 254" xfId="25280" xr:uid="{00000000-0005-0000-0000-000063340000}"/>
    <cellStyle name="Normal 2 255" xfId="25358" xr:uid="{00000000-0005-0000-0000-000064340000}"/>
    <cellStyle name="Normal 2 256" xfId="25356" xr:uid="{00000000-0005-0000-0000-000065340000}"/>
    <cellStyle name="Normal 2 257" xfId="25355" xr:uid="{00000000-0005-0000-0000-000066340000}"/>
    <cellStyle name="Normal 2 258" xfId="25357" xr:uid="{00000000-0005-0000-0000-000067340000}"/>
    <cellStyle name="Normal 2 259" xfId="25373" xr:uid="{00000000-0005-0000-0000-000068340000}"/>
    <cellStyle name="Normal 2 26" xfId="1301" xr:uid="{00000000-0005-0000-0000-000069340000}"/>
    <cellStyle name="Normal 2 26 2" xfId="1302" xr:uid="{00000000-0005-0000-0000-00006A340000}"/>
    <cellStyle name="Normal 2 26 2 2" xfId="1303" xr:uid="{00000000-0005-0000-0000-00006B340000}"/>
    <cellStyle name="Normal 2 26 2 3" xfId="1304" xr:uid="{00000000-0005-0000-0000-00006C340000}"/>
    <cellStyle name="Normal 2 26 2 4" xfId="3074" xr:uid="{00000000-0005-0000-0000-00006D340000}"/>
    <cellStyle name="Normal 2 26 2_G.O multidevis.xlsx" xfId="1305" xr:uid="{00000000-0005-0000-0000-00006E340000}"/>
    <cellStyle name="Normal 2 26 3" xfId="1306" xr:uid="{00000000-0005-0000-0000-00006F340000}"/>
    <cellStyle name="Normal 2 26 4" xfId="1307" xr:uid="{00000000-0005-0000-0000-000070340000}"/>
    <cellStyle name="Normal 2 26 5" xfId="3075" xr:uid="{00000000-0005-0000-0000-000071340000}"/>
    <cellStyle name="Normal 2 26_G.O multidevis.xlsx" xfId="1308" xr:uid="{00000000-0005-0000-0000-000072340000}"/>
    <cellStyle name="Normal 2 260" xfId="25380" xr:uid="{00000000-0005-0000-0000-000073340000}"/>
    <cellStyle name="Normal 2 261" xfId="25369" xr:uid="{00000000-0005-0000-0000-000074340000}"/>
    <cellStyle name="Normal 2 262" xfId="25384" xr:uid="{00000000-0005-0000-0000-000075340000}"/>
    <cellStyle name="Normal 2 263" xfId="25383" xr:uid="{00000000-0005-0000-0000-000076340000}"/>
    <cellStyle name="Normal 2 264" xfId="25387" xr:uid="{00000000-0005-0000-0000-000077340000}"/>
    <cellStyle name="Normal 2 265" xfId="25389" xr:uid="{00000000-0005-0000-0000-000078340000}"/>
    <cellStyle name="Normal 2 266" xfId="25393" xr:uid="{00000000-0005-0000-0000-000079340000}"/>
    <cellStyle name="Normal 2 267" xfId="25392" xr:uid="{00000000-0005-0000-0000-00007A340000}"/>
    <cellStyle name="Normal 2 268" xfId="25395" xr:uid="{00000000-0005-0000-0000-00007B340000}"/>
    <cellStyle name="Normal 2 269" xfId="25396" xr:uid="{00000000-0005-0000-0000-00007C340000}"/>
    <cellStyle name="Normal 2 27" xfId="1309" xr:uid="{00000000-0005-0000-0000-00007D340000}"/>
    <cellStyle name="Normal 2 27 2" xfId="1310" xr:uid="{00000000-0005-0000-0000-00007E340000}"/>
    <cellStyle name="Normal 2 27 2 2" xfId="1311" xr:uid="{00000000-0005-0000-0000-00007F340000}"/>
    <cellStyle name="Normal 2 27 2 3" xfId="1312" xr:uid="{00000000-0005-0000-0000-000080340000}"/>
    <cellStyle name="Normal 2 27 2 4" xfId="3076" xr:uid="{00000000-0005-0000-0000-000081340000}"/>
    <cellStyle name="Normal 2 27 2_G.O multidevis.xlsx" xfId="1313" xr:uid="{00000000-0005-0000-0000-000082340000}"/>
    <cellStyle name="Normal 2 27 3" xfId="1314" xr:uid="{00000000-0005-0000-0000-000083340000}"/>
    <cellStyle name="Normal 2 27 4" xfId="1315" xr:uid="{00000000-0005-0000-0000-000084340000}"/>
    <cellStyle name="Normal 2 27 5" xfId="3077" xr:uid="{00000000-0005-0000-0000-000085340000}"/>
    <cellStyle name="Normal 2 27_G.O multidevis.xlsx" xfId="1316" xr:uid="{00000000-0005-0000-0000-000086340000}"/>
    <cellStyle name="Normal 2 270" xfId="25402" xr:uid="{00000000-0005-0000-0000-000087340000}"/>
    <cellStyle name="Normal 2 271" xfId="25400" xr:uid="{00000000-0005-0000-0000-000088340000}"/>
    <cellStyle name="Normal 2 272" xfId="25401" xr:uid="{00000000-0005-0000-0000-000089340000}"/>
    <cellStyle name="Normal 2 273" xfId="25408" xr:uid="{00000000-0005-0000-0000-00008A340000}"/>
    <cellStyle name="Normal 2 274" xfId="25406" xr:uid="{00000000-0005-0000-0000-00008B340000}"/>
    <cellStyle name="Normal 2 275" xfId="25409" xr:uid="{00000000-0005-0000-0000-00008C340000}"/>
    <cellStyle name="Normal 2 276" xfId="25413" xr:uid="{00000000-0005-0000-0000-00008D340000}"/>
    <cellStyle name="Normal 2 277" xfId="25412" xr:uid="{00000000-0005-0000-0000-00008E340000}"/>
    <cellStyle name="Normal 2 278" xfId="25415" xr:uid="{00000000-0005-0000-0000-00008F340000}"/>
    <cellStyle name="Normal 2 279" xfId="25418" xr:uid="{00000000-0005-0000-0000-000090340000}"/>
    <cellStyle name="Normal 2 28" xfId="1317" xr:uid="{00000000-0005-0000-0000-000091340000}"/>
    <cellStyle name="Normal 2 28 2" xfId="1318" xr:uid="{00000000-0005-0000-0000-000092340000}"/>
    <cellStyle name="Normal 2 28 2 2" xfId="1319" xr:uid="{00000000-0005-0000-0000-000093340000}"/>
    <cellStyle name="Normal 2 28 2 3" xfId="1320" xr:uid="{00000000-0005-0000-0000-000094340000}"/>
    <cellStyle name="Normal 2 28 2 4" xfId="3078" xr:uid="{00000000-0005-0000-0000-000095340000}"/>
    <cellStyle name="Normal 2 28 2_G.O multidevis.xlsx" xfId="1321" xr:uid="{00000000-0005-0000-0000-000096340000}"/>
    <cellStyle name="Normal 2 28 3" xfId="1322" xr:uid="{00000000-0005-0000-0000-000097340000}"/>
    <cellStyle name="Normal 2 28 4" xfId="1323" xr:uid="{00000000-0005-0000-0000-000098340000}"/>
    <cellStyle name="Normal 2 28 5" xfId="3079" xr:uid="{00000000-0005-0000-0000-000099340000}"/>
    <cellStyle name="Normal 2 28_G.O multidevis.xlsx" xfId="1324" xr:uid="{00000000-0005-0000-0000-00009A340000}"/>
    <cellStyle name="Normal 2 280" xfId="25419" xr:uid="{00000000-0005-0000-0000-00009B340000}"/>
    <cellStyle name="Normal 2 281" xfId="25428" xr:uid="{00000000-0005-0000-0000-00009C340000}"/>
    <cellStyle name="Normal 2 282" xfId="45012" xr:uid="{F8FCE31B-DC8B-4563-81A1-301844630974}"/>
    <cellStyle name="Normal 2 283" xfId="45089" xr:uid="{ACAF0EB2-6225-49DE-9AE6-99FF83069B03}"/>
    <cellStyle name="Normal 2 284" xfId="45056" xr:uid="{E93E2C51-4020-42E6-9012-715EED7211C8}"/>
    <cellStyle name="Normal 2 285" xfId="45083" xr:uid="{93C4175F-C779-448C-8EC8-A1FFF9C4A0FC}"/>
    <cellStyle name="Normal 2 286" xfId="45053" xr:uid="{ECF5DB39-DCB7-4877-ADFC-7B7E901A412E}"/>
    <cellStyle name="Normal 2 287" xfId="45088" xr:uid="{5952D085-BC41-4F7C-BECA-B0F397C56C18}"/>
    <cellStyle name="Normal 2 288" xfId="45051" xr:uid="{DD914D34-2AC6-48AB-996A-DE1A53FEA846}"/>
    <cellStyle name="Normal 2 289" xfId="45092" xr:uid="{BF4FC63D-BEA3-4021-ADFC-0CEB3BC4536C}"/>
    <cellStyle name="Normal 2 29" xfId="1325" xr:uid="{00000000-0005-0000-0000-00009D340000}"/>
    <cellStyle name="Normal 2 29 2" xfId="1326" xr:uid="{00000000-0005-0000-0000-00009E340000}"/>
    <cellStyle name="Normal 2 290" xfId="45064" xr:uid="{E9C71F95-63C8-4416-8E27-E46536DD4734}"/>
    <cellStyle name="Normal 2 291" xfId="45141" xr:uid="{3AFF1A4B-BB8A-41CD-9608-4B6B9CCC7AA6}"/>
    <cellStyle name="Normal 2 292" xfId="45132" xr:uid="{72D1504C-EA64-49A5-928B-AA15F772D444}"/>
    <cellStyle name="Normal 2 293" xfId="45139" xr:uid="{A4E740C8-7342-4D67-AE96-7DA4FEF6F056}"/>
    <cellStyle name="Normal 2 294" xfId="45153" xr:uid="{6ED43E7F-84C7-4927-8B07-3B405188DB9E}"/>
    <cellStyle name="Normal 2 3" xfId="1327" xr:uid="{00000000-0005-0000-0000-00009F340000}"/>
    <cellStyle name="Normal 2 3 2" xfId="1328" xr:uid="{00000000-0005-0000-0000-0000A0340000}"/>
    <cellStyle name="Normal 2 3 2 2" xfId="1329" xr:uid="{00000000-0005-0000-0000-0000A1340000}"/>
    <cellStyle name="Normal 2 3 2 3" xfId="5479" xr:uid="{00000000-0005-0000-0000-0000A2340000}"/>
    <cellStyle name="Normal 2 3 3" xfId="1330" xr:uid="{00000000-0005-0000-0000-0000A3340000}"/>
    <cellStyle name="Normal 2 3 4" xfId="25420" xr:uid="{00000000-0005-0000-0000-0000A4340000}"/>
    <cellStyle name="Normal 2 3 5" xfId="45014" xr:uid="{C16BF270-3F96-4318-A684-8E915D2F6AFE}"/>
    <cellStyle name="Normal 2 30" xfId="1331" xr:uid="{00000000-0005-0000-0000-0000A5340000}"/>
    <cellStyle name="Normal 2 30 2" xfId="1332" xr:uid="{00000000-0005-0000-0000-0000A6340000}"/>
    <cellStyle name="Normal 2 30 2 2" xfId="1333" xr:uid="{00000000-0005-0000-0000-0000A7340000}"/>
    <cellStyle name="Normal 2 30 3" xfId="1334" xr:uid="{00000000-0005-0000-0000-0000A8340000}"/>
    <cellStyle name="Normal 2 30 3 2" xfId="1335" xr:uid="{00000000-0005-0000-0000-0000A9340000}"/>
    <cellStyle name="Normal 2 30 3 3" xfId="1336" xr:uid="{00000000-0005-0000-0000-0000AA340000}"/>
    <cellStyle name="Normal 2 30 3 4" xfId="3080" xr:uid="{00000000-0005-0000-0000-0000AB340000}"/>
    <cellStyle name="Normal 2 30 3_G.O multidevis.xlsx" xfId="1337" xr:uid="{00000000-0005-0000-0000-0000AC340000}"/>
    <cellStyle name="Normal 2 30 4" xfId="1338" xr:uid="{00000000-0005-0000-0000-0000AD340000}"/>
    <cellStyle name="Normal 2 30 5" xfId="1339" xr:uid="{00000000-0005-0000-0000-0000AE340000}"/>
    <cellStyle name="Normal 2 30 6" xfId="3081" xr:uid="{00000000-0005-0000-0000-0000AF340000}"/>
    <cellStyle name="Normal 2 30_G.O multidevis.xlsx" xfId="1340" xr:uid="{00000000-0005-0000-0000-0000B0340000}"/>
    <cellStyle name="Normal 2 31" xfId="1341" xr:uid="{00000000-0005-0000-0000-0000B1340000}"/>
    <cellStyle name="Normal 2 31 2" xfId="1342" xr:uid="{00000000-0005-0000-0000-0000B2340000}"/>
    <cellStyle name="Normal 2 31 2 2" xfId="1343" xr:uid="{00000000-0005-0000-0000-0000B3340000}"/>
    <cellStyle name="Normal 2 31 2 3" xfId="1344" xr:uid="{00000000-0005-0000-0000-0000B4340000}"/>
    <cellStyle name="Normal 2 31 2 4" xfId="3082" xr:uid="{00000000-0005-0000-0000-0000B5340000}"/>
    <cellStyle name="Normal 2 31 2_G.O multidevis.xlsx" xfId="1345" xr:uid="{00000000-0005-0000-0000-0000B6340000}"/>
    <cellStyle name="Normal 2 31 3" xfId="1346" xr:uid="{00000000-0005-0000-0000-0000B7340000}"/>
    <cellStyle name="Normal 2 31 4" xfId="1347" xr:uid="{00000000-0005-0000-0000-0000B8340000}"/>
    <cellStyle name="Normal 2 31 5" xfId="3083" xr:uid="{00000000-0005-0000-0000-0000B9340000}"/>
    <cellStyle name="Normal 2 31_G.O multidevis.xlsx" xfId="1348" xr:uid="{00000000-0005-0000-0000-0000BA340000}"/>
    <cellStyle name="Normal 2 32" xfId="1349" xr:uid="{00000000-0005-0000-0000-0000BB340000}"/>
    <cellStyle name="Normal 2 32 2" xfId="1350" xr:uid="{00000000-0005-0000-0000-0000BC340000}"/>
    <cellStyle name="Normal 2 32 2 2" xfId="1351" xr:uid="{00000000-0005-0000-0000-0000BD340000}"/>
    <cellStyle name="Normal 2 32 2 3" xfId="1352" xr:uid="{00000000-0005-0000-0000-0000BE340000}"/>
    <cellStyle name="Normal 2 32 2 4" xfId="3084" xr:uid="{00000000-0005-0000-0000-0000BF340000}"/>
    <cellStyle name="Normal 2 32 2_G.O multidevis.xlsx" xfId="1353" xr:uid="{00000000-0005-0000-0000-0000C0340000}"/>
    <cellStyle name="Normal 2 32 3" xfId="1354" xr:uid="{00000000-0005-0000-0000-0000C1340000}"/>
    <cellStyle name="Normal 2 32 4" xfId="1355" xr:uid="{00000000-0005-0000-0000-0000C2340000}"/>
    <cellStyle name="Normal 2 32 5" xfId="3085" xr:uid="{00000000-0005-0000-0000-0000C3340000}"/>
    <cellStyle name="Normal 2 32_G.O multidevis.xlsx" xfId="1356" xr:uid="{00000000-0005-0000-0000-0000C4340000}"/>
    <cellStyle name="Normal 2 33" xfId="1357" xr:uid="{00000000-0005-0000-0000-0000C5340000}"/>
    <cellStyle name="Normal 2 33 2" xfId="1358" xr:uid="{00000000-0005-0000-0000-0000C6340000}"/>
    <cellStyle name="Normal 2 33 2 2" xfId="1359" xr:uid="{00000000-0005-0000-0000-0000C7340000}"/>
    <cellStyle name="Normal 2 33 2 3" xfId="1360" xr:uid="{00000000-0005-0000-0000-0000C8340000}"/>
    <cellStyle name="Normal 2 33 2 4" xfId="3086" xr:uid="{00000000-0005-0000-0000-0000C9340000}"/>
    <cellStyle name="Normal 2 33 2_G.O multidevis.xlsx" xfId="1361" xr:uid="{00000000-0005-0000-0000-0000CA340000}"/>
    <cellStyle name="Normal 2 33 3" xfId="1362" xr:uid="{00000000-0005-0000-0000-0000CB340000}"/>
    <cellStyle name="Normal 2 33 4" xfId="1363" xr:uid="{00000000-0005-0000-0000-0000CC340000}"/>
    <cellStyle name="Normal 2 33 5" xfId="3087" xr:uid="{00000000-0005-0000-0000-0000CD340000}"/>
    <cellStyle name="Normal 2 33_G.O multidevis.xlsx" xfId="1364" xr:uid="{00000000-0005-0000-0000-0000CE340000}"/>
    <cellStyle name="Normal 2 34" xfId="1365" xr:uid="{00000000-0005-0000-0000-0000CF340000}"/>
    <cellStyle name="Normal 2 34 2" xfId="1366" xr:uid="{00000000-0005-0000-0000-0000D0340000}"/>
    <cellStyle name="Normal 2 34 2 2" xfId="1367" xr:uid="{00000000-0005-0000-0000-0000D1340000}"/>
    <cellStyle name="Normal 2 34 2 3" xfId="1368" xr:uid="{00000000-0005-0000-0000-0000D2340000}"/>
    <cellStyle name="Normal 2 34 2 4" xfId="3088" xr:uid="{00000000-0005-0000-0000-0000D3340000}"/>
    <cellStyle name="Normal 2 34 2_G.O multidevis.xlsx" xfId="1369" xr:uid="{00000000-0005-0000-0000-0000D4340000}"/>
    <cellStyle name="Normal 2 34 3" xfId="1370" xr:uid="{00000000-0005-0000-0000-0000D5340000}"/>
    <cellStyle name="Normal 2 34 4" xfId="1371" xr:uid="{00000000-0005-0000-0000-0000D6340000}"/>
    <cellStyle name="Normal 2 34 5" xfId="3089" xr:uid="{00000000-0005-0000-0000-0000D7340000}"/>
    <cellStyle name="Normal 2 34_G.O multidevis.xlsx" xfId="1372" xr:uid="{00000000-0005-0000-0000-0000D8340000}"/>
    <cellStyle name="Normal 2 35" xfId="1373" xr:uid="{00000000-0005-0000-0000-0000D9340000}"/>
    <cellStyle name="Normal 2 35 2" xfId="1374" xr:uid="{00000000-0005-0000-0000-0000DA340000}"/>
    <cellStyle name="Normal 2 35 2 2" xfId="1375" xr:uid="{00000000-0005-0000-0000-0000DB340000}"/>
    <cellStyle name="Normal 2 35 2 3" xfId="1376" xr:uid="{00000000-0005-0000-0000-0000DC340000}"/>
    <cellStyle name="Normal 2 35 2 4" xfId="3090" xr:uid="{00000000-0005-0000-0000-0000DD340000}"/>
    <cellStyle name="Normal 2 35 2_G.O multidevis.xlsx" xfId="1377" xr:uid="{00000000-0005-0000-0000-0000DE340000}"/>
    <cellStyle name="Normal 2 35 3" xfId="1378" xr:uid="{00000000-0005-0000-0000-0000DF340000}"/>
    <cellStyle name="Normal 2 35 4" xfId="1379" xr:uid="{00000000-0005-0000-0000-0000E0340000}"/>
    <cellStyle name="Normal 2 35 5" xfId="3091" xr:uid="{00000000-0005-0000-0000-0000E1340000}"/>
    <cellStyle name="Normal 2 35_G.O multidevis.xlsx" xfId="1380" xr:uid="{00000000-0005-0000-0000-0000E2340000}"/>
    <cellStyle name="Normal 2 36" xfId="1381" xr:uid="{00000000-0005-0000-0000-0000E3340000}"/>
    <cellStyle name="Normal 2 36 2" xfId="1382" xr:uid="{00000000-0005-0000-0000-0000E4340000}"/>
    <cellStyle name="Normal 2 36 2 2" xfId="1383" xr:uid="{00000000-0005-0000-0000-0000E5340000}"/>
    <cellStyle name="Normal 2 36 2 3" xfId="1384" xr:uid="{00000000-0005-0000-0000-0000E6340000}"/>
    <cellStyle name="Normal 2 36 2 4" xfId="3092" xr:uid="{00000000-0005-0000-0000-0000E7340000}"/>
    <cellStyle name="Normal 2 36 2_G.O multidevis.xlsx" xfId="1385" xr:uid="{00000000-0005-0000-0000-0000E8340000}"/>
    <cellStyle name="Normal 2 36 3" xfId="1386" xr:uid="{00000000-0005-0000-0000-0000E9340000}"/>
    <cellStyle name="Normal 2 36 4" xfId="1387" xr:uid="{00000000-0005-0000-0000-0000EA340000}"/>
    <cellStyle name="Normal 2 36 5" xfId="3093" xr:uid="{00000000-0005-0000-0000-0000EB340000}"/>
    <cellStyle name="Normal 2 36_G.O multidevis.xlsx" xfId="1388" xr:uid="{00000000-0005-0000-0000-0000EC340000}"/>
    <cellStyle name="Normal 2 37" xfId="1389" xr:uid="{00000000-0005-0000-0000-0000ED340000}"/>
    <cellStyle name="Normal 2 37 2" xfId="1390" xr:uid="{00000000-0005-0000-0000-0000EE340000}"/>
    <cellStyle name="Normal 2 37 2 2" xfId="1391" xr:uid="{00000000-0005-0000-0000-0000EF340000}"/>
    <cellStyle name="Normal 2 37 2 3" xfId="1392" xr:uid="{00000000-0005-0000-0000-0000F0340000}"/>
    <cellStyle name="Normal 2 37 2 4" xfId="3094" xr:uid="{00000000-0005-0000-0000-0000F1340000}"/>
    <cellStyle name="Normal 2 37 2_G.O multidevis.xlsx" xfId="1393" xr:uid="{00000000-0005-0000-0000-0000F2340000}"/>
    <cellStyle name="Normal 2 37 3" xfId="1394" xr:uid="{00000000-0005-0000-0000-0000F3340000}"/>
    <cellStyle name="Normal 2 37 4" xfId="1395" xr:uid="{00000000-0005-0000-0000-0000F4340000}"/>
    <cellStyle name="Normal 2 37 5" xfId="3095" xr:uid="{00000000-0005-0000-0000-0000F5340000}"/>
    <cellStyle name="Normal 2 37_G.O multidevis.xlsx" xfId="1396" xr:uid="{00000000-0005-0000-0000-0000F6340000}"/>
    <cellStyle name="Normal 2 38" xfId="1397" xr:uid="{00000000-0005-0000-0000-0000F7340000}"/>
    <cellStyle name="Normal 2 38 2" xfId="1398" xr:uid="{00000000-0005-0000-0000-0000F8340000}"/>
    <cellStyle name="Normal 2 38 2 2" xfId="1399" xr:uid="{00000000-0005-0000-0000-0000F9340000}"/>
    <cellStyle name="Normal 2 38 2 3" xfId="1400" xr:uid="{00000000-0005-0000-0000-0000FA340000}"/>
    <cellStyle name="Normal 2 38 2 4" xfId="3096" xr:uid="{00000000-0005-0000-0000-0000FB340000}"/>
    <cellStyle name="Normal 2 38 2_G.O multidevis.xlsx" xfId="1401" xr:uid="{00000000-0005-0000-0000-0000FC340000}"/>
    <cellStyle name="Normal 2 38 3" xfId="1402" xr:uid="{00000000-0005-0000-0000-0000FD340000}"/>
    <cellStyle name="Normal 2 38 4" xfId="1403" xr:uid="{00000000-0005-0000-0000-0000FE340000}"/>
    <cellStyle name="Normal 2 38 5" xfId="3097" xr:uid="{00000000-0005-0000-0000-0000FF340000}"/>
    <cellStyle name="Normal 2 38_G.O multidevis.xlsx" xfId="1404" xr:uid="{00000000-0005-0000-0000-000000350000}"/>
    <cellStyle name="Normal 2 39" xfId="1405" xr:uid="{00000000-0005-0000-0000-000001350000}"/>
    <cellStyle name="Normal 2 39 2" xfId="1406" xr:uid="{00000000-0005-0000-0000-000002350000}"/>
    <cellStyle name="Normal 2 39 3" xfId="1407" xr:uid="{00000000-0005-0000-0000-000003350000}"/>
    <cellStyle name="Normal 2 39 4" xfId="3098" xr:uid="{00000000-0005-0000-0000-000004350000}"/>
    <cellStyle name="Normal 2 39_G.O multidevis.xlsx" xfId="1408" xr:uid="{00000000-0005-0000-0000-000005350000}"/>
    <cellStyle name="Normal 2 4" xfId="1409" xr:uid="{00000000-0005-0000-0000-000006350000}"/>
    <cellStyle name="Normal 2 4 2" xfId="1410" xr:uid="{00000000-0005-0000-0000-000007350000}"/>
    <cellStyle name="Normal 2 4 2 2" xfId="1411" xr:uid="{00000000-0005-0000-0000-000008350000}"/>
    <cellStyle name="Normal 2 4 2 2 2" xfId="1412" xr:uid="{00000000-0005-0000-0000-000009350000}"/>
    <cellStyle name="Normal 2 4 2 2 3" xfId="1413" xr:uid="{00000000-0005-0000-0000-00000A350000}"/>
    <cellStyle name="Normal 2 4 2 2 4" xfId="3099" xr:uid="{00000000-0005-0000-0000-00000B350000}"/>
    <cellStyle name="Normal 2 4 2 2_G.O multidevis.xlsx" xfId="1414" xr:uid="{00000000-0005-0000-0000-00000C350000}"/>
    <cellStyle name="Normal 2 4 2 3" xfId="1415" xr:uid="{00000000-0005-0000-0000-00000D350000}"/>
    <cellStyle name="Normal 2 4 2 4" xfId="1416" xr:uid="{00000000-0005-0000-0000-00000E350000}"/>
    <cellStyle name="Normal 2 4 2 5" xfId="3100" xr:uid="{00000000-0005-0000-0000-00000F350000}"/>
    <cellStyle name="Normal 2 4 2_G.O multidevis.xlsx" xfId="1417" xr:uid="{00000000-0005-0000-0000-000010350000}"/>
    <cellStyle name="Normal 2 4 3" xfId="1418" xr:uid="{00000000-0005-0000-0000-000011350000}"/>
    <cellStyle name="Normal 2 4 3 2" xfId="1419" xr:uid="{00000000-0005-0000-0000-000012350000}"/>
    <cellStyle name="Normal 2 4 3 2 2" xfId="1420" xr:uid="{00000000-0005-0000-0000-000013350000}"/>
    <cellStyle name="Normal 2 4 3 2 3" xfId="1421" xr:uid="{00000000-0005-0000-0000-000014350000}"/>
    <cellStyle name="Normal 2 4 3 2 4" xfId="3101" xr:uid="{00000000-0005-0000-0000-000015350000}"/>
    <cellStyle name="Normal 2 4 3 2_G.O multidevis.xlsx" xfId="1422" xr:uid="{00000000-0005-0000-0000-000016350000}"/>
    <cellStyle name="Normal 2 4 3 3" xfId="1423" xr:uid="{00000000-0005-0000-0000-000017350000}"/>
    <cellStyle name="Normal 2 4 3 4" xfId="1424" xr:uid="{00000000-0005-0000-0000-000018350000}"/>
    <cellStyle name="Normal 2 4 3 5" xfId="3102" xr:uid="{00000000-0005-0000-0000-000019350000}"/>
    <cellStyle name="Normal 2 4 3_G.O multidevis.xlsx" xfId="1425" xr:uid="{00000000-0005-0000-0000-00001A350000}"/>
    <cellStyle name="Normal 2 4 4" xfId="1426" xr:uid="{00000000-0005-0000-0000-00001B350000}"/>
    <cellStyle name="Normal 2 4 4 2" xfId="1427" xr:uid="{00000000-0005-0000-0000-00001C350000}"/>
    <cellStyle name="Normal 2 4 4 2 2" xfId="1428" xr:uid="{00000000-0005-0000-0000-00001D350000}"/>
    <cellStyle name="Normal 2 4 4 2 3" xfId="1429" xr:uid="{00000000-0005-0000-0000-00001E350000}"/>
    <cellStyle name="Normal 2 4 4 2 4" xfId="3103" xr:uid="{00000000-0005-0000-0000-00001F350000}"/>
    <cellStyle name="Normal 2 4 4 2_G.O multidevis.xlsx" xfId="1430" xr:uid="{00000000-0005-0000-0000-000020350000}"/>
    <cellStyle name="Normal 2 4 4 3" xfId="1431" xr:uid="{00000000-0005-0000-0000-000021350000}"/>
    <cellStyle name="Normal 2 4 4 4" xfId="1432" xr:uid="{00000000-0005-0000-0000-000022350000}"/>
    <cellStyle name="Normal 2 4 4 5" xfId="3104" xr:uid="{00000000-0005-0000-0000-000023350000}"/>
    <cellStyle name="Normal 2 4 4_G.O multidevis.xlsx" xfId="1433" xr:uid="{00000000-0005-0000-0000-000024350000}"/>
    <cellStyle name="Normal 2 4 5" xfId="1434" xr:uid="{00000000-0005-0000-0000-000025350000}"/>
    <cellStyle name="Normal 2 40" xfId="1435" xr:uid="{00000000-0005-0000-0000-000026350000}"/>
    <cellStyle name="Normal 2 41" xfId="1436" xr:uid="{00000000-0005-0000-0000-000027350000}"/>
    <cellStyle name="Normal 2 42" xfId="1437" xr:uid="{00000000-0005-0000-0000-000028350000}"/>
    <cellStyle name="Normal 2 43" xfId="1438" xr:uid="{00000000-0005-0000-0000-000029350000}"/>
    <cellStyle name="Normal 2 44" xfId="1439" xr:uid="{00000000-0005-0000-0000-00002A350000}"/>
    <cellStyle name="Normal 2 45" xfId="1440" xr:uid="{00000000-0005-0000-0000-00002B350000}"/>
    <cellStyle name="Normal 2 46" xfId="1441" xr:uid="{00000000-0005-0000-0000-00002C350000}"/>
    <cellStyle name="Normal 2 46 2" xfId="5480" xr:uid="{00000000-0005-0000-0000-00002D350000}"/>
    <cellStyle name="Normal 2 47" xfId="1442" xr:uid="{00000000-0005-0000-0000-00002E350000}"/>
    <cellStyle name="Normal 2 48" xfId="1443" xr:uid="{00000000-0005-0000-0000-00002F350000}"/>
    <cellStyle name="Normal 2 49" xfId="5481" xr:uid="{00000000-0005-0000-0000-000030350000}"/>
    <cellStyle name="Normal 2 5" xfId="1444" xr:uid="{00000000-0005-0000-0000-000031350000}"/>
    <cellStyle name="Normal 2 5 2" xfId="1445" xr:uid="{00000000-0005-0000-0000-000032350000}"/>
    <cellStyle name="Normal 2 5 2 2" xfId="1446" xr:uid="{00000000-0005-0000-0000-000033350000}"/>
    <cellStyle name="Normal 2 5 2 3" xfId="1447" xr:uid="{00000000-0005-0000-0000-000034350000}"/>
    <cellStyle name="Normal 2 5 2 4" xfId="3105" xr:uid="{00000000-0005-0000-0000-000035350000}"/>
    <cellStyle name="Normal 2 5 2_G.O multidevis.xlsx" xfId="1448" xr:uid="{00000000-0005-0000-0000-000036350000}"/>
    <cellStyle name="Normal 2 5 3" xfId="1449" xr:uid="{00000000-0005-0000-0000-000037350000}"/>
    <cellStyle name="Normal 2 5 4" xfId="1450" xr:uid="{00000000-0005-0000-0000-000038350000}"/>
    <cellStyle name="Normal 2 5 5" xfId="3106" xr:uid="{00000000-0005-0000-0000-000039350000}"/>
    <cellStyle name="Normal 2 5_G.O multidevis.xlsx" xfId="1451" xr:uid="{00000000-0005-0000-0000-00003A350000}"/>
    <cellStyle name="Normal 2 50" xfId="5482" xr:uid="{00000000-0005-0000-0000-00003B350000}"/>
    <cellStyle name="Normal 2 51" xfId="5483" xr:uid="{00000000-0005-0000-0000-00003C350000}"/>
    <cellStyle name="Normal 2 52" xfId="7787" xr:uid="{00000000-0005-0000-0000-00003D350000}"/>
    <cellStyle name="Normal 2 53" xfId="5484" xr:uid="{00000000-0005-0000-0000-00003E350000}"/>
    <cellStyle name="Normal 2 54" xfId="7788" xr:uid="{00000000-0005-0000-0000-00003F350000}"/>
    <cellStyle name="Normal 2 55" xfId="7789" xr:uid="{00000000-0005-0000-0000-000040350000}"/>
    <cellStyle name="Normal 2 56" xfId="7790" xr:uid="{00000000-0005-0000-0000-000041350000}"/>
    <cellStyle name="Normal 2 57" xfId="7791" xr:uid="{00000000-0005-0000-0000-000042350000}"/>
    <cellStyle name="Normal 2 58" xfId="7985" xr:uid="{00000000-0005-0000-0000-000043350000}"/>
    <cellStyle name="Normal 2 59" xfId="8024" xr:uid="{00000000-0005-0000-0000-000044350000}"/>
    <cellStyle name="Normal 2 6" xfId="1452" xr:uid="{00000000-0005-0000-0000-000045350000}"/>
    <cellStyle name="Normal 2 6 2" xfId="1453" xr:uid="{00000000-0005-0000-0000-000046350000}"/>
    <cellStyle name="Normal 2 6 2 2" xfId="1454" xr:uid="{00000000-0005-0000-0000-000047350000}"/>
    <cellStyle name="Normal 2 6 2 3" xfId="1455" xr:uid="{00000000-0005-0000-0000-000048350000}"/>
    <cellStyle name="Normal 2 6 2 4" xfId="3107" xr:uid="{00000000-0005-0000-0000-000049350000}"/>
    <cellStyle name="Normal 2 6 2_G.O multidevis.xlsx" xfId="1456" xr:uid="{00000000-0005-0000-0000-00004A350000}"/>
    <cellStyle name="Normal 2 6 3" xfId="1457" xr:uid="{00000000-0005-0000-0000-00004B350000}"/>
    <cellStyle name="Normal 2 6 4" xfId="1458" xr:uid="{00000000-0005-0000-0000-00004C350000}"/>
    <cellStyle name="Normal 2 6 5" xfId="3108" xr:uid="{00000000-0005-0000-0000-00004D350000}"/>
    <cellStyle name="Normal 2 6_G.O multidevis.xlsx" xfId="1459" xr:uid="{00000000-0005-0000-0000-00004E350000}"/>
    <cellStyle name="Normal 2 60" xfId="8037" xr:uid="{00000000-0005-0000-0000-00004F350000}"/>
    <cellStyle name="Normal 2 61" xfId="8006" xr:uid="{00000000-0005-0000-0000-000050350000}"/>
    <cellStyle name="Normal 2 62" xfId="8005" xr:uid="{00000000-0005-0000-0000-000051350000}"/>
    <cellStyle name="Normal 2 63" xfId="8008" xr:uid="{00000000-0005-0000-0000-000052350000}"/>
    <cellStyle name="Normal 2 64" xfId="8032" xr:uid="{00000000-0005-0000-0000-000053350000}"/>
    <cellStyle name="Normal 2 65" xfId="8031" xr:uid="{00000000-0005-0000-0000-000054350000}"/>
    <cellStyle name="Normal 2 66" xfId="8052" xr:uid="{00000000-0005-0000-0000-000055350000}"/>
    <cellStyle name="Normal 2 67" xfId="8039" xr:uid="{00000000-0005-0000-0000-000056350000}"/>
    <cellStyle name="Normal 2 68" xfId="8040" xr:uid="{00000000-0005-0000-0000-000057350000}"/>
    <cellStyle name="Normal 2 69" xfId="8029" xr:uid="{00000000-0005-0000-0000-000058350000}"/>
    <cellStyle name="Normal 2 7" xfId="1460" xr:uid="{00000000-0005-0000-0000-000059350000}"/>
    <cellStyle name="Normal 2 7 2" xfId="1461" xr:uid="{00000000-0005-0000-0000-00005A350000}"/>
    <cellStyle name="Normal 2 7 2 2" xfId="1462" xr:uid="{00000000-0005-0000-0000-00005B350000}"/>
    <cellStyle name="Normal 2 7 2 3" xfId="1463" xr:uid="{00000000-0005-0000-0000-00005C350000}"/>
    <cellStyle name="Normal 2 7 2 4" xfId="3109" xr:uid="{00000000-0005-0000-0000-00005D350000}"/>
    <cellStyle name="Normal 2 7 2_G.O multidevis.xlsx" xfId="1464" xr:uid="{00000000-0005-0000-0000-00005E350000}"/>
    <cellStyle name="Normal 2 7 3" xfId="1465" xr:uid="{00000000-0005-0000-0000-00005F350000}"/>
    <cellStyle name="Normal 2 7 4" xfId="1466" xr:uid="{00000000-0005-0000-0000-000060350000}"/>
    <cellStyle name="Normal 2 7 5" xfId="3110" xr:uid="{00000000-0005-0000-0000-000061350000}"/>
    <cellStyle name="Normal 2 7_G.O multidevis.xlsx" xfId="1467" xr:uid="{00000000-0005-0000-0000-000062350000}"/>
    <cellStyle name="Normal 2 70" xfId="8051" xr:uid="{00000000-0005-0000-0000-000063350000}"/>
    <cellStyle name="Normal 2 71" xfId="8050" xr:uid="{00000000-0005-0000-0000-000064350000}"/>
    <cellStyle name="Normal 2 72" xfId="8091" xr:uid="{00000000-0005-0000-0000-000065350000}"/>
    <cellStyle name="Normal 2 73" xfId="8090" xr:uid="{00000000-0005-0000-0000-000066350000}"/>
    <cellStyle name="Normal 2 74" xfId="8104" xr:uid="{00000000-0005-0000-0000-000067350000}"/>
    <cellStyle name="Normal 2 75" xfId="8071" xr:uid="{00000000-0005-0000-0000-000068350000}"/>
    <cellStyle name="Normal 2 76" xfId="8082" xr:uid="{00000000-0005-0000-0000-000069350000}"/>
    <cellStyle name="Normal 2 77" xfId="8081" xr:uid="{00000000-0005-0000-0000-00006A350000}"/>
    <cellStyle name="Normal 2 78" xfId="8107" xr:uid="{00000000-0005-0000-0000-00006B350000}"/>
    <cellStyle name="Normal 2 79" xfId="8013" xr:uid="{00000000-0005-0000-0000-00006C350000}"/>
    <cellStyle name="Normal 2 8" xfId="1468" xr:uid="{00000000-0005-0000-0000-00006D350000}"/>
    <cellStyle name="Normal 2 8 2" xfId="1469" xr:uid="{00000000-0005-0000-0000-00006E350000}"/>
    <cellStyle name="Normal 2 8 2 2" xfId="1470" xr:uid="{00000000-0005-0000-0000-00006F350000}"/>
    <cellStyle name="Normal 2 8 2 3" xfId="1471" xr:uid="{00000000-0005-0000-0000-000070350000}"/>
    <cellStyle name="Normal 2 8 2 4" xfId="3111" xr:uid="{00000000-0005-0000-0000-000071350000}"/>
    <cellStyle name="Normal 2 8 2_G.O multidevis.xlsx" xfId="1472" xr:uid="{00000000-0005-0000-0000-000072350000}"/>
    <cellStyle name="Normal 2 8 3" xfId="1473" xr:uid="{00000000-0005-0000-0000-000073350000}"/>
    <cellStyle name="Normal 2 8 4" xfId="1474" xr:uid="{00000000-0005-0000-0000-000074350000}"/>
    <cellStyle name="Normal 2 8 5" xfId="3112" xr:uid="{00000000-0005-0000-0000-000075350000}"/>
    <cellStyle name="Normal 2 8_G.O multidevis.xlsx" xfId="1475" xr:uid="{00000000-0005-0000-0000-000076350000}"/>
    <cellStyle name="Normal 2 80" xfId="8012" xr:uid="{00000000-0005-0000-0000-000077350000}"/>
    <cellStyle name="Normal 2 81" xfId="8022" xr:uid="{00000000-0005-0000-0000-000078350000}"/>
    <cellStyle name="Normal 2 82" xfId="8077" xr:uid="{00000000-0005-0000-0000-000079350000}"/>
    <cellStyle name="Normal 2 83" xfId="8063" xr:uid="{00000000-0005-0000-0000-00007A350000}"/>
    <cellStyle name="Normal 2 84" xfId="8112" xr:uid="{00000000-0005-0000-0000-00007B350000}"/>
    <cellStyle name="Normal 2 85" xfId="8147" xr:uid="{00000000-0005-0000-0000-00007C350000}"/>
    <cellStyle name="Normal 2 86" xfId="8145" xr:uid="{00000000-0005-0000-0000-00007D350000}"/>
    <cellStyle name="Normal 2 87" xfId="8150" xr:uid="{00000000-0005-0000-0000-00007E350000}"/>
    <cellStyle name="Normal 2 88" xfId="8139" xr:uid="{00000000-0005-0000-0000-00007F350000}"/>
    <cellStyle name="Normal 2 89" xfId="8166" xr:uid="{00000000-0005-0000-0000-000080350000}"/>
    <cellStyle name="Normal 2 9" xfId="1476" xr:uid="{00000000-0005-0000-0000-000081350000}"/>
    <cellStyle name="Normal 2 9 2" xfId="1477" xr:uid="{00000000-0005-0000-0000-000082350000}"/>
    <cellStyle name="Normal 2 9 2 2" xfId="1478" xr:uid="{00000000-0005-0000-0000-000083350000}"/>
    <cellStyle name="Normal 2 9 2 3" xfId="1479" xr:uid="{00000000-0005-0000-0000-000084350000}"/>
    <cellStyle name="Normal 2 9 2 4" xfId="3113" xr:uid="{00000000-0005-0000-0000-000085350000}"/>
    <cellStyle name="Normal 2 9 2_G.O multidevis.xlsx" xfId="1480" xr:uid="{00000000-0005-0000-0000-000086350000}"/>
    <cellStyle name="Normal 2 9 3" xfId="1481" xr:uid="{00000000-0005-0000-0000-000087350000}"/>
    <cellStyle name="Normal 2 9 4" xfId="1482" xr:uid="{00000000-0005-0000-0000-000088350000}"/>
    <cellStyle name="Normal 2 9 5" xfId="3114" xr:uid="{00000000-0005-0000-0000-000089350000}"/>
    <cellStyle name="Normal 2 9_G.O multidevis.xlsx" xfId="1483" xr:uid="{00000000-0005-0000-0000-00008A350000}"/>
    <cellStyle name="Normal 2 90" xfId="8124" xr:uid="{00000000-0005-0000-0000-00008B350000}"/>
    <cellStyle name="Normal 2 91" xfId="8188" xr:uid="{00000000-0005-0000-0000-00008C350000}"/>
    <cellStyle name="Normal 2 92" xfId="8178" xr:uid="{00000000-0005-0000-0000-00008D350000}"/>
    <cellStyle name="Normal 2 93" xfId="8197" xr:uid="{00000000-0005-0000-0000-00008E350000}"/>
    <cellStyle name="Normal 2 94" xfId="8175" xr:uid="{00000000-0005-0000-0000-00008F350000}"/>
    <cellStyle name="Normal 2 95" xfId="8203" xr:uid="{00000000-0005-0000-0000-000090350000}"/>
    <cellStyle name="Normal 2 96" xfId="8173" xr:uid="{00000000-0005-0000-0000-000091350000}"/>
    <cellStyle name="Normal 2 97" xfId="8256" xr:uid="{00000000-0005-0000-0000-000092350000}"/>
    <cellStyle name="Normal 2 98" xfId="8255" xr:uid="{00000000-0005-0000-0000-000093350000}"/>
    <cellStyle name="Normal 2 99" xfId="8266" xr:uid="{00000000-0005-0000-0000-000094350000}"/>
    <cellStyle name="Normal 2_Analyse_des_offres_IME_Auxerre_lots_11-_12-_13 2 2" xfId="45045" xr:uid="{FF1307AF-44BB-49FE-92A6-A064E6D7AC03}"/>
    <cellStyle name="Normal 20" xfId="1484" xr:uid="{00000000-0005-0000-0000-000096350000}"/>
    <cellStyle name="Normal 20 2" xfId="1485" xr:uid="{00000000-0005-0000-0000-000097350000}"/>
    <cellStyle name="Normal 20 3" xfId="45015" xr:uid="{0CFBF6E2-6A00-4F77-84F9-132C1E9062EF}"/>
    <cellStyle name="Normal 20_G.O multidevis.xlsx" xfId="1486" xr:uid="{00000000-0005-0000-0000-000098350000}"/>
    <cellStyle name="Normal 200" xfId="6921" xr:uid="{00000000-0005-0000-0000-000099350000}"/>
    <cellStyle name="Normal 200 2" xfId="14703" xr:uid="{00000000-0005-0000-0000-00009A350000}"/>
    <cellStyle name="Normal 201" xfId="7792" xr:uid="{00000000-0005-0000-0000-00009B350000}"/>
    <cellStyle name="Normal 202" xfId="7793" xr:uid="{00000000-0005-0000-0000-00009C350000}"/>
    <cellStyle name="Normal 203" xfId="7794" xr:uid="{00000000-0005-0000-0000-00009D350000}"/>
    <cellStyle name="Normal 204" xfId="7795" xr:uid="{00000000-0005-0000-0000-00009E350000}"/>
    <cellStyle name="Normal 205" xfId="7796" xr:uid="{00000000-0005-0000-0000-00009F350000}"/>
    <cellStyle name="Normal 206" xfId="7797" xr:uid="{00000000-0005-0000-0000-0000A0350000}"/>
    <cellStyle name="Normal 207" xfId="7798" xr:uid="{00000000-0005-0000-0000-0000A1350000}"/>
    <cellStyle name="Normal 208" xfId="7799" xr:uid="{00000000-0005-0000-0000-0000A2350000}"/>
    <cellStyle name="Normal 209" xfId="7959" xr:uid="{00000000-0005-0000-0000-0000A3350000}"/>
    <cellStyle name="Normal 21" xfId="1487" xr:uid="{00000000-0005-0000-0000-0000A4350000}"/>
    <cellStyle name="Normal 21 2" xfId="1488" xr:uid="{00000000-0005-0000-0000-0000A5350000}"/>
    <cellStyle name="Normal 21 3" xfId="45016" xr:uid="{D1B64643-CC96-4112-AE42-D9FEB8135B7A}"/>
    <cellStyle name="Normal 21_G.O multidevis.xlsx" xfId="1489" xr:uid="{00000000-0005-0000-0000-0000A6350000}"/>
    <cellStyle name="Normal 210" xfId="8004" xr:uid="{00000000-0005-0000-0000-0000A7350000}"/>
    <cellStyle name="Normal 211" xfId="8023" xr:uid="{00000000-0005-0000-0000-0000A8350000}"/>
    <cellStyle name="Normal 212" xfId="8055" xr:uid="{00000000-0005-0000-0000-0000A9350000}"/>
    <cellStyle name="Normal 213" xfId="8066" xr:uid="{00000000-0005-0000-0000-0000AA350000}"/>
    <cellStyle name="Normal 214" xfId="8072" xr:uid="{00000000-0005-0000-0000-0000AB350000}"/>
    <cellStyle name="Normal 215" xfId="8074" xr:uid="{00000000-0005-0000-0000-0000AC350000}"/>
    <cellStyle name="Normal 216" xfId="8083" xr:uid="{00000000-0005-0000-0000-0000AD350000}"/>
    <cellStyle name="Normal 217" xfId="8065" xr:uid="{00000000-0005-0000-0000-0000AE350000}"/>
    <cellStyle name="Normal 218" xfId="8093" xr:uid="{00000000-0005-0000-0000-0000AF350000}"/>
    <cellStyle name="Normal 219" xfId="8102" xr:uid="{00000000-0005-0000-0000-0000B0350000}"/>
    <cellStyle name="Normal 22" xfId="1490" xr:uid="{00000000-0005-0000-0000-0000B1350000}"/>
    <cellStyle name="Normal 22 2" xfId="1491" xr:uid="{00000000-0005-0000-0000-0000B2350000}"/>
    <cellStyle name="Normal 22 3" xfId="45017" xr:uid="{4C3E05FA-7E61-48EF-94FD-5BA8433A2F27}"/>
    <cellStyle name="Normal 22_G.O multidevis.xlsx" xfId="1492" xr:uid="{00000000-0005-0000-0000-0000B3350000}"/>
    <cellStyle name="Normal 220" xfId="8108" xr:uid="{00000000-0005-0000-0000-0000B4350000}"/>
    <cellStyle name="Normal 221" xfId="8101" xr:uid="{00000000-0005-0000-0000-0000B5350000}"/>
    <cellStyle name="Normal 222" xfId="8120" xr:uid="{00000000-0005-0000-0000-0000B6350000}"/>
    <cellStyle name="Normal 223" xfId="8100" xr:uid="{00000000-0005-0000-0000-0000B7350000}"/>
    <cellStyle name="Normal 224" xfId="8136" xr:uid="{00000000-0005-0000-0000-0000B8350000}"/>
    <cellStyle name="Normal 225" xfId="8142" xr:uid="{00000000-0005-0000-0000-0000B9350000}"/>
    <cellStyle name="Normal 226" xfId="8135" xr:uid="{00000000-0005-0000-0000-0000BA350000}"/>
    <cellStyle name="Normal 227" xfId="8151" xr:uid="{00000000-0005-0000-0000-0000BB350000}"/>
    <cellStyle name="Normal 228" xfId="8161" xr:uid="{00000000-0005-0000-0000-0000BC350000}"/>
    <cellStyle name="Normal 229" xfId="8167" xr:uid="{00000000-0005-0000-0000-0000BD350000}"/>
    <cellStyle name="Normal 23" xfId="1493" xr:uid="{00000000-0005-0000-0000-0000BE350000}"/>
    <cellStyle name="Normal 23 2" xfId="1494" xr:uid="{00000000-0005-0000-0000-0000BF350000}"/>
    <cellStyle name="Normal 23 3" xfId="45018" xr:uid="{CB377FE2-3AFD-4239-9F3D-634822DF9A26}"/>
    <cellStyle name="Normal 230" xfId="8169" xr:uid="{00000000-0005-0000-0000-0000C0350000}"/>
    <cellStyle name="Normal 231" xfId="8179" xr:uid="{00000000-0005-0000-0000-0000C1350000}"/>
    <cellStyle name="Normal 232" xfId="8184" xr:uid="{00000000-0005-0000-0000-0000C2350000}"/>
    <cellStyle name="Normal 233" xfId="8190" xr:uid="{00000000-0005-0000-0000-0000C3350000}"/>
    <cellStyle name="Normal 234" xfId="8194" xr:uid="{00000000-0005-0000-0000-0000C4350000}"/>
    <cellStyle name="Normal 235" xfId="8200" xr:uid="{00000000-0005-0000-0000-0000C5350000}"/>
    <cellStyle name="Normal 236" xfId="8193" xr:uid="{00000000-0005-0000-0000-0000C6350000}"/>
    <cellStyle name="Normal 237" xfId="8212" xr:uid="{00000000-0005-0000-0000-0000C7350000}"/>
    <cellStyle name="Normal 238" xfId="8215" xr:uid="{00000000-0005-0000-0000-0000C8350000}"/>
    <cellStyle name="Normal 239" xfId="8221" xr:uid="{00000000-0005-0000-0000-0000C9350000}"/>
    <cellStyle name="Normal 24" xfId="1495" xr:uid="{00000000-0005-0000-0000-0000CA350000}"/>
    <cellStyle name="Normal 24 2" xfId="1496" xr:uid="{00000000-0005-0000-0000-0000CB350000}"/>
    <cellStyle name="Normal 24 3" xfId="45019" xr:uid="{9753883F-2E8A-4E70-AAEC-D9C10E13B2A1}"/>
    <cellStyle name="Normal 240" xfId="8225" xr:uid="{00000000-0005-0000-0000-0000CC350000}"/>
    <cellStyle name="Normal 241" xfId="8227" xr:uid="{00000000-0005-0000-0000-0000CD350000}"/>
    <cellStyle name="Normal 242" xfId="8224" xr:uid="{00000000-0005-0000-0000-0000CE350000}"/>
    <cellStyle name="Normal 243" xfId="8243" xr:uid="{00000000-0005-0000-0000-0000CF350000}"/>
    <cellStyle name="Normal 244" xfId="8245" xr:uid="{00000000-0005-0000-0000-0000D0350000}"/>
    <cellStyle name="Normal 245" xfId="8251" xr:uid="{00000000-0005-0000-0000-0000D1350000}"/>
    <cellStyle name="Normal 246" xfId="8253" xr:uid="{00000000-0005-0000-0000-0000D2350000}"/>
    <cellStyle name="Normal 247" xfId="8259" xr:uid="{00000000-0005-0000-0000-0000D3350000}"/>
    <cellStyle name="Normal 248" xfId="8160" xr:uid="{00000000-0005-0000-0000-0000D4350000}"/>
    <cellStyle name="Normal 249" xfId="8287" xr:uid="{00000000-0005-0000-0000-0000D5350000}"/>
    <cellStyle name="Normal 25" xfId="1497" xr:uid="{00000000-0005-0000-0000-0000D6350000}"/>
    <cellStyle name="Normal 25 2" xfId="1498" xr:uid="{00000000-0005-0000-0000-0000D7350000}"/>
    <cellStyle name="Normal 25 3" xfId="45020" xr:uid="{837B6FC1-FB6C-4AD6-85DA-41B87BF68D37}"/>
    <cellStyle name="Normal 250" xfId="8155" xr:uid="{00000000-0005-0000-0000-0000D8350000}"/>
    <cellStyle name="Normal 251" xfId="8299" xr:uid="{00000000-0005-0000-0000-0000D9350000}"/>
    <cellStyle name="Normal 252" xfId="8305" xr:uid="{00000000-0005-0000-0000-0000DA350000}"/>
    <cellStyle name="Normal 253" xfId="8311" xr:uid="{00000000-0005-0000-0000-0000DB350000}"/>
    <cellStyle name="Normal 254" xfId="8314" xr:uid="{00000000-0005-0000-0000-0000DC350000}"/>
    <cellStyle name="Normal 255" xfId="8323" xr:uid="{00000000-0005-0000-0000-0000DD350000}"/>
    <cellStyle name="Normal 256" xfId="8329" xr:uid="{00000000-0005-0000-0000-0000DE350000}"/>
    <cellStyle name="Normal 257" xfId="8335" xr:uid="{00000000-0005-0000-0000-0000DF350000}"/>
    <cellStyle name="Normal 258" xfId="8341" xr:uid="{00000000-0005-0000-0000-0000E0350000}"/>
    <cellStyle name="Normal 259" xfId="8347" xr:uid="{00000000-0005-0000-0000-0000E1350000}"/>
    <cellStyle name="Normal 26" xfId="1499" xr:uid="{00000000-0005-0000-0000-0000E2350000}"/>
    <cellStyle name="Normal 26 2" xfId="1500" xr:uid="{00000000-0005-0000-0000-0000E3350000}"/>
    <cellStyle name="Normal 26 3" xfId="25375" xr:uid="{00000000-0005-0000-0000-0000E4350000}"/>
    <cellStyle name="Normal 26 4" xfId="45021" xr:uid="{1FCAB894-E8BA-4CC7-BCDE-EDDE64891DEB}"/>
    <cellStyle name="Normal 260" xfId="8353" xr:uid="{00000000-0005-0000-0000-0000E5350000}"/>
    <cellStyle name="Normal 261" xfId="8359" xr:uid="{00000000-0005-0000-0000-0000E6350000}"/>
    <cellStyle name="Normal 262" xfId="8365" xr:uid="{00000000-0005-0000-0000-0000E7350000}"/>
    <cellStyle name="Normal 263" xfId="8371" xr:uid="{00000000-0005-0000-0000-0000E8350000}"/>
    <cellStyle name="Normal 264" xfId="8377" xr:uid="{00000000-0005-0000-0000-0000E9350000}"/>
    <cellStyle name="Normal 265" xfId="1501" xr:uid="{00000000-0005-0000-0000-0000EA350000}"/>
    <cellStyle name="Normal 266" xfId="8382" xr:uid="{00000000-0005-0000-0000-0000EB350000}"/>
    <cellStyle name="Normal 267" xfId="8384" xr:uid="{00000000-0005-0000-0000-0000EC350000}"/>
    <cellStyle name="Normal 268" xfId="8388" xr:uid="{00000000-0005-0000-0000-0000ED350000}"/>
    <cellStyle name="Normal 269" xfId="8376" xr:uid="{00000000-0005-0000-0000-0000EE350000}"/>
    <cellStyle name="Normal 27" xfId="1502" xr:uid="{00000000-0005-0000-0000-0000EF350000}"/>
    <cellStyle name="Normal 27 2" xfId="1503" xr:uid="{00000000-0005-0000-0000-0000F0350000}"/>
    <cellStyle name="Normal 27 3" xfId="45022" xr:uid="{AE16B0B4-0C0C-492C-A5E2-FC98282DB9A4}"/>
    <cellStyle name="Normal 270" xfId="8400" xr:uid="{00000000-0005-0000-0000-0000F1350000}"/>
    <cellStyle name="Normal 271" xfId="8402" xr:uid="{00000000-0005-0000-0000-0000F2350000}"/>
    <cellStyle name="Normal 272" xfId="8405" xr:uid="{00000000-0005-0000-0000-0000F3350000}"/>
    <cellStyle name="Normal 273" xfId="8409" xr:uid="{00000000-0005-0000-0000-0000F4350000}"/>
    <cellStyle name="Normal 274" xfId="8411" xr:uid="{00000000-0005-0000-0000-0000F5350000}"/>
    <cellStyle name="Normal 275" xfId="8415" xr:uid="{00000000-0005-0000-0000-0000F6350000}"/>
    <cellStyle name="Normal 276" xfId="8418" xr:uid="{00000000-0005-0000-0000-0000F7350000}"/>
    <cellStyle name="Normal 277" xfId="8421" xr:uid="{00000000-0005-0000-0000-0000F8350000}"/>
    <cellStyle name="Normal 278" xfId="8417" xr:uid="{00000000-0005-0000-0000-0000F9350000}"/>
    <cellStyle name="Normal 279" xfId="8429" xr:uid="{00000000-0005-0000-0000-0000FA350000}"/>
    <cellStyle name="Normal 28" xfId="1504" xr:uid="{00000000-0005-0000-0000-0000FB350000}"/>
    <cellStyle name="Normal 28 2" xfId="1505" xr:uid="{00000000-0005-0000-0000-0000FC350000}"/>
    <cellStyle name="Normal 28 3" xfId="25376" xr:uid="{00000000-0005-0000-0000-0000FD350000}"/>
    <cellStyle name="Normal 280" xfId="8431" xr:uid="{00000000-0005-0000-0000-0000FE350000}"/>
    <cellStyle name="Normal 281" xfId="8435" xr:uid="{00000000-0005-0000-0000-0000FF350000}"/>
    <cellStyle name="Normal 282" xfId="8437" xr:uid="{00000000-0005-0000-0000-000000360000}"/>
    <cellStyle name="Normal 283" xfId="8442" xr:uid="{00000000-0005-0000-0000-000001360000}"/>
    <cellStyle name="Normal 284" xfId="8444" xr:uid="{00000000-0005-0000-0000-000002360000}"/>
    <cellStyle name="Normal 285" xfId="8448" xr:uid="{00000000-0005-0000-0000-000003360000}"/>
    <cellStyle name="Normal 286" xfId="8450" xr:uid="{00000000-0005-0000-0000-000004360000}"/>
    <cellStyle name="Normal 287" xfId="8453" xr:uid="{00000000-0005-0000-0000-000005360000}"/>
    <cellStyle name="Normal 288" xfId="8404" xr:uid="{00000000-0005-0000-0000-000006360000}"/>
    <cellStyle name="Normal 289" xfId="8475" xr:uid="{00000000-0005-0000-0000-000007360000}"/>
    <cellStyle name="Normal 29" xfId="1506" xr:uid="{00000000-0005-0000-0000-000008360000}"/>
    <cellStyle name="Normal 29 2" xfId="1507" xr:uid="{00000000-0005-0000-0000-000009360000}"/>
    <cellStyle name="Normal 29 3" xfId="45023" xr:uid="{43F28ECE-5777-4750-9FF4-B779723E1FC2}"/>
    <cellStyle name="Normal 290" xfId="8387" xr:uid="{00000000-0005-0000-0000-00000A360000}"/>
    <cellStyle name="Normal 291" xfId="8484" xr:uid="{00000000-0005-0000-0000-00000B360000}"/>
    <cellStyle name="Normal 292" xfId="8486" xr:uid="{00000000-0005-0000-0000-00000C360000}"/>
    <cellStyle name="Normal 293" xfId="8489" xr:uid="{00000000-0005-0000-0000-00000D360000}"/>
    <cellStyle name="Normal 294" xfId="8493" xr:uid="{00000000-0005-0000-0000-00000E360000}"/>
    <cellStyle name="Normal 295" xfId="8488" xr:uid="{00000000-0005-0000-0000-00000F360000}"/>
    <cellStyle name="Normal 296" xfId="8503" xr:uid="{00000000-0005-0000-0000-000010360000}"/>
    <cellStyle name="Normal 297" xfId="8505" xr:uid="{00000000-0005-0000-0000-000011360000}"/>
    <cellStyle name="Normal 298" xfId="8510" xr:uid="{00000000-0005-0000-0000-000012360000}"/>
    <cellStyle name="Normal 299" xfId="8483" xr:uid="{00000000-0005-0000-0000-000013360000}"/>
    <cellStyle name="Normal 3" xfId="1508" xr:uid="{00000000-0005-0000-0000-000014360000}"/>
    <cellStyle name="Normal 3 2" xfId="1509" xr:uid="{00000000-0005-0000-0000-000015360000}"/>
    <cellStyle name="Normal 3 2 2" xfId="1510" xr:uid="{00000000-0005-0000-0000-000016360000}"/>
    <cellStyle name="Normal 3 2 3" xfId="1511" xr:uid="{00000000-0005-0000-0000-000017360000}"/>
    <cellStyle name="Normal 3 2 4" xfId="7987" xr:uid="{00000000-0005-0000-0000-000018360000}"/>
    <cellStyle name="Normal 3 2 5" xfId="9848" xr:uid="{00000000-0005-0000-0000-000019360000}"/>
    <cellStyle name="Normal 3 2 6" xfId="45025" xr:uid="{F667C91A-0A63-4770-872D-A7FCB71A76BB}"/>
    <cellStyle name="Normal 3 3" xfId="1512" xr:uid="{00000000-0005-0000-0000-00001A360000}"/>
    <cellStyle name="Normal 3 3 2" xfId="7800" xr:uid="{00000000-0005-0000-0000-00001B360000}"/>
    <cellStyle name="Normal 3 3 3" xfId="45026" xr:uid="{F9749BA4-1004-4737-BB2F-F398892F02C7}"/>
    <cellStyle name="Normal 3 4" xfId="5485" xr:uid="{00000000-0005-0000-0000-00001C360000}"/>
    <cellStyle name="Normal 3 4 2" xfId="5486" xr:uid="{00000000-0005-0000-0000-00001D360000}"/>
    <cellStyle name="Normal 3 5" xfId="7801" xr:uid="{00000000-0005-0000-0000-00001E360000}"/>
    <cellStyle name="Normal 3 6" xfId="9847" xr:uid="{00000000-0005-0000-0000-00001F360000}"/>
    <cellStyle name="Normal 3 7" xfId="45024" xr:uid="{576B282A-2DBB-498C-A027-6D90DA042679}"/>
    <cellStyle name="Normal 3_G.O multidevis.xlsx" xfId="1513" xr:uid="{00000000-0005-0000-0000-000020360000}"/>
    <cellStyle name="Normal 30" xfId="1514" xr:uid="{00000000-0005-0000-0000-000021360000}"/>
    <cellStyle name="Normal 30 2" xfId="1515" xr:uid="{00000000-0005-0000-0000-000022360000}"/>
    <cellStyle name="Normal 30 3" xfId="45027" xr:uid="{0E8B1433-27D1-4F9C-ACD3-813803AEEA94}"/>
    <cellStyle name="Normal 300" xfId="8520" xr:uid="{00000000-0005-0000-0000-000023360000}"/>
    <cellStyle name="Normal 301" xfId="8524" xr:uid="{00000000-0005-0000-0000-000024360000}"/>
    <cellStyle name="Normal 302" xfId="8534" xr:uid="{00000000-0005-0000-0000-000025360000}"/>
    <cellStyle name="Normal 303" xfId="8519" xr:uid="{00000000-0005-0000-0000-000026360000}"/>
    <cellStyle name="Normal 304" xfId="15653" xr:uid="{00000000-0005-0000-0000-000027360000}"/>
    <cellStyle name="Normal 305" xfId="18393" xr:uid="{00000000-0005-0000-0000-000028360000}"/>
    <cellStyle name="Normal 306" xfId="15639" xr:uid="{00000000-0005-0000-0000-000029360000}"/>
    <cellStyle name="Normal 307" xfId="19964" xr:uid="{00000000-0005-0000-0000-00002A360000}"/>
    <cellStyle name="Normal 308" xfId="19504" xr:uid="{00000000-0005-0000-0000-00002B360000}"/>
    <cellStyle name="Normal 309" xfId="20284" xr:uid="{00000000-0005-0000-0000-00002C360000}"/>
    <cellStyle name="Normal 31" xfId="1516" xr:uid="{00000000-0005-0000-0000-00002D360000}"/>
    <cellStyle name="Normal 31 2" xfId="1517" xr:uid="{00000000-0005-0000-0000-00002E360000}"/>
    <cellStyle name="Normal 310" xfId="19174" xr:uid="{00000000-0005-0000-0000-00002F360000}"/>
    <cellStyle name="Normal 311" xfId="15865" xr:uid="{00000000-0005-0000-0000-000030360000}"/>
    <cellStyle name="Normal 312" xfId="8621" xr:uid="{00000000-0005-0000-0000-000031360000}"/>
    <cellStyle name="Normal 313" xfId="19030" xr:uid="{00000000-0005-0000-0000-000032360000}"/>
    <cellStyle name="Normal 314" xfId="22389" xr:uid="{00000000-0005-0000-0000-000033360000}"/>
    <cellStyle name="Normal 315" xfId="23387" xr:uid="{00000000-0005-0000-0000-000034360000}"/>
    <cellStyle name="Normal 316" xfId="23153" xr:uid="{00000000-0005-0000-0000-000035360000}"/>
    <cellStyle name="Normal 317" xfId="24915" xr:uid="{00000000-0005-0000-0000-000036360000}"/>
    <cellStyle name="Normal 318" xfId="24688" xr:uid="{00000000-0005-0000-0000-000037360000}"/>
    <cellStyle name="Normal 319" xfId="25000" xr:uid="{00000000-0005-0000-0000-000038360000}"/>
    <cellStyle name="Normal 32" xfId="1518" xr:uid="{00000000-0005-0000-0000-000039360000}"/>
    <cellStyle name="Normal 32 2" xfId="1519" xr:uid="{00000000-0005-0000-0000-00003A360000}"/>
    <cellStyle name="Normal 320" xfId="25015" xr:uid="{00000000-0005-0000-0000-00003B360000}"/>
    <cellStyle name="Normal 321" xfId="25038" xr:uid="{00000000-0005-0000-0000-00003C360000}"/>
    <cellStyle name="Normal 322" xfId="25014" xr:uid="{00000000-0005-0000-0000-00003D360000}"/>
    <cellStyle name="Normal 323" xfId="25037" xr:uid="{00000000-0005-0000-0000-00003E360000}"/>
    <cellStyle name="Normal 324" xfId="25043" xr:uid="{00000000-0005-0000-0000-00003F360000}"/>
    <cellStyle name="Normal 325" xfId="25054" xr:uid="{00000000-0005-0000-0000-000040360000}"/>
    <cellStyle name="Normal 326" xfId="25057" xr:uid="{00000000-0005-0000-0000-000041360000}"/>
    <cellStyle name="Normal 327" xfId="25061" xr:uid="{00000000-0005-0000-0000-000042360000}"/>
    <cellStyle name="Normal 328" xfId="25056" xr:uid="{00000000-0005-0000-0000-000043360000}"/>
    <cellStyle name="Normal 329" xfId="25065" xr:uid="{00000000-0005-0000-0000-000044360000}"/>
    <cellStyle name="Normal 33" xfId="1520" xr:uid="{00000000-0005-0000-0000-000045360000}"/>
    <cellStyle name="Normal 33 2" xfId="1521" xr:uid="{00000000-0005-0000-0000-000046360000}"/>
    <cellStyle name="Normal 330" xfId="25067" xr:uid="{00000000-0005-0000-0000-000047360000}"/>
    <cellStyle name="Normal 331" xfId="25071" xr:uid="{00000000-0005-0000-0000-000048360000}"/>
    <cellStyle name="Normal 332" xfId="25073" xr:uid="{00000000-0005-0000-0000-000049360000}"/>
    <cellStyle name="Normal 333" xfId="25077" xr:uid="{00000000-0005-0000-0000-00004A360000}"/>
    <cellStyle name="Normal 334" xfId="25042" xr:uid="{00000000-0005-0000-0000-00004B360000}"/>
    <cellStyle name="Normal 335" xfId="25093" xr:uid="{00000000-0005-0000-0000-00004C360000}"/>
    <cellStyle name="Normal 336" xfId="25095" xr:uid="{00000000-0005-0000-0000-00004D360000}"/>
    <cellStyle name="Normal 337" xfId="25098" xr:uid="{00000000-0005-0000-0000-00004E360000}"/>
    <cellStyle name="Normal 338" xfId="25006" xr:uid="{00000000-0005-0000-0000-00004F360000}"/>
    <cellStyle name="Normal 339" xfId="25107" xr:uid="{00000000-0005-0000-0000-000050360000}"/>
    <cellStyle name="Normal 34" xfId="1522" xr:uid="{00000000-0005-0000-0000-000051360000}"/>
    <cellStyle name="Normal 34 2" xfId="1523" xr:uid="{00000000-0005-0000-0000-000052360000}"/>
    <cellStyle name="Normal 340" xfId="25109" xr:uid="{00000000-0005-0000-0000-000053360000}"/>
    <cellStyle name="Normal 341" xfId="25111" xr:uid="{00000000-0005-0000-0000-000054360000}"/>
    <cellStyle name="Normal 342" xfId="25113" xr:uid="{00000000-0005-0000-0000-000055360000}"/>
    <cellStyle name="Normal 343" xfId="25115" xr:uid="{00000000-0005-0000-0000-000056360000}"/>
    <cellStyle name="Normal 344" xfId="25117" xr:uid="{00000000-0005-0000-0000-000057360000}"/>
    <cellStyle name="Normal 345" xfId="25119" xr:uid="{00000000-0005-0000-0000-000058360000}"/>
    <cellStyle name="Normal 346" xfId="25121" xr:uid="{00000000-0005-0000-0000-000059360000}"/>
    <cellStyle name="Normal 347" xfId="25123" xr:uid="{00000000-0005-0000-0000-00005A360000}"/>
    <cellStyle name="Normal 348" xfId="25125" xr:uid="{00000000-0005-0000-0000-00005B360000}"/>
    <cellStyle name="Normal 349" xfId="25127" xr:uid="{00000000-0005-0000-0000-00005C360000}"/>
    <cellStyle name="Normal 35" xfId="1524" xr:uid="{00000000-0005-0000-0000-00005D360000}"/>
    <cellStyle name="Normal 35 2" xfId="1525" xr:uid="{00000000-0005-0000-0000-00005E360000}"/>
    <cellStyle name="Normal 350" xfId="25129" xr:uid="{00000000-0005-0000-0000-00005F360000}"/>
    <cellStyle name="Normal 351" xfId="25131" xr:uid="{00000000-0005-0000-0000-000060360000}"/>
    <cellStyle name="Normal 352" xfId="25133" xr:uid="{00000000-0005-0000-0000-000061360000}"/>
    <cellStyle name="Normal 353" xfId="25136" xr:uid="{00000000-0005-0000-0000-000062360000}"/>
    <cellStyle name="Normal 354" xfId="25163" xr:uid="{00000000-0005-0000-0000-000063360000}"/>
    <cellStyle name="Normal 355" xfId="25168" xr:uid="{00000000-0005-0000-0000-000064360000}"/>
    <cellStyle name="Normal 356" xfId="25172" xr:uid="{00000000-0005-0000-0000-000065360000}"/>
    <cellStyle name="Normal 357" xfId="25174" xr:uid="{00000000-0005-0000-0000-000066360000}"/>
    <cellStyle name="Normal 358" xfId="25177" xr:uid="{00000000-0005-0000-0000-000067360000}"/>
    <cellStyle name="Normal 359" xfId="25179" xr:uid="{00000000-0005-0000-0000-000068360000}"/>
    <cellStyle name="Normal 36" xfId="1526" xr:uid="{00000000-0005-0000-0000-000069360000}"/>
    <cellStyle name="Normal 36 2" xfId="1527" xr:uid="{00000000-0005-0000-0000-00006A360000}"/>
    <cellStyle name="Normal 360" xfId="25181" xr:uid="{00000000-0005-0000-0000-00006B360000}"/>
    <cellStyle name="Normal 361" xfId="25167" xr:uid="{00000000-0005-0000-0000-00006C360000}"/>
    <cellStyle name="Normal 362" xfId="25184" xr:uid="{00000000-0005-0000-0000-00006D360000}"/>
    <cellStyle name="Normal 363" xfId="25186" xr:uid="{00000000-0005-0000-0000-00006E360000}"/>
    <cellStyle name="Normal 364" xfId="25188" xr:uid="{00000000-0005-0000-0000-00006F360000}"/>
    <cellStyle name="Normal 365" xfId="25190" xr:uid="{00000000-0005-0000-0000-000070360000}"/>
    <cellStyle name="Normal 366" xfId="25176" xr:uid="{00000000-0005-0000-0000-000071360000}"/>
    <cellStyle name="Normal 367" xfId="25193" xr:uid="{00000000-0005-0000-0000-000072360000}"/>
    <cellStyle name="Normal 368" xfId="25196" xr:uid="{00000000-0005-0000-0000-000073360000}"/>
    <cellStyle name="Normal 369" xfId="25245" xr:uid="{00000000-0005-0000-0000-000074360000}"/>
    <cellStyle name="Normal 37" xfId="1528" xr:uid="{00000000-0005-0000-0000-000075360000}"/>
    <cellStyle name="Normal 37 2" xfId="1529" xr:uid="{00000000-0005-0000-0000-000076360000}"/>
    <cellStyle name="Normal 370" xfId="25249" xr:uid="{00000000-0005-0000-0000-000077360000}"/>
    <cellStyle name="Normal 371" xfId="25244" xr:uid="{00000000-0005-0000-0000-000078360000}"/>
    <cellStyle name="Normal 372" xfId="25257" xr:uid="{00000000-0005-0000-0000-000079360000}"/>
    <cellStyle name="Normal 373" xfId="25261" xr:uid="{00000000-0005-0000-0000-00007A360000}"/>
    <cellStyle name="Normal 374" xfId="25265" xr:uid="{00000000-0005-0000-0000-00007B360000}"/>
    <cellStyle name="Normal 375" xfId="25267" xr:uid="{00000000-0005-0000-0000-00007C360000}"/>
    <cellStyle name="Normal 376" xfId="25271" xr:uid="{00000000-0005-0000-0000-00007D360000}"/>
    <cellStyle name="Normal 377" xfId="25275" xr:uid="{00000000-0005-0000-0000-00007E360000}"/>
    <cellStyle name="Normal 378" xfId="25278" xr:uid="{00000000-0005-0000-0000-00007F360000}"/>
    <cellStyle name="Normal 379" xfId="25282" xr:uid="{00000000-0005-0000-0000-000080360000}"/>
    <cellStyle name="Normal 38" xfId="1530" xr:uid="{00000000-0005-0000-0000-000081360000}"/>
    <cellStyle name="Normal 38 2" xfId="1531" xr:uid="{00000000-0005-0000-0000-000082360000}"/>
    <cellStyle name="Normal 380" xfId="25284" xr:uid="{00000000-0005-0000-0000-000083360000}"/>
    <cellStyle name="Normal 381" xfId="25286" xr:uid="{00000000-0005-0000-0000-000084360000}"/>
    <cellStyle name="Normal 382" xfId="25289" xr:uid="{00000000-0005-0000-0000-000085360000}"/>
    <cellStyle name="Normal 383" xfId="25281" xr:uid="{00000000-0005-0000-0000-000086360000}"/>
    <cellStyle name="Normal 384" xfId="25292" xr:uid="{00000000-0005-0000-0000-000087360000}"/>
    <cellStyle name="Normal 385" xfId="25299" xr:uid="{00000000-0005-0000-0000-000088360000}"/>
    <cellStyle name="Normal 386" xfId="25302" xr:uid="{00000000-0005-0000-0000-000089360000}"/>
    <cellStyle name="Normal 387" xfId="25304" xr:uid="{00000000-0005-0000-0000-00008A360000}"/>
    <cellStyle name="Normal 388" xfId="25306" xr:uid="{00000000-0005-0000-0000-00008B360000}"/>
    <cellStyle name="Normal 389" xfId="25298" xr:uid="{00000000-0005-0000-0000-00008C360000}"/>
    <cellStyle name="Normal 39" xfId="1532" xr:uid="{00000000-0005-0000-0000-00008D360000}"/>
    <cellStyle name="Normal 39 2" xfId="1533" xr:uid="{00000000-0005-0000-0000-00008E360000}"/>
    <cellStyle name="Normal 390" xfId="25309" xr:uid="{00000000-0005-0000-0000-00008F360000}"/>
    <cellStyle name="Normal 391" xfId="25313" xr:uid="{00000000-0005-0000-0000-000090360000}"/>
    <cellStyle name="Normal 392" xfId="25301" xr:uid="{00000000-0005-0000-0000-000091360000}"/>
    <cellStyle name="Normal 393" xfId="25322" xr:uid="{00000000-0005-0000-0000-000092360000}"/>
    <cellStyle name="Normal 394" xfId="25324" xr:uid="{00000000-0005-0000-0000-000093360000}"/>
    <cellStyle name="Normal 395" xfId="25327" xr:uid="{00000000-0005-0000-0000-000094360000}"/>
    <cellStyle name="Normal 396" xfId="25329" xr:uid="{00000000-0005-0000-0000-000095360000}"/>
    <cellStyle name="Normal 397" xfId="25331" xr:uid="{00000000-0005-0000-0000-000096360000}"/>
    <cellStyle name="Normal 398" xfId="25334" xr:uid="{00000000-0005-0000-0000-000097360000}"/>
    <cellStyle name="Normal 399" xfId="25336" xr:uid="{00000000-0005-0000-0000-000098360000}"/>
    <cellStyle name="Normal 4" xfId="1534" xr:uid="{00000000-0005-0000-0000-000099360000}"/>
    <cellStyle name="Normal 4 10" xfId="3115" xr:uid="{00000000-0005-0000-0000-00009A360000}"/>
    <cellStyle name="Normal 4 10 2" xfId="3116" xr:uid="{00000000-0005-0000-0000-00009B360000}"/>
    <cellStyle name="Normal 4 11" xfId="3117" xr:uid="{00000000-0005-0000-0000-00009C360000}"/>
    <cellStyle name="Normal 4 12" xfId="7988" xr:uid="{00000000-0005-0000-0000-00009D360000}"/>
    <cellStyle name="Normal 4 13" xfId="9868" xr:uid="{00000000-0005-0000-0000-00009E360000}"/>
    <cellStyle name="Normal 4 14" xfId="25429" xr:uid="{00000000-0005-0000-0000-00009F360000}"/>
    <cellStyle name="Normal 4 2" xfId="1535" xr:uid="{00000000-0005-0000-0000-0000A0360000}"/>
    <cellStyle name="Normal 4 2 10" xfId="7989" xr:uid="{00000000-0005-0000-0000-0000A1360000}"/>
    <cellStyle name="Normal 4 2 11" xfId="9869" xr:uid="{00000000-0005-0000-0000-0000A2360000}"/>
    <cellStyle name="Normal 4 2 2" xfId="1536" xr:uid="{00000000-0005-0000-0000-0000A3360000}"/>
    <cellStyle name="Normal 4 2 2 2" xfId="1537" xr:uid="{00000000-0005-0000-0000-0000A4360000}"/>
    <cellStyle name="Normal 4 2 2 2 2" xfId="1538" xr:uid="{00000000-0005-0000-0000-0000A5360000}"/>
    <cellStyle name="Normal 4 2 2 2 2 2" xfId="1539" xr:uid="{00000000-0005-0000-0000-0000A6360000}"/>
    <cellStyle name="Normal 4 2 2 2 2 2 2" xfId="3118" xr:uid="{00000000-0005-0000-0000-0000A7360000}"/>
    <cellStyle name="Normal 4 2 2 2 2 3" xfId="3119" xr:uid="{00000000-0005-0000-0000-0000A8360000}"/>
    <cellStyle name="Normal 4 2 2 2 3" xfId="1540" xr:uid="{00000000-0005-0000-0000-0000A9360000}"/>
    <cellStyle name="Normal 4 2 2 2 3 2" xfId="3120" xr:uid="{00000000-0005-0000-0000-0000AA360000}"/>
    <cellStyle name="Normal 4 2 2 2 4" xfId="3121" xr:uid="{00000000-0005-0000-0000-0000AB360000}"/>
    <cellStyle name="Normal 4 2 2 2 4 2" xfId="3122" xr:uid="{00000000-0005-0000-0000-0000AC360000}"/>
    <cellStyle name="Normal 4 2 2 2 5" xfId="3123" xr:uid="{00000000-0005-0000-0000-0000AD360000}"/>
    <cellStyle name="Normal 4 2 2 2 5 2" xfId="3124" xr:uid="{00000000-0005-0000-0000-0000AE360000}"/>
    <cellStyle name="Normal 4 2 2 2 6" xfId="3125" xr:uid="{00000000-0005-0000-0000-0000AF360000}"/>
    <cellStyle name="Normal 4 2 2 3" xfId="1541" xr:uid="{00000000-0005-0000-0000-0000B0360000}"/>
    <cellStyle name="Normal 4 2 2 3 2" xfId="1542" xr:uid="{00000000-0005-0000-0000-0000B1360000}"/>
    <cellStyle name="Normal 4 2 2 3 2 2" xfId="3126" xr:uid="{00000000-0005-0000-0000-0000B2360000}"/>
    <cellStyle name="Normal 4 2 2 3 3" xfId="3127" xr:uid="{00000000-0005-0000-0000-0000B3360000}"/>
    <cellStyle name="Normal 4 2 2 4" xfId="1543" xr:uid="{00000000-0005-0000-0000-0000B4360000}"/>
    <cellStyle name="Normal 4 2 2 4 2" xfId="3128" xr:uid="{00000000-0005-0000-0000-0000B5360000}"/>
    <cellStyle name="Normal 4 2 2 5" xfId="3129" xr:uid="{00000000-0005-0000-0000-0000B6360000}"/>
    <cellStyle name="Normal 4 2 2 5 2" xfId="3130" xr:uid="{00000000-0005-0000-0000-0000B7360000}"/>
    <cellStyle name="Normal 4 2 2 6" xfId="3131" xr:uid="{00000000-0005-0000-0000-0000B8360000}"/>
    <cellStyle name="Normal 4 2 2 6 2" xfId="3132" xr:uid="{00000000-0005-0000-0000-0000B9360000}"/>
    <cellStyle name="Normal 4 2 2 7" xfId="3133" xr:uid="{00000000-0005-0000-0000-0000BA360000}"/>
    <cellStyle name="Normal 4 2 2 8" xfId="5487" xr:uid="{00000000-0005-0000-0000-0000BB360000}"/>
    <cellStyle name="Normal 4 2 3" xfId="1544" xr:uid="{00000000-0005-0000-0000-0000BC360000}"/>
    <cellStyle name="Normal 4 2 3 2" xfId="1545" xr:uid="{00000000-0005-0000-0000-0000BD360000}"/>
    <cellStyle name="Normal 4 2 3 2 2" xfId="1546" xr:uid="{00000000-0005-0000-0000-0000BE360000}"/>
    <cellStyle name="Normal 4 2 3 2 2 2" xfId="3134" xr:uid="{00000000-0005-0000-0000-0000BF360000}"/>
    <cellStyle name="Normal 4 2 3 2 3" xfId="3135" xr:uid="{00000000-0005-0000-0000-0000C0360000}"/>
    <cellStyle name="Normal 4 2 3 3" xfId="1547" xr:uid="{00000000-0005-0000-0000-0000C1360000}"/>
    <cellStyle name="Normal 4 2 3 3 2" xfId="3136" xr:uid="{00000000-0005-0000-0000-0000C2360000}"/>
    <cellStyle name="Normal 4 2 3 4" xfId="3137" xr:uid="{00000000-0005-0000-0000-0000C3360000}"/>
    <cellStyle name="Normal 4 2 3 4 2" xfId="3138" xr:uid="{00000000-0005-0000-0000-0000C4360000}"/>
    <cellStyle name="Normal 4 2 3 5" xfId="3139" xr:uid="{00000000-0005-0000-0000-0000C5360000}"/>
    <cellStyle name="Normal 4 2 3 5 2" xfId="3140" xr:uid="{00000000-0005-0000-0000-0000C6360000}"/>
    <cellStyle name="Normal 4 2 3 6" xfId="3141" xr:uid="{00000000-0005-0000-0000-0000C7360000}"/>
    <cellStyle name="Normal 4 2 4" xfId="1548" xr:uid="{00000000-0005-0000-0000-0000C8360000}"/>
    <cellStyle name="Normal 4 2 4 2" xfId="1549" xr:uid="{00000000-0005-0000-0000-0000C9360000}"/>
    <cellStyle name="Normal 4 2 4 2 2" xfId="3142" xr:uid="{00000000-0005-0000-0000-0000CA360000}"/>
    <cellStyle name="Normal 4 2 4 3" xfId="3143" xr:uid="{00000000-0005-0000-0000-0000CB360000}"/>
    <cellStyle name="Normal 4 2 5" xfId="1550" xr:uid="{00000000-0005-0000-0000-0000CC360000}"/>
    <cellStyle name="Normal 4 2 5 2" xfId="3144" xr:uid="{00000000-0005-0000-0000-0000CD360000}"/>
    <cellStyle name="Normal 4 2 6" xfId="3145" xr:uid="{00000000-0005-0000-0000-0000CE360000}"/>
    <cellStyle name="Normal 4 2 6 2" xfId="3146" xr:uid="{00000000-0005-0000-0000-0000CF360000}"/>
    <cellStyle name="Normal 4 2 7" xfId="3147" xr:uid="{00000000-0005-0000-0000-0000D0360000}"/>
    <cellStyle name="Normal 4 2 7 2" xfId="3148" xr:uid="{00000000-0005-0000-0000-0000D1360000}"/>
    <cellStyle name="Normal 4 2 8" xfId="3149" xr:uid="{00000000-0005-0000-0000-0000D2360000}"/>
    <cellStyle name="Normal 4 2 9" xfId="5488" xr:uid="{00000000-0005-0000-0000-0000D3360000}"/>
    <cellStyle name="Normal 4 3" xfId="1551" xr:uid="{00000000-0005-0000-0000-0000D4360000}"/>
    <cellStyle name="Normal 4 3 10" xfId="7990" xr:uid="{00000000-0005-0000-0000-0000D5360000}"/>
    <cellStyle name="Normal 4 3 11" xfId="9882" xr:uid="{00000000-0005-0000-0000-0000D6360000}"/>
    <cellStyle name="Normal 4 3 12" xfId="45028" xr:uid="{5FF0839C-7190-4013-9AEE-2443EA10B68F}"/>
    <cellStyle name="Normal 4 3 2" xfId="1552" xr:uid="{00000000-0005-0000-0000-0000D7360000}"/>
    <cellStyle name="Normal 4 3 3" xfId="1553" xr:uid="{00000000-0005-0000-0000-0000D8360000}"/>
    <cellStyle name="Normal 4 3 3 2" xfId="1554" xr:uid="{00000000-0005-0000-0000-0000D9360000}"/>
    <cellStyle name="Normal 4 3 3 2 2" xfId="1555" xr:uid="{00000000-0005-0000-0000-0000DA360000}"/>
    <cellStyle name="Normal 4 3 3 2 2 2" xfId="1556" xr:uid="{00000000-0005-0000-0000-0000DB360000}"/>
    <cellStyle name="Normal 4 3 3 2 2 2 2" xfId="3150" xr:uid="{00000000-0005-0000-0000-0000DC360000}"/>
    <cellStyle name="Normal 4 3 3 2 2 3" xfId="3151" xr:uid="{00000000-0005-0000-0000-0000DD360000}"/>
    <cellStyle name="Normal 4 3 3 2 3" xfId="1557" xr:uid="{00000000-0005-0000-0000-0000DE360000}"/>
    <cellStyle name="Normal 4 3 3 2 3 2" xfId="3152" xr:uid="{00000000-0005-0000-0000-0000DF360000}"/>
    <cellStyle name="Normal 4 3 3 2 4" xfId="3153" xr:uid="{00000000-0005-0000-0000-0000E0360000}"/>
    <cellStyle name="Normal 4 3 3 2 4 2" xfId="3154" xr:uid="{00000000-0005-0000-0000-0000E1360000}"/>
    <cellStyle name="Normal 4 3 3 2 5" xfId="3155" xr:uid="{00000000-0005-0000-0000-0000E2360000}"/>
    <cellStyle name="Normal 4 3 3 2 5 2" xfId="3156" xr:uid="{00000000-0005-0000-0000-0000E3360000}"/>
    <cellStyle name="Normal 4 3 3 2 6" xfId="3157" xr:uid="{00000000-0005-0000-0000-0000E4360000}"/>
    <cellStyle name="Normal 4 3 3 3" xfId="1558" xr:uid="{00000000-0005-0000-0000-0000E5360000}"/>
    <cellStyle name="Normal 4 3 3 3 2" xfId="1559" xr:uid="{00000000-0005-0000-0000-0000E6360000}"/>
    <cellStyle name="Normal 4 3 3 3 2 2" xfId="3158" xr:uid="{00000000-0005-0000-0000-0000E7360000}"/>
    <cellStyle name="Normal 4 3 3 3 3" xfId="3159" xr:uid="{00000000-0005-0000-0000-0000E8360000}"/>
    <cellStyle name="Normal 4 3 3 4" xfId="1560" xr:uid="{00000000-0005-0000-0000-0000E9360000}"/>
    <cellStyle name="Normal 4 3 3 4 2" xfId="3160" xr:uid="{00000000-0005-0000-0000-0000EA360000}"/>
    <cellStyle name="Normal 4 3 3 5" xfId="3161" xr:uid="{00000000-0005-0000-0000-0000EB360000}"/>
    <cellStyle name="Normal 4 3 3 5 2" xfId="3162" xr:uid="{00000000-0005-0000-0000-0000EC360000}"/>
    <cellStyle name="Normal 4 3 3 6" xfId="3163" xr:uid="{00000000-0005-0000-0000-0000ED360000}"/>
    <cellStyle name="Normal 4 3 3 6 2" xfId="3164" xr:uid="{00000000-0005-0000-0000-0000EE360000}"/>
    <cellStyle name="Normal 4 3 3 7" xfId="3165" xr:uid="{00000000-0005-0000-0000-0000EF360000}"/>
    <cellStyle name="Normal 4 3 4" xfId="1561" xr:uid="{00000000-0005-0000-0000-0000F0360000}"/>
    <cellStyle name="Normal 4 3 4 2" xfId="1562" xr:uid="{00000000-0005-0000-0000-0000F1360000}"/>
    <cellStyle name="Normal 4 3 4 2 2" xfId="1563" xr:uid="{00000000-0005-0000-0000-0000F2360000}"/>
    <cellStyle name="Normal 4 3 4 2 2 2" xfId="3166" xr:uid="{00000000-0005-0000-0000-0000F3360000}"/>
    <cellStyle name="Normal 4 3 4 2 3" xfId="3167" xr:uid="{00000000-0005-0000-0000-0000F4360000}"/>
    <cellStyle name="Normal 4 3 4 3" xfId="1564" xr:uid="{00000000-0005-0000-0000-0000F5360000}"/>
    <cellStyle name="Normal 4 3 4 3 2" xfId="3168" xr:uid="{00000000-0005-0000-0000-0000F6360000}"/>
    <cellStyle name="Normal 4 3 4 4" xfId="3169" xr:uid="{00000000-0005-0000-0000-0000F7360000}"/>
    <cellStyle name="Normal 4 3 4 4 2" xfId="3170" xr:uid="{00000000-0005-0000-0000-0000F8360000}"/>
    <cellStyle name="Normal 4 3 4 5" xfId="3171" xr:uid="{00000000-0005-0000-0000-0000F9360000}"/>
    <cellStyle name="Normal 4 3 4 5 2" xfId="3172" xr:uid="{00000000-0005-0000-0000-0000FA360000}"/>
    <cellStyle name="Normal 4 3 4 6" xfId="3173" xr:uid="{00000000-0005-0000-0000-0000FB360000}"/>
    <cellStyle name="Normal 4 3 5" xfId="1565" xr:uid="{00000000-0005-0000-0000-0000FC360000}"/>
    <cellStyle name="Normal 4 3 5 2" xfId="1566" xr:uid="{00000000-0005-0000-0000-0000FD360000}"/>
    <cellStyle name="Normal 4 3 5 2 2" xfId="3174" xr:uid="{00000000-0005-0000-0000-0000FE360000}"/>
    <cellStyle name="Normal 4 3 5 3" xfId="3175" xr:uid="{00000000-0005-0000-0000-0000FF360000}"/>
    <cellStyle name="Normal 4 3 6" xfId="1567" xr:uid="{00000000-0005-0000-0000-000000370000}"/>
    <cellStyle name="Normal 4 3 6 2" xfId="3176" xr:uid="{00000000-0005-0000-0000-000001370000}"/>
    <cellStyle name="Normal 4 3 7" xfId="3177" xr:uid="{00000000-0005-0000-0000-000002370000}"/>
    <cellStyle name="Normal 4 3 7 2" xfId="3178" xr:uid="{00000000-0005-0000-0000-000003370000}"/>
    <cellStyle name="Normal 4 3 8" xfId="3179" xr:uid="{00000000-0005-0000-0000-000004370000}"/>
    <cellStyle name="Normal 4 3 8 2" xfId="3180" xr:uid="{00000000-0005-0000-0000-000005370000}"/>
    <cellStyle name="Normal 4 3 9" xfId="3181" xr:uid="{00000000-0005-0000-0000-000006370000}"/>
    <cellStyle name="Normal 4 4" xfId="1568" xr:uid="{00000000-0005-0000-0000-000007370000}"/>
    <cellStyle name="Normal 4 4 2" xfId="5489" xr:uid="{00000000-0005-0000-0000-000008370000}"/>
    <cellStyle name="Normal 4 5" xfId="1569" xr:uid="{00000000-0005-0000-0000-000009370000}"/>
    <cellStyle name="Normal 4 5 2" xfId="1570" xr:uid="{00000000-0005-0000-0000-00000A370000}"/>
    <cellStyle name="Normal 4 5 2 2" xfId="1571" xr:uid="{00000000-0005-0000-0000-00000B370000}"/>
    <cellStyle name="Normal 4 5 2 2 2" xfId="1572" xr:uid="{00000000-0005-0000-0000-00000C370000}"/>
    <cellStyle name="Normal 4 5 2 2 2 2" xfId="3182" xr:uid="{00000000-0005-0000-0000-00000D370000}"/>
    <cellStyle name="Normal 4 5 2 2 3" xfId="3183" xr:uid="{00000000-0005-0000-0000-00000E370000}"/>
    <cellStyle name="Normal 4 5 2 3" xfId="1573" xr:uid="{00000000-0005-0000-0000-00000F370000}"/>
    <cellStyle name="Normal 4 5 2 3 2" xfId="3184" xr:uid="{00000000-0005-0000-0000-000010370000}"/>
    <cellStyle name="Normal 4 5 2 4" xfId="3185" xr:uid="{00000000-0005-0000-0000-000011370000}"/>
    <cellStyle name="Normal 4 5 2 4 2" xfId="3186" xr:uid="{00000000-0005-0000-0000-000012370000}"/>
    <cellStyle name="Normal 4 5 2 5" xfId="3187" xr:uid="{00000000-0005-0000-0000-000013370000}"/>
    <cellStyle name="Normal 4 5 2 5 2" xfId="3188" xr:uid="{00000000-0005-0000-0000-000014370000}"/>
    <cellStyle name="Normal 4 5 2 6" xfId="3189" xr:uid="{00000000-0005-0000-0000-000015370000}"/>
    <cellStyle name="Normal 4 5 3" xfId="1574" xr:uid="{00000000-0005-0000-0000-000016370000}"/>
    <cellStyle name="Normal 4 5 3 2" xfId="1575" xr:uid="{00000000-0005-0000-0000-000017370000}"/>
    <cellStyle name="Normal 4 5 3 2 2" xfId="3190" xr:uid="{00000000-0005-0000-0000-000018370000}"/>
    <cellStyle name="Normal 4 5 3 3" xfId="3191" xr:uid="{00000000-0005-0000-0000-000019370000}"/>
    <cellStyle name="Normal 4 5 4" xfId="1576" xr:uid="{00000000-0005-0000-0000-00001A370000}"/>
    <cellStyle name="Normal 4 5 4 2" xfId="3192" xr:uid="{00000000-0005-0000-0000-00001B370000}"/>
    <cellStyle name="Normal 4 5 5" xfId="3193" xr:uid="{00000000-0005-0000-0000-00001C370000}"/>
    <cellStyle name="Normal 4 5 5 2" xfId="3194" xr:uid="{00000000-0005-0000-0000-00001D370000}"/>
    <cellStyle name="Normal 4 5 6" xfId="3195" xr:uid="{00000000-0005-0000-0000-00001E370000}"/>
    <cellStyle name="Normal 4 5 6 2" xfId="3196" xr:uid="{00000000-0005-0000-0000-00001F370000}"/>
    <cellStyle name="Normal 4 5 7" xfId="3197" xr:uid="{00000000-0005-0000-0000-000020370000}"/>
    <cellStyle name="Normal 4 6" xfId="1577" xr:uid="{00000000-0005-0000-0000-000021370000}"/>
    <cellStyle name="Normal 4 6 2" xfId="1578" xr:uid="{00000000-0005-0000-0000-000022370000}"/>
    <cellStyle name="Normal 4 6 2 2" xfId="1579" xr:uid="{00000000-0005-0000-0000-000023370000}"/>
    <cellStyle name="Normal 4 6 2 2 2" xfId="3198" xr:uid="{00000000-0005-0000-0000-000024370000}"/>
    <cellStyle name="Normal 4 6 2 3" xfId="3199" xr:uid="{00000000-0005-0000-0000-000025370000}"/>
    <cellStyle name="Normal 4 6 3" xfId="1580" xr:uid="{00000000-0005-0000-0000-000026370000}"/>
    <cellStyle name="Normal 4 6 3 2" xfId="3200" xr:uid="{00000000-0005-0000-0000-000027370000}"/>
    <cellStyle name="Normal 4 6 4" xfId="3201" xr:uid="{00000000-0005-0000-0000-000028370000}"/>
    <cellStyle name="Normal 4 6 4 2" xfId="3202" xr:uid="{00000000-0005-0000-0000-000029370000}"/>
    <cellStyle name="Normal 4 6 5" xfId="3203" xr:uid="{00000000-0005-0000-0000-00002A370000}"/>
    <cellStyle name="Normal 4 6 5 2" xfId="3204" xr:uid="{00000000-0005-0000-0000-00002B370000}"/>
    <cellStyle name="Normal 4 6 6" xfId="3205" xr:uid="{00000000-0005-0000-0000-00002C370000}"/>
    <cellStyle name="Normal 4 7" xfId="1581" xr:uid="{00000000-0005-0000-0000-00002D370000}"/>
    <cellStyle name="Normal 4 7 2" xfId="1582" xr:uid="{00000000-0005-0000-0000-00002E370000}"/>
    <cellStyle name="Normal 4 7 2 2" xfId="3206" xr:uid="{00000000-0005-0000-0000-00002F370000}"/>
    <cellStyle name="Normal 4 7 3" xfId="3207" xr:uid="{00000000-0005-0000-0000-000030370000}"/>
    <cellStyle name="Normal 4 8" xfId="1583" xr:uid="{00000000-0005-0000-0000-000031370000}"/>
    <cellStyle name="Normal 4 8 2" xfId="3208" xr:uid="{00000000-0005-0000-0000-000032370000}"/>
    <cellStyle name="Normal 4 9" xfId="3209" xr:uid="{00000000-0005-0000-0000-000033370000}"/>
    <cellStyle name="Normal 4 9 2" xfId="3210" xr:uid="{00000000-0005-0000-0000-000034370000}"/>
    <cellStyle name="Normal 4_Estimation CFO et Photovoltïques 2" xfId="45029" xr:uid="{BDBD2F3C-C088-4B10-BBBA-417DEAA65CCA}"/>
    <cellStyle name="Normal 40" xfId="1584" xr:uid="{00000000-0005-0000-0000-000036370000}"/>
    <cellStyle name="Normal 40 2" xfId="1585" xr:uid="{00000000-0005-0000-0000-000037370000}"/>
    <cellStyle name="Normal 400" xfId="25333" xr:uid="{00000000-0005-0000-0000-000038370000}"/>
    <cellStyle name="Normal 401" xfId="25339" xr:uid="{00000000-0005-0000-0000-000039370000}"/>
    <cellStyle name="Normal 402" xfId="25341" xr:uid="{00000000-0005-0000-0000-00003A370000}"/>
    <cellStyle name="Normal 403" xfId="25343" xr:uid="{00000000-0005-0000-0000-00003B370000}"/>
    <cellStyle name="Normal 404" xfId="25345" xr:uid="{00000000-0005-0000-0000-00003C370000}"/>
    <cellStyle name="Normal 405" xfId="25347" xr:uid="{00000000-0005-0000-0000-00003D370000}"/>
    <cellStyle name="Normal 406" xfId="25349" xr:uid="{00000000-0005-0000-0000-00003E370000}"/>
    <cellStyle name="Normal 407" xfId="25352" xr:uid="{00000000-0005-0000-0000-00003F370000}"/>
    <cellStyle name="Normal 408" xfId="25361" xr:uid="{00000000-0005-0000-0000-000040370000}"/>
    <cellStyle name="Normal 409" xfId="25363" xr:uid="{00000000-0005-0000-0000-000041370000}"/>
    <cellStyle name="Normal 41" xfId="1586" xr:uid="{00000000-0005-0000-0000-000042370000}"/>
    <cellStyle name="Normal 41 2" xfId="1587" xr:uid="{00000000-0005-0000-0000-000043370000}"/>
    <cellStyle name="Normal 410" xfId="25365" xr:uid="{00000000-0005-0000-0000-000044370000}"/>
    <cellStyle name="Normal 411" xfId="25368" xr:uid="{00000000-0005-0000-0000-000045370000}"/>
    <cellStyle name="Normal 412" xfId="25377" xr:uid="{00000000-0005-0000-0000-000046370000}"/>
    <cellStyle name="Normal 413" xfId="25381" xr:uid="{00000000-0005-0000-0000-000047370000}"/>
    <cellStyle name="Normal 414" xfId="25382" xr:uid="{00000000-0005-0000-0000-000048370000}"/>
    <cellStyle name="Normal 415" xfId="25385" xr:uid="{00000000-0005-0000-0000-000049370000}"/>
    <cellStyle name="Normal 416" xfId="25386" xr:uid="{00000000-0005-0000-0000-00004A370000}"/>
    <cellStyle name="Normal 417" xfId="25388" xr:uid="{00000000-0005-0000-0000-00004B370000}"/>
    <cellStyle name="Normal 418" xfId="25390" xr:uid="{00000000-0005-0000-0000-00004C370000}"/>
    <cellStyle name="Normal 419" xfId="25394" xr:uid="{00000000-0005-0000-0000-00004D370000}"/>
    <cellStyle name="Normal 42" xfId="1588" xr:uid="{00000000-0005-0000-0000-00004E370000}"/>
    <cellStyle name="Normal 42 2" xfId="1589" xr:uid="{00000000-0005-0000-0000-00004F370000}"/>
    <cellStyle name="Normal 420" xfId="25391" xr:uid="{00000000-0005-0000-0000-000050370000}"/>
    <cellStyle name="Normal 421" xfId="25397" xr:uid="{00000000-0005-0000-0000-000051370000}"/>
    <cellStyle name="Normal 422" xfId="25398" xr:uid="{00000000-0005-0000-0000-000052370000}"/>
    <cellStyle name="Normal 423" xfId="25403" xr:uid="{00000000-0005-0000-0000-000053370000}"/>
    <cellStyle name="Normal 424" xfId="25404" xr:uid="{00000000-0005-0000-0000-000054370000}"/>
    <cellStyle name="Normal 425" xfId="25405" xr:uid="{00000000-0005-0000-0000-000055370000}"/>
    <cellStyle name="Normal 426" xfId="25410" xr:uid="{00000000-0005-0000-0000-000056370000}"/>
    <cellStyle name="Normal 427" xfId="25399" xr:uid="{00000000-0005-0000-0000-000057370000}"/>
    <cellStyle name="Normal 428" xfId="25411" xr:uid="{00000000-0005-0000-0000-000058370000}"/>
    <cellStyle name="Normal 429" xfId="25414" xr:uid="{00000000-0005-0000-0000-000059370000}"/>
    <cellStyle name="Normal 43" xfId="1590" xr:uid="{00000000-0005-0000-0000-00005A370000}"/>
    <cellStyle name="Normal 43 2" xfId="1591" xr:uid="{00000000-0005-0000-0000-00005B370000}"/>
    <cellStyle name="Normal 430" xfId="25407" xr:uid="{00000000-0005-0000-0000-00005C370000}"/>
    <cellStyle name="Normal 431" xfId="25416" xr:uid="{00000000-0005-0000-0000-00005D370000}"/>
    <cellStyle name="Normal 432" xfId="25417" xr:uid="{00000000-0005-0000-0000-00005E370000}"/>
    <cellStyle name="Normal 433" xfId="25421" xr:uid="{00000000-0005-0000-0000-00005F370000}"/>
    <cellStyle name="Normal 434" xfId="44914" xr:uid="{D76CFAB9-3334-42E8-8237-C0CA5D87DB81}"/>
    <cellStyle name="Normal 435" xfId="44977" xr:uid="{2D30D409-AD38-4E4A-9A84-7A977582C4AA}"/>
    <cellStyle name="Normal 436" xfId="45100" xr:uid="{3C9CA38F-587F-4BEF-B781-18815BF4BD68}"/>
    <cellStyle name="Normal 437" xfId="45107" xr:uid="{7069135C-7B35-4BF8-8BDA-7A39E83B237B}"/>
    <cellStyle name="Normal 438" xfId="45113" xr:uid="{6B548F20-DA6D-4DFD-A9C3-1EFC2865EA38}"/>
    <cellStyle name="Normal 439" xfId="45119" xr:uid="{C677DB5E-5347-439A-8E21-C9243CC56314}"/>
    <cellStyle name="Normal 44" xfId="1592" xr:uid="{00000000-0005-0000-0000-000060370000}"/>
    <cellStyle name="Normal 44 2" xfId="1593" xr:uid="{00000000-0005-0000-0000-000061370000}"/>
    <cellStyle name="Normal 440" xfId="45122" xr:uid="{B22AF07B-5089-4533-B15C-E7273B00101E}"/>
    <cellStyle name="Normal 441" xfId="45118" xr:uid="{B508D21C-E722-46C5-9223-B4991B7B838B}"/>
    <cellStyle name="Normal 442" xfId="45125" xr:uid="{DC131ADC-8EEE-43B8-8580-77B753B495A1}"/>
    <cellStyle name="Normal 443" xfId="45126" xr:uid="{D92CE6E3-C455-4423-8E79-BCA58CD34877}"/>
    <cellStyle name="Normal 444" xfId="45144" xr:uid="{C711283F-411A-41E1-9CE1-95BF9156207F}"/>
    <cellStyle name="Normal 445" xfId="45148" xr:uid="{365A3BAD-7CAE-4935-96C1-BD7C298A2D29}"/>
    <cellStyle name="Normal 446" xfId="45152" xr:uid="{9A480179-FF3F-4607-8DF9-4CA63C923CCC}"/>
    <cellStyle name="Normal 45" xfId="1594" xr:uid="{00000000-0005-0000-0000-000062370000}"/>
    <cellStyle name="Normal 45 2" xfId="1595" xr:uid="{00000000-0005-0000-0000-000063370000}"/>
    <cellStyle name="Normal 46" xfId="1596" xr:uid="{00000000-0005-0000-0000-000064370000}"/>
    <cellStyle name="Normal 46 2" xfId="1597" xr:uid="{00000000-0005-0000-0000-000065370000}"/>
    <cellStyle name="Normal 47" xfId="1598" xr:uid="{00000000-0005-0000-0000-000066370000}"/>
    <cellStyle name="Normal 47 2" xfId="1599" xr:uid="{00000000-0005-0000-0000-000067370000}"/>
    <cellStyle name="Normal 48" xfId="1600" xr:uid="{00000000-0005-0000-0000-000068370000}"/>
    <cellStyle name="Normal 48 2" xfId="1601" xr:uid="{00000000-0005-0000-0000-000069370000}"/>
    <cellStyle name="Normal 49" xfId="1602" xr:uid="{00000000-0005-0000-0000-00006A370000}"/>
    <cellStyle name="Normal 49 2" xfId="1603" xr:uid="{00000000-0005-0000-0000-00006B370000}"/>
    <cellStyle name="Normal 5" xfId="1604" xr:uid="{00000000-0005-0000-0000-00006C370000}"/>
    <cellStyle name="Normal 5 10" xfId="9930" xr:uid="{00000000-0005-0000-0000-00006D370000}"/>
    <cellStyle name="Normal 5 11" xfId="25378" xr:uid="{00000000-0005-0000-0000-00006E370000}"/>
    <cellStyle name="Normal 5 2" xfId="1605" xr:uid="{00000000-0005-0000-0000-00006F370000}"/>
    <cellStyle name="Normal 5 2 10" xfId="25379" xr:uid="{00000000-0005-0000-0000-000070370000}"/>
    <cellStyle name="Normal 5 2 2" xfId="1606" xr:uid="{00000000-0005-0000-0000-000071370000}"/>
    <cellStyle name="Normal 5 2 2 2" xfId="1607" xr:uid="{00000000-0005-0000-0000-000072370000}"/>
    <cellStyle name="Normal 5 2 2 2 2" xfId="1608" xr:uid="{00000000-0005-0000-0000-000073370000}"/>
    <cellStyle name="Normal 5 2 2 2 2 2" xfId="3211" xr:uid="{00000000-0005-0000-0000-000074370000}"/>
    <cellStyle name="Normal 5 2 2 2 3" xfId="3212" xr:uid="{00000000-0005-0000-0000-000075370000}"/>
    <cellStyle name="Normal 5 2 2 3" xfId="1609" xr:uid="{00000000-0005-0000-0000-000076370000}"/>
    <cellStyle name="Normal 5 2 2 3 2" xfId="3213" xr:uid="{00000000-0005-0000-0000-000077370000}"/>
    <cellStyle name="Normal 5 2 2 4" xfId="3214" xr:uid="{00000000-0005-0000-0000-000078370000}"/>
    <cellStyle name="Normal 5 2 2 4 2" xfId="3215" xr:uid="{00000000-0005-0000-0000-000079370000}"/>
    <cellStyle name="Normal 5 2 2 5" xfId="3216" xr:uid="{00000000-0005-0000-0000-00007A370000}"/>
    <cellStyle name="Normal 5 2 2 5 2" xfId="3217" xr:uid="{00000000-0005-0000-0000-00007B370000}"/>
    <cellStyle name="Normal 5 2 2 6" xfId="3218" xr:uid="{00000000-0005-0000-0000-00007C370000}"/>
    <cellStyle name="Normal 5 2 3" xfId="1610" xr:uid="{00000000-0005-0000-0000-00007D370000}"/>
    <cellStyle name="Normal 5 2 3 2" xfId="1611" xr:uid="{00000000-0005-0000-0000-00007E370000}"/>
    <cellStyle name="Normal 5 2 3 2 2" xfId="3219" xr:uid="{00000000-0005-0000-0000-00007F370000}"/>
    <cellStyle name="Normal 5 2 3 3" xfId="3220" xr:uid="{00000000-0005-0000-0000-000080370000}"/>
    <cellStyle name="Normal 5 2 4" xfId="1612" xr:uid="{00000000-0005-0000-0000-000081370000}"/>
    <cellStyle name="Normal 5 2 4 2" xfId="3221" xr:uid="{00000000-0005-0000-0000-000082370000}"/>
    <cellStyle name="Normal 5 2 5" xfId="3222" xr:uid="{00000000-0005-0000-0000-000083370000}"/>
    <cellStyle name="Normal 5 2 5 2" xfId="3223" xr:uid="{00000000-0005-0000-0000-000084370000}"/>
    <cellStyle name="Normal 5 2 6" xfId="3224" xr:uid="{00000000-0005-0000-0000-000085370000}"/>
    <cellStyle name="Normal 5 2 6 2" xfId="3225" xr:uid="{00000000-0005-0000-0000-000086370000}"/>
    <cellStyle name="Normal 5 2 7" xfId="3226" xr:uid="{00000000-0005-0000-0000-000087370000}"/>
    <cellStyle name="Normal 5 2 8" xfId="7992" xr:uid="{00000000-0005-0000-0000-000088370000}"/>
    <cellStyle name="Normal 5 2 9" xfId="9931" xr:uid="{00000000-0005-0000-0000-000089370000}"/>
    <cellStyle name="Normal 5 21" xfId="6960" xr:uid="{00000000-0005-0000-0000-00008A370000}"/>
    <cellStyle name="Normal 5 3" xfId="1613" xr:uid="{00000000-0005-0000-0000-00008B370000}"/>
    <cellStyle name="Normal 5 3 2" xfId="1614" xr:uid="{00000000-0005-0000-0000-00008C370000}"/>
    <cellStyle name="Normal 5 3 2 2" xfId="1615" xr:uid="{00000000-0005-0000-0000-00008D370000}"/>
    <cellStyle name="Normal 5 3 2 2 2" xfId="3227" xr:uid="{00000000-0005-0000-0000-00008E370000}"/>
    <cellStyle name="Normal 5 3 2 3" xfId="3228" xr:uid="{00000000-0005-0000-0000-00008F370000}"/>
    <cellStyle name="Normal 5 3 3" xfId="1616" xr:uid="{00000000-0005-0000-0000-000090370000}"/>
    <cellStyle name="Normal 5 3 3 2" xfId="3229" xr:uid="{00000000-0005-0000-0000-000091370000}"/>
    <cellStyle name="Normal 5 3 4" xfId="3230" xr:uid="{00000000-0005-0000-0000-000092370000}"/>
    <cellStyle name="Normal 5 3 4 2" xfId="3231" xr:uid="{00000000-0005-0000-0000-000093370000}"/>
    <cellStyle name="Normal 5 3 5" xfId="3232" xr:uid="{00000000-0005-0000-0000-000094370000}"/>
    <cellStyle name="Normal 5 3 5 2" xfId="3233" xr:uid="{00000000-0005-0000-0000-000095370000}"/>
    <cellStyle name="Normal 5 3 6" xfId="3234" xr:uid="{00000000-0005-0000-0000-000096370000}"/>
    <cellStyle name="Normal 5 3 7" xfId="5490" xr:uid="{00000000-0005-0000-0000-000097370000}"/>
    <cellStyle name="Normal 5 4" xfId="1617" xr:uid="{00000000-0005-0000-0000-000098370000}"/>
    <cellStyle name="Normal 5 4 2" xfId="1618" xr:uid="{00000000-0005-0000-0000-000099370000}"/>
    <cellStyle name="Normal 5 4 2 2" xfId="3235" xr:uid="{00000000-0005-0000-0000-00009A370000}"/>
    <cellStyle name="Normal 5 4 3" xfId="3236" xr:uid="{00000000-0005-0000-0000-00009B370000}"/>
    <cellStyle name="Normal 5 5" xfId="1619" xr:uid="{00000000-0005-0000-0000-00009C370000}"/>
    <cellStyle name="Normal 5 5 2" xfId="3237" xr:uid="{00000000-0005-0000-0000-00009D370000}"/>
    <cellStyle name="Normal 5 6" xfId="3238" xr:uid="{00000000-0005-0000-0000-00009E370000}"/>
    <cellStyle name="Normal 5 6 2" xfId="3239" xr:uid="{00000000-0005-0000-0000-00009F370000}"/>
    <cellStyle name="Normal 5 7" xfId="3240" xr:uid="{00000000-0005-0000-0000-0000A0370000}"/>
    <cellStyle name="Normal 5 7 2" xfId="3241" xr:uid="{00000000-0005-0000-0000-0000A1370000}"/>
    <cellStyle name="Normal 5 8" xfId="3242" xr:uid="{00000000-0005-0000-0000-0000A2370000}"/>
    <cellStyle name="Normal 5 9" xfId="7991" xr:uid="{00000000-0005-0000-0000-0000A3370000}"/>
    <cellStyle name="Normal 50" xfId="1620" xr:uid="{00000000-0005-0000-0000-0000A4370000}"/>
    <cellStyle name="Normal 50 2" xfId="1621" xr:uid="{00000000-0005-0000-0000-0000A5370000}"/>
    <cellStyle name="Normal 51" xfId="1622" xr:uid="{00000000-0005-0000-0000-0000A6370000}"/>
    <cellStyle name="Normal 51 2" xfId="1623" xr:uid="{00000000-0005-0000-0000-0000A7370000}"/>
    <cellStyle name="Normal 52" xfId="1624" xr:uid="{00000000-0005-0000-0000-0000A8370000}"/>
    <cellStyle name="Normal 52 2" xfId="1625" xr:uid="{00000000-0005-0000-0000-0000A9370000}"/>
    <cellStyle name="Normal 53" xfId="1626" xr:uid="{00000000-0005-0000-0000-0000AA370000}"/>
    <cellStyle name="Normal 53 2" xfId="1627" xr:uid="{00000000-0005-0000-0000-0000AB370000}"/>
    <cellStyle name="Normal 53_G.O multidevis.xlsx" xfId="1628" xr:uid="{00000000-0005-0000-0000-0000AC370000}"/>
    <cellStyle name="Normal 54" xfId="1629" xr:uid="{00000000-0005-0000-0000-0000AD370000}"/>
    <cellStyle name="Normal 54 2" xfId="1630" xr:uid="{00000000-0005-0000-0000-0000AE370000}"/>
    <cellStyle name="Normal 54_G.O multidevis.xlsx" xfId="1631" xr:uid="{00000000-0005-0000-0000-0000AF370000}"/>
    <cellStyle name="Normal 55" xfId="1632" xr:uid="{00000000-0005-0000-0000-0000B0370000}"/>
    <cellStyle name="Normal 55 2" xfId="1633" xr:uid="{00000000-0005-0000-0000-0000B1370000}"/>
    <cellStyle name="Normal 55_G.O multidevis.xlsx" xfId="1634" xr:uid="{00000000-0005-0000-0000-0000B2370000}"/>
    <cellStyle name="Normal 56" xfId="1635" xr:uid="{00000000-0005-0000-0000-0000B3370000}"/>
    <cellStyle name="Normal 56 2" xfId="1636" xr:uid="{00000000-0005-0000-0000-0000B4370000}"/>
    <cellStyle name="Normal 57" xfId="1637" xr:uid="{00000000-0005-0000-0000-0000B5370000}"/>
    <cellStyle name="Normal 57 2" xfId="1638" xr:uid="{00000000-0005-0000-0000-0000B6370000}"/>
    <cellStyle name="Normal 57_G.O multidevis.xlsx" xfId="1639" xr:uid="{00000000-0005-0000-0000-0000B7370000}"/>
    <cellStyle name="Normal 58" xfId="1640" xr:uid="{00000000-0005-0000-0000-0000B8370000}"/>
    <cellStyle name="Normal 58 2" xfId="1641" xr:uid="{00000000-0005-0000-0000-0000B9370000}"/>
    <cellStyle name="Normal 58_G.O multidevis.xlsx" xfId="1642" xr:uid="{00000000-0005-0000-0000-0000BA370000}"/>
    <cellStyle name="Normal 59" xfId="1643" xr:uid="{00000000-0005-0000-0000-0000BB370000}"/>
    <cellStyle name="Normal 59 2" xfId="1644" xr:uid="{00000000-0005-0000-0000-0000BC370000}"/>
    <cellStyle name="Normal 59_G.O multidevis.xlsx" xfId="1645" xr:uid="{00000000-0005-0000-0000-0000BD370000}"/>
    <cellStyle name="Normal 6" xfId="1646" xr:uid="{00000000-0005-0000-0000-0000BE370000}"/>
    <cellStyle name="Normal 6 10" xfId="1647" xr:uid="{00000000-0005-0000-0000-0000BF370000}"/>
    <cellStyle name="Normal 6 10 2" xfId="1648" xr:uid="{00000000-0005-0000-0000-0000C0370000}"/>
    <cellStyle name="Normal 6 11" xfId="1649" xr:uid="{00000000-0005-0000-0000-0000C1370000}"/>
    <cellStyle name="Normal 6 11 2" xfId="1650" xr:uid="{00000000-0005-0000-0000-0000C2370000}"/>
    <cellStyle name="Normal 6 12" xfId="1651" xr:uid="{00000000-0005-0000-0000-0000C3370000}"/>
    <cellStyle name="Normal 6 12 2" xfId="1652" xr:uid="{00000000-0005-0000-0000-0000C4370000}"/>
    <cellStyle name="Normal 6 13" xfId="1653" xr:uid="{00000000-0005-0000-0000-0000C5370000}"/>
    <cellStyle name="Normal 6 13 2" xfId="1654" xr:uid="{00000000-0005-0000-0000-0000C6370000}"/>
    <cellStyle name="Normal 6 14" xfId="1655" xr:uid="{00000000-0005-0000-0000-0000C7370000}"/>
    <cellStyle name="Normal 6 14 2" xfId="1656" xr:uid="{00000000-0005-0000-0000-0000C8370000}"/>
    <cellStyle name="Normal 6 15" xfId="1657" xr:uid="{00000000-0005-0000-0000-0000C9370000}"/>
    <cellStyle name="Normal 6 15 2" xfId="1658" xr:uid="{00000000-0005-0000-0000-0000CA370000}"/>
    <cellStyle name="Normal 6 16" xfId="1659" xr:uid="{00000000-0005-0000-0000-0000CB370000}"/>
    <cellStyle name="Normal 6 16 2" xfId="1660" xr:uid="{00000000-0005-0000-0000-0000CC370000}"/>
    <cellStyle name="Normal 6 17" xfId="1661" xr:uid="{00000000-0005-0000-0000-0000CD370000}"/>
    <cellStyle name="Normal 6 17 2" xfId="1662" xr:uid="{00000000-0005-0000-0000-0000CE370000}"/>
    <cellStyle name="Normal 6 18" xfId="1663" xr:uid="{00000000-0005-0000-0000-0000CF370000}"/>
    <cellStyle name="Normal 6 18 2" xfId="1664" xr:uid="{00000000-0005-0000-0000-0000D0370000}"/>
    <cellStyle name="Normal 6 19" xfId="1665" xr:uid="{00000000-0005-0000-0000-0000D1370000}"/>
    <cellStyle name="Normal 6 19 2" xfId="1666" xr:uid="{00000000-0005-0000-0000-0000D2370000}"/>
    <cellStyle name="Normal 6 2" xfId="1667" xr:uid="{00000000-0005-0000-0000-0000D3370000}"/>
    <cellStyle name="Normal 6 2 10" xfId="9993" xr:uid="{00000000-0005-0000-0000-0000D4370000}"/>
    <cellStyle name="Normal 6 2 11" xfId="45030" xr:uid="{6054CE33-FE07-4908-A703-2A67177B042E}"/>
    <cellStyle name="Normal 6 2 2" xfId="1668" xr:uid="{00000000-0005-0000-0000-0000D5370000}"/>
    <cellStyle name="Normal 6 2 2 2" xfId="1669" xr:uid="{00000000-0005-0000-0000-0000D6370000}"/>
    <cellStyle name="Normal 6 2 2 2 2" xfId="1670" xr:uid="{00000000-0005-0000-0000-0000D7370000}"/>
    <cellStyle name="Normal 6 2 2 2 2 2" xfId="3243" xr:uid="{00000000-0005-0000-0000-0000D8370000}"/>
    <cellStyle name="Normal 6 2 2 2 3" xfId="3244" xr:uid="{00000000-0005-0000-0000-0000D9370000}"/>
    <cellStyle name="Normal 6 2 2 2 4" xfId="5491" xr:uid="{00000000-0005-0000-0000-0000DA370000}"/>
    <cellStyle name="Normal 6 2 2 3" xfId="1671" xr:uid="{00000000-0005-0000-0000-0000DB370000}"/>
    <cellStyle name="Normal 6 2 2 3 2" xfId="3245" xr:uid="{00000000-0005-0000-0000-0000DC370000}"/>
    <cellStyle name="Normal 6 2 2 4" xfId="3246" xr:uid="{00000000-0005-0000-0000-0000DD370000}"/>
    <cellStyle name="Normal 6 2 2 4 2" xfId="3247" xr:uid="{00000000-0005-0000-0000-0000DE370000}"/>
    <cellStyle name="Normal 6 2 2 5" xfId="3248" xr:uid="{00000000-0005-0000-0000-0000DF370000}"/>
    <cellStyle name="Normal 6 2 2 5 2" xfId="3249" xr:uid="{00000000-0005-0000-0000-0000E0370000}"/>
    <cellStyle name="Normal 6 2 2 6" xfId="3250" xr:uid="{00000000-0005-0000-0000-0000E1370000}"/>
    <cellStyle name="Normal 6 2 2 7" xfId="5492" xr:uid="{00000000-0005-0000-0000-0000E2370000}"/>
    <cellStyle name="Normal 6 2 3" xfId="1672" xr:uid="{00000000-0005-0000-0000-0000E3370000}"/>
    <cellStyle name="Normal 6 2 3 2" xfId="1673" xr:uid="{00000000-0005-0000-0000-0000E4370000}"/>
    <cellStyle name="Normal 6 2 3 2 2" xfId="3251" xr:uid="{00000000-0005-0000-0000-0000E5370000}"/>
    <cellStyle name="Normal 6 2 3 3" xfId="3252" xr:uid="{00000000-0005-0000-0000-0000E6370000}"/>
    <cellStyle name="Normal 6 2 4" xfId="1674" xr:uid="{00000000-0005-0000-0000-0000E7370000}"/>
    <cellStyle name="Normal 6 2 4 2" xfId="3253" xr:uid="{00000000-0005-0000-0000-0000E8370000}"/>
    <cellStyle name="Normal 6 2 5" xfId="3254" xr:uid="{00000000-0005-0000-0000-0000E9370000}"/>
    <cellStyle name="Normal 6 2 5 2" xfId="3255" xr:uid="{00000000-0005-0000-0000-0000EA370000}"/>
    <cellStyle name="Normal 6 2 6" xfId="3256" xr:uid="{00000000-0005-0000-0000-0000EB370000}"/>
    <cellStyle name="Normal 6 2 6 2" xfId="3257" xr:uid="{00000000-0005-0000-0000-0000EC370000}"/>
    <cellStyle name="Normal 6 2 7" xfId="3258" xr:uid="{00000000-0005-0000-0000-0000ED370000}"/>
    <cellStyle name="Normal 6 2 8" xfId="5493" xr:uid="{00000000-0005-0000-0000-0000EE370000}"/>
    <cellStyle name="Normal 6 2 9" xfId="7994" xr:uid="{00000000-0005-0000-0000-0000EF370000}"/>
    <cellStyle name="Normal 6 20" xfId="1675" xr:uid="{00000000-0005-0000-0000-0000F0370000}"/>
    <cellStyle name="Normal 6 20 2" xfId="1676" xr:uid="{00000000-0005-0000-0000-0000F1370000}"/>
    <cellStyle name="Normal 6 21" xfId="1677" xr:uid="{00000000-0005-0000-0000-0000F2370000}"/>
    <cellStyle name="Normal 6 21 2" xfId="1678" xr:uid="{00000000-0005-0000-0000-0000F3370000}"/>
    <cellStyle name="Normal 6 22" xfId="1679" xr:uid="{00000000-0005-0000-0000-0000F4370000}"/>
    <cellStyle name="Normal 6 22 2" xfId="1680" xr:uid="{00000000-0005-0000-0000-0000F5370000}"/>
    <cellStyle name="Normal 6 23" xfId="1681" xr:uid="{00000000-0005-0000-0000-0000F6370000}"/>
    <cellStyle name="Normal 6 23 2" xfId="1682" xr:uid="{00000000-0005-0000-0000-0000F7370000}"/>
    <cellStyle name="Normal 6 24" xfId="1683" xr:uid="{00000000-0005-0000-0000-0000F8370000}"/>
    <cellStyle name="Normal 6 24 2" xfId="1684" xr:uid="{00000000-0005-0000-0000-0000F9370000}"/>
    <cellStyle name="Normal 6 25" xfId="1685" xr:uid="{00000000-0005-0000-0000-0000FA370000}"/>
    <cellStyle name="Normal 6 26" xfId="3259" xr:uid="{00000000-0005-0000-0000-0000FB370000}"/>
    <cellStyle name="Normal 6 26 2" xfId="3260" xr:uid="{00000000-0005-0000-0000-0000FC370000}"/>
    <cellStyle name="Normal 6 27" xfId="3261" xr:uid="{00000000-0005-0000-0000-0000FD370000}"/>
    <cellStyle name="Normal 6 27 2" xfId="3262" xr:uid="{00000000-0005-0000-0000-0000FE370000}"/>
    <cellStyle name="Normal 6 28" xfId="3263" xr:uid="{00000000-0005-0000-0000-0000FF370000}"/>
    <cellStyle name="Normal 6 29" xfId="3264" xr:uid="{00000000-0005-0000-0000-000000380000}"/>
    <cellStyle name="Normal 6 3" xfId="1686" xr:uid="{00000000-0005-0000-0000-000001380000}"/>
    <cellStyle name="Normal 6 3 2" xfId="1687" xr:uid="{00000000-0005-0000-0000-000002380000}"/>
    <cellStyle name="Normal 6 3 2 2" xfId="1688" xr:uid="{00000000-0005-0000-0000-000003380000}"/>
    <cellStyle name="Normal 6 3 2 2 2" xfId="3265" xr:uid="{00000000-0005-0000-0000-000004380000}"/>
    <cellStyle name="Normal 6 3 2 3" xfId="3266" xr:uid="{00000000-0005-0000-0000-000005380000}"/>
    <cellStyle name="Normal 6 3 3" xfId="1689" xr:uid="{00000000-0005-0000-0000-000006380000}"/>
    <cellStyle name="Normal 6 3 3 2" xfId="3267" xr:uid="{00000000-0005-0000-0000-000007380000}"/>
    <cellStyle name="Normal 6 3 4" xfId="3268" xr:uid="{00000000-0005-0000-0000-000008380000}"/>
    <cellStyle name="Normal 6 3 4 2" xfId="3269" xr:uid="{00000000-0005-0000-0000-000009380000}"/>
    <cellStyle name="Normal 6 3 5" xfId="3270" xr:uid="{00000000-0005-0000-0000-00000A380000}"/>
    <cellStyle name="Normal 6 3 5 2" xfId="3271" xr:uid="{00000000-0005-0000-0000-00000B380000}"/>
    <cellStyle name="Normal 6 3 6" xfId="3272" xr:uid="{00000000-0005-0000-0000-00000C380000}"/>
    <cellStyle name="Normal 6 30" xfId="5494" xr:uid="{00000000-0005-0000-0000-00000D380000}"/>
    <cellStyle name="Normal 6 31" xfId="7993" xr:uid="{00000000-0005-0000-0000-00000E380000}"/>
    <cellStyle name="Normal 6 32" xfId="9972" xr:uid="{00000000-0005-0000-0000-00000F380000}"/>
    <cellStyle name="Normal 6 4" xfId="1690" xr:uid="{00000000-0005-0000-0000-000010380000}"/>
    <cellStyle name="Normal 6 4 2" xfId="1691" xr:uid="{00000000-0005-0000-0000-000011380000}"/>
    <cellStyle name="Normal 6 4 2 2" xfId="1692" xr:uid="{00000000-0005-0000-0000-000012380000}"/>
    <cellStyle name="Normal 6 4 2 2 2" xfId="1693" xr:uid="{00000000-0005-0000-0000-000013380000}"/>
    <cellStyle name="Normal 6 4 2 2 2 2" xfId="3273" xr:uid="{00000000-0005-0000-0000-000014380000}"/>
    <cellStyle name="Normal 6 4 2 2 3" xfId="3274" xr:uid="{00000000-0005-0000-0000-000015380000}"/>
    <cellStyle name="Normal 6 4 2 3" xfId="1694" xr:uid="{00000000-0005-0000-0000-000016380000}"/>
    <cellStyle name="Normal 6 4 2 3 2" xfId="3275" xr:uid="{00000000-0005-0000-0000-000017380000}"/>
    <cellStyle name="Normal 6 4 2 4" xfId="3276" xr:uid="{00000000-0005-0000-0000-000018380000}"/>
    <cellStyle name="Normal 6 4 3" xfId="1695" xr:uid="{00000000-0005-0000-0000-000019380000}"/>
    <cellStyle name="Normal 6 4 3 2" xfId="1696" xr:uid="{00000000-0005-0000-0000-00001A380000}"/>
    <cellStyle name="Normal 6 4 3 2 2" xfId="3277" xr:uid="{00000000-0005-0000-0000-00001B380000}"/>
    <cellStyle name="Normal 6 4 3 3" xfId="3278" xr:uid="{00000000-0005-0000-0000-00001C380000}"/>
    <cellStyle name="Normal 6 4 4" xfId="1697" xr:uid="{00000000-0005-0000-0000-00001D380000}"/>
    <cellStyle name="Normal 6 4 4 2" xfId="3279" xr:uid="{00000000-0005-0000-0000-00001E380000}"/>
    <cellStyle name="Normal 6 4 5" xfId="3280" xr:uid="{00000000-0005-0000-0000-00001F380000}"/>
    <cellStyle name="Normal 6 4 5 2" xfId="3281" xr:uid="{00000000-0005-0000-0000-000020380000}"/>
    <cellStyle name="Normal 6 4 6" xfId="3282" xr:uid="{00000000-0005-0000-0000-000021380000}"/>
    <cellStyle name="Normal 6 4 6 2" xfId="3283" xr:uid="{00000000-0005-0000-0000-000022380000}"/>
    <cellStyle name="Normal 6 4 7" xfId="3284" xr:uid="{00000000-0005-0000-0000-000023380000}"/>
    <cellStyle name="Normal 6 5" xfId="1698" xr:uid="{00000000-0005-0000-0000-000024380000}"/>
    <cellStyle name="Normal 6 5 2" xfId="1699" xr:uid="{00000000-0005-0000-0000-000025380000}"/>
    <cellStyle name="Normal 6 5 3" xfId="3285" xr:uid="{00000000-0005-0000-0000-000026380000}"/>
    <cellStyle name="Normal 6 6" xfId="1700" xr:uid="{00000000-0005-0000-0000-000027380000}"/>
    <cellStyle name="Normal 6 6 2" xfId="1701" xr:uid="{00000000-0005-0000-0000-000028380000}"/>
    <cellStyle name="Normal 6 6 3" xfId="3286" xr:uid="{00000000-0005-0000-0000-000029380000}"/>
    <cellStyle name="Normal 6 7" xfId="1702" xr:uid="{00000000-0005-0000-0000-00002A380000}"/>
    <cellStyle name="Normal 6 7 2" xfId="1703" xr:uid="{00000000-0005-0000-0000-00002B380000}"/>
    <cellStyle name="Normal 6 8" xfId="1704" xr:uid="{00000000-0005-0000-0000-00002C380000}"/>
    <cellStyle name="Normal 6 8 2" xfId="1705" xr:uid="{00000000-0005-0000-0000-00002D380000}"/>
    <cellStyle name="Normal 6 9" xfId="1706" xr:uid="{00000000-0005-0000-0000-00002E380000}"/>
    <cellStyle name="Normal 6 9 2" xfId="1707" xr:uid="{00000000-0005-0000-0000-00002F380000}"/>
    <cellStyle name="Normal 60" xfId="1708" xr:uid="{00000000-0005-0000-0000-000030380000}"/>
    <cellStyle name="Normal 60 2" xfId="1709" xr:uid="{00000000-0005-0000-0000-000031380000}"/>
    <cellStyle name="Normal 60_G.O multidevis.xlsx" xfId="1710" xr:uid="{00000000-0005-0000-0000-000032380000}"/>
    <cellStyle name="Normal 61" xfId="1711" xr:uid="{00000000-0005-0000-0000-000033380000}"/>
    <cellStyle name="Normal 61 2" xfId="1712" xr:uid="{00000000-0005-0000-0000-000034380000}"/>
    <cellStyle name="Normal 61_G.O multidevis.xlsx" xfId="1713" xr:uid="{00000000-0005-0000-0000-000035380000}"/>
    <cellStyle name="Normal 62" xfId="1714" xr:uid="{00000000-0005-0000-0000-000036380000}"/>
    <cellStyle name="Normal 62 2" xfId="1715" xr:uid="{00000000-0005-0000-0000-000037380000}"/>
    <cellStyle name="Normal 62_G.O multidevis.xlsx" xfId="1716" xr:uid="{00000000-0005-0000-0000-000038380000}"/>
    <cellStyle name="Normal 63" xfId="1717" xr:uid="{00000000-0005-0000-0000-000039380000}"/>
    <cellStyle name="Normal 63 2" xfId="1718" xr:uid="{00000000-0005-0000-0000-00003A380000}"/>
    <cellStyle name="Normal 63_G.O multidevis.xlsx" xfId="1719" xr:uid="{00000000-0005-0000-0000-00003B380000}"/>
    <cellStyle name="Normal 64" xfId="1720" xr:uid="{00000000-0005-0000-0000-00003C380000}"/>
    <cellStyle name="Normal 64 2" xfId="1721" xr:uid="{00000000-0005-0000-0000-00003D380000}"/>
    <cellStyle name="Normal 64_G.O multidevis.xlsx" xfId="1722" xr:uid="{00000000-0005-0000-0000-00003E380000}"/>
    <cellStyle name="Normal 65" xfId="1723" xr:uid="{00000000-0005-0000-0000-00003F380000}"/>
    <cellStyle name="Normal 65 2" xfId="1724" xr:uid="{00000000-0005-0000-0000-000040380000}"/>
    <cellStyle name="Normal 65_G.O multidevis.xlsx" xfId="1725" xr:uid="{00000000-0005-0000-0000-000041380000}"/>
    <cellStyle name="Normal 66" xfId="1726" xr:uid="{00000000-0005-0000-0000-000042380000}"/>
    <cellStyle name="Normal 66 2" xfId="1727" xr:uid="{00000000-0005-0000-0000-000043380000}"/>
    <cellStyle name="Normal 66_G.O multidevis.xlsx" xfId="1728" xr:uid="{00000000-0005-0000-0000-000044380000}"/>
    <cellStyle name="Normal 67" xfId="1729" xr:uid="{00000000-0005-0000-0000-000045380000}"/>
    <cellStyle name="Normal 67 2" xfId="1730" xr:uid="{00000000-0005-0000-0000-000046380000}"/>
    <cellStyle name="Normal 68" xfId="1731" xr:uid="{00000000-0005-0000-0000-000047380000}"/>
    <cellStyle name="Normal 68 2" xfId="1732" xr:uid="{00000000-0005-0000-0000-000048380000}"/>
    <cellStyle name="Normal 68 2 2" xfId="5495" xr:uid="{00000000-0005-0000-0000-000049380000}"/>
    <cellStyle name="Normal 68 3" xfId="5496" xr:uid="{00000000-0005-0000-0000-00004A380000}"/>
    <cellStyle name="Normal 69" xfId="1733" xr:uid="{00000000-0005-0000-0000-00004B380000}"/>
    <cellStyle name="Normal 69 2" xfId="1734" xr:uid="{00000000-0005-0000-0000-00004C380000}"/>
    <cellStyle name="Normal 69 2 2" xfId="5497" xr:uid="{00000000-0005-0000-0000-00004D380000}"/>
    <cellStyle name="Normal 69 3" xfId="5498" xr:uid="{00000000-0005-0000-0000-00004E380000}"/>
    <cellStyle name="Normal 7" xfId="1735" xr:uid="{00000000-0005-0000-0000-00004F380000}"/>
    <cellStyle name="Normal 7 10" xfId="1736" xr:uid="{00000000-0005-0000-0000-000050380000}"/>
    <cellStyle name="Normal 7 10 2" xfId="1737" xr:uid="{00000000-0005-0000-0000-000051380000}"/>
    <cellStyle name="Normal 7 11" xfId="1738" xr:uid="{00000000-0005-0000-0000-000052380000}"/>
    <cellStyle name="Normal 7 11 2" xfId="1739" xr:uid="{00000000-0005-0000-0000-000053380000}"/>
    <cellStyle name="Normal 7 12" xfId="1740" xr:uid="{00000000-0005-0000-0000-000054380000}"/>
    <cellStyle name="Normal 7 12 2" xfId="1741" xr:uid="{00000000-0005-0000-0000-000055380000}"/>
    <cellStyle name="Normal 7 13" xfId="1742" xr:uid="{00000000-0005-0000-0000-000056380000}"/>
    <cellStyle name="Normal 7 13 2" xfId="1743" xr:uid="{00000000-0005-0000-0000-000057380000}"/>
    <cellStyle name="Normal 7 14" xfId="1744" xr:uid="{00000000-0005-0000-0000-000058380000}"/>
    <cellStyle name="Normal 7 14 2" xfId="1745" xr:uid="{00000000-0005-0000-0000-000059380000}"/>
    <cellStyle name="Normal 7 15" xfId="1746" xr:uid="{00000000-0005-0000-0000-00005A380000}"/>
    <cellStyle name="Normal 7 15 2" xfId="1747" xr:uid="{00000000-0005-0000-0000-00005B380000}"/>
    <cellStyle name="Normal 7 16" xfId="1748" xr:uid="{00000000-0005-0000-0000-00005C380000}"/>
    <cellStyle name="Normal 7 16 2" xfId="1749" xr:uid="{00000000-0005-0000-0000-00005D380000}"/>
    <cellStyle name="Normal 7 17" xfId="1750" xr:uid="{00000000-0005-0000-0000-00005E380000}"/>
    <cellStyle name="Normal 7 17 2" xfId="1751" xr:uid="{00000000-0005-0000-0000-00005F380000}"/>
    <cellStyle name="Normal 7 18" xfId="1752" xr:uid="{00000000-0005-0000-0000-000060380000}"/>
    <cellStyle name="Normal 7 18 2" xfId="1753" xr:uid="{00000000-0005-0000-0000-000061380000}"/>
    <cellStyle name="Normal 7 19" xfId="1754" xr:uid="{00000000-0005-0000-0000-000062380000}"/>
    <cellStyle name="Normal 7 19 2" xfId="1755" xr:uid="{00000000-0005-0000-0000-000063380000}"/>
    <cellStyle name="Normal 7 2" xfId="1756" xr:uid="{00000000-0005-0000-0000-000064380000}"/>
    <cellStyle name="Normal 7 2 2" xfId="1757" xr:uid="{00000000-0005-0000-0000-000065380000}"/>
    <cellStyle name="Normal 7 2 2 2" xfId="5499" xr:uid="{00000000-0005-0000-0000-000066380000}"/>
    <cellStyle name="Normal 7 2 3" xfId="5500" xr:uid="{00000000-0005-0000-0000-000067380000}"/>
    <cellStyle name="Normal 7 2 4" xfId="45031" xr:uid="{41D046E0-8D87-45BB-A0E3-7F02996E25E2}"/>
    <cellStyle name="Normal 7 20" xfId="1758" xr:uid="{00000000-0005-0000-0000-000068380000}"/>
    <cellStyle name="Normal 7 20 2" xfId="1759" xr:uid="{00000000-0005-0000-0000-000069380000}"/>
    <cellStyle name="Normal 7 21" xfId="1760" xr:uid="{00000000-0005-0000-0000-00006A380000}"/>
    <cellStyle name="Normal 7 21 2" xfId="1761" xr:uid="{00000000-0005-0000-0000-00006B380000}"/>
    <cellStyle name="Normal 7 22" xfId="1762" xr:uid="{00000000-0005-0000-0000-00006C380000}"/>
    <cellStyle name="Normal 7 22 2" xfId="1763" xr:uid="{00000000-0005-0000-0000-00006D380000}"/>
    <cellStyle name="Normal 7 23" xfId="1764" xr:uid="{00000000-0005-0000-0000-00006E380000}"/>
    <cellStyle name="Normal 7 23 2" xfId="1765" xr:uid="{00000000-0005-0000-0000-00006F380000}"/>
    <cellStyle name="Normal 7 24" xfId="1766" xr:uid="{00000000-0005-0000-0000-000070380000}"/>
    <cellStyle name="Normal 7 25" xfId="7995" xr:uid="{00000000-0005-0000-0000-000071380000}"/>
    <cellStyle name="Normal 7 26" xfId="10061" xr:uid="{00000000-0005-0000-0000-000072380000}"/>
    <cellStyle name="Normal 7 3" xfId="1767" xr:uid="{00000000-0005-0000-0000-000073380000}"/>
    <cellStyle name="Normal 7 3 2" xfId="1768" xr:uid="{00000000-0005-0000-0000-000074380000}"/>
    <cellStyle name="Normal 7 4" xfId="1769" xr:uid="{00000000-0005-0000-0000-000075380000}"/>
    <cellStyle name="Normal 7 4 2" xfId="1770" xr:uid="{00000000-0005-0000-0000-000076380000}"/>
    <cellStyle name="Normal 7 5" xfId="1771" xr:uid="{00000000-0005-0000-0000-000077380000}"/>
    <cellStyle name="Normal 7 5 2" xfId="1772" xr:uid="{00000000-0005-0000-0000-000078380000}"/>
    <cellStyle name="Normal 7 6" xfId="1773" xr:uid="{00000000-0005-0000-0000-000079380000}"/>
    <cellStyle name="Normal 7 6 2" xfId="1774" xr:uid="{00000000-0005-0000-0000-00007A380000}"/>
    <cellStyle name="Normal 7 7" xfId="1775" xr:uid="{00000000-0005-0000-0000-00007B380000}"/>
    <cellStyle name="Normal 7 7 2" xfId="1776" xr:uid="{00000000-0005-0000-0000-00007C380000}"/>
    <cellStyle name="Normal 7 8" xfId="1777" xr:uid="{00000000-0005-0000-0000-00007D380000}"/>
    <cellStyle name="Normal 7 8 2" xfId="1778" xr:uid="{00000000-0005-0000-0000-00007E380000}"/>
    <cellStyle name="Normal 7 9" xfId="1779" xr:uid="{00000000-0005-0000-0000-00007F380000}"/>
    <cellStyle name="Normal 7 9 2" xfId="1780" xr:uid="{00000000-0005-0000-0000-000080380000}"/>
    <cellStyle name="Normal 70" xfId="1781" xr:uid="{00000000-0005-0000-0000-000081380000}"/>
    <cellStyle name="Normal 70 2" xfId="1782" xr:uid="{00000000-0005-0000-0000-000082380000}"/>
    <cellStyle name="Normal 70 2 2" xfId="5501" xr:uid="{00000000-0005-0000-0000-000083380000}"/>
    <cellStyle name="Normal 70 3" xfId="5502" xr:uid="{00000000-0005-0000-0000-000084380000}"/>
    <cellStyle name="Normal 71" xfId="1783" xr:uid="{00000000-0005-0000-0000-000085380000}"/>
    <cellStyle name="Normal 71 2" xfId="1784" xr:uid="{00000000-0005-0000-0000-000086380000}"/>
    <cellStyle name="Normal 71 2 2" xfId="5503" xr:uid="{00000000-0005-0000-0000-000087380000}"/>
    <cellStyle name="Normal 71 3" xfId="5504" xr:uid="{00000000-0005-0000-0000-000088380000}"/>
    <cellStyle name="Normal 72" xfId="1785" xr:uid="{00000000-0005-0000-0000-000089380000}"/>
    <cellStyle name="Normal 72 10" xfId="1786" xr:uid="{00000000-0005-0000-0000-00008A380000}"/>
    <cellStyle name="Normal 72 10 2" xfId="1787" xr:uid="{00000000-0005-0000-0000-00008B380000}"/>
    <cellStyle name="Normal 72 10 2 2" xfId="1788" xr:uid="{00000000-0005-0000-0000-00008C380000}"/>
    <cellStyle name="Normal 72 10 2 3" xfId="1789" xr:uid="{00000000-0005-0000-0000-00008D380000}"/>
    <cellStyle name="Normal 72 10 2 4" xfId="3287" xr:uid="{00000000-0005-0000-0000-00008E380000}"/>
    <cellStyle name="Normal 72 10 2_G.O multidevis.xlsx" xfId="1790" xr:uid="{00000000-0005-0000-0000-00008F380000}"/>
    <cellStyle name="Normal 72 10 3" xfId="1791" xr:uid="{00000000-0005-0000-0000-000090380000}"/>
    <cellStyle name="Normal 72 10 4" xfId="1792" xr:uid="{00000000-0005-0000-0000-000091380000}"/>
    <cellStyle name="Normal 72 10 5" xfId="3288" xr:uid="{00000000-0005-0000-0000-000092380000}"/>
    <cellStyle name="Normal 72 10_G.O multidevis.xlsx" xfId="1793" xr:uid="{00000000-0005-0000-0000-000093380000}"/>
    <cellStyle name="Normal 72 11" xfId="1794" xr:uid="{00000000-0005-0000-0000-000094380000}"/>
    <cellStyle name="Normal 72 11 2" xfId="1795" xr:uid="{00000000-0005-0000-0000-000095380000}"/>
    <cellStyle name="Normal 72 11 2 2" xfId="1796" xr:uid="{00000000-0005-0000-0000-000096380000}"/>
    <cellStyle name="Normal 72 11 2 3" xfId="1797" xr:uid="{00000000-0005-0000-0000-000097380000}"/>
    <cellStyle name="Normal 72 11 2 4" xfId="3289" xr:uid="{00000000-0005-0000-0000-000098380000}"/>
    <cellStyle name="Normal 72 11 2_G.O multidevis.xlsx" xfId="1798" xr:uid="{00000000-0005-0000-0000-000099380000}"/>
    <cellStyle name="Normal 72 11 3" xfId="1799" xr:uid="{00000000-0005-0000-0000-00009A380000}"/>
    <cellStyle name="Normal 72 11 4" xfId="1800" xr:uid="{00000000-0005-0000-0000-00009B380000}"/>
    <cellStyle name="Normal 72 11 5" xfId="3290" xr:uid="{00000000-0005-0000-0000-00009C380000}"/>
    <cellStyle name="Normal 72 11_G.O multidevis.xlsx" xfId="1801" xr:uid="{00000000-0005-0000-0000-00009D380000}"/>
    <cellStyle name="Normal 72 12" xfId="1802" xr:uid="{00000000-0005-0000-0000-00009E380000}"/>
    <cellStyle name="Normal 72 12 2" xfId="1803" xr:uid="{00000000-0005-0000-0000-00009F380000}"/>
    <cellStyle name="Normal 72 12 2 2" xfId="1804" xr:uid="{00000000-0005-0000-0000-0000A0380000}"/>
    <cellStyle name="Normal 72 12 2 3" xfId="1805" xr:uid="{00000000-0005-0000-0000-0000A1380000}"/>
    <cellStyle name="Normal 72 12 2 4" xfId="3291" xr:uid="{00000000-0005-0000-0000-0000A2380000}"/>
    <cellStyle name="Normal 72 12 2_G.O multidevis.xlsx" xfId="1806" xr:uid="{00000000-0005-0000-0000-0000A3380000}"/>
    <cellStyle name="Normal 72 12 3" xfId="1807" xr:uid="{00000000-0005-0000-0000-0000A4380000}"/>
    <cellStyle name="Normal 72 12 4" xfId="1808" xr:uid="{00000000-0005-0000-0000-0000A5380000}"/>
    <cellStyle name="Normal 72 12 5" xfId="3292" xr:uid="{00000000-0005-0000-0000-0000A6380000}"/>
    <cellStyle name="Normal 72 12_G.O multidevis.xlsx" xfId="1809" xr:uid="{00000000-0005-0000-0000-0000A7380000}"/>
    <cellStyle name="Normal 72 13" xfId="1810" xr:uid="{00000000-0005-0000-0000-0000A8380000}"/>
    <cellStyle name="Normal 72 13 2" xfId="1811" xr:uid="{00000000-0005-0000-0000-0000A9380000}"/>
    <cellStyle name="Normal 72 13 2 2" xfId="1812" xr:uid="{00000000-0005-0000-0000-0000AA380000}"/>
    <cellStyle name="Normal 72 13 2 3" xfId="1813" xr:uid="{00000000-0005-0000-0000-0000AB380000}"/>
    <cellStyle name="Normal 72 13 2 4" xfId="3293" xr:uid="{00000000-0005-0000-0000-0000AC380000}"/>
    <cellStyle name="Normal 72 13 2_G.O multidevis.xlsx" xfId="1814" xr:uid="{00000000-0005-0000-0000-0000AD380000}"/>
    <cellStyle name="Normal 72 13 3" xfId="1815" xr:uid="{00000000-0005-0000-0000-0000AE380000}"/>
    <cellStyle name="Normal 72 13 4" xfId="1816" xr:uid="{00000000-0005-0000-0000-0000AF380000}"/>
    <cellStyle name="Normal 72 13 5" xfId="3294" xr:uid="{00000000-0005-0000-0000-0000B0380000}"/>
    <cellStyle name="Normal 72 13_G.O multidevis.xlsx" xfId="1817" xr:uid="{00000000-0005-0000-0000-0000B1380000}"/>
    <cellStyle name="Normal 72 14" xfId="1818" xr:uid="{00000000-0005-0000-0000-0000B2380000}"/>
    <cellStyle name="Normal 72 14 2" xfId="1819" xr:uid="{00000000-0005-0000-0000-0000B3380000}"/>
    <cellStyle name="Normal 72 14 2 2" xfId="1820" xr:uid="{00000000-0005-0000-0000-0000B4380000}"/>
    <cellStyle name="Normal 72 14 2 3" xfId="1821" xr:uid="{00000000-0005-0000-0000-0000B5380000}"/>
    <cellStyle name="Normal 72 14 2 4" xfId="3295" xr:uid="{00000000-0005-0000-0000-0000B6380000}"/>
    <cellStyle name="Normal 72 14 2_G.O multidevis.xlsx" xfId="1822" xr:uid="{00000000-0005-0000-0000-0000B7380000}"/>
    <cellStyle name="Normal 72 14 3" xfId="1823" xr:uid="{00000000-0005-0000-0000-0000B8380000}"/>
    <cellStyle name="Normal 72 14 4" xfId="1824" xr:uid="{00000000-0005-0000-0000-0000B9380000}"/>
    <cellStyle name="Normal 72 14 5" xfId="3296" xr:uid="{00000000-0005-0000-0000-0000BA380000}"/>
    <cellStyle name="Normal 72 14_G.O multidevis.xlsx" xfId="1825" xr:uid="{00000000-0005-0000-0000-0000BB380000}"/>
    <cellStyle name="Normal 72 15" xfId="1826" xr:uid="{00000000-0005-0000-0000-0000BC380000}"/>
    <cellStyle name="Normal 72 15 2" xfId="1827" xr:uid="{00000000-0005-0000-0000-0000BD380000}"/>
    <cellStyle name="Normal 72 15 2 2" xfId="1828" xr:uid="{00000000-0005-0000-0000-0000BE380000}"/>
    <cellStyle name="Normal 72 15 2 3" xfId="1829" xr:uid="{00000000-0005-0000-0000-0000BF380000}"/>
    <cellStyle name="Normal 72 15 2 4" xfId="3297" xr:uid="{00000000-0005-0000-0000-0000C0380000}"/>
    <cellStyle name="Normal 72 15 2_G.O multidevis.xlsx" xfId="1830" xr:uid="{00000000-0005-0000-0000-0000C1380000}"/>
    <cellStyle name="Normal 72 15 3" xfId="1831" xr:uid="{00000000-0005-0000-0000-0000C2380000}"/>
    <cellStyle name="Normal 72 15 4" xfId="1832" xr:uid="{00000000-0005-0000-0000-0000C3380000}"/>
    <cellStyle name="Normal 72 15 5" xfId="3298" xr:uid="{00000000-0005-0000-0000-0000C4380000}"/>
    <cellStyle name="Normal 72 15_G.O multidevis.xlsx" xfId="1833" xr:uid="{00000000-0005-0000-0000-0000C5380000}"/>
    <cellStyle name="Normal 72 16" xfId="1834" xr:uid="{00000000-0005-0000-0000-0000C6380000}"/>
    <cellStyle name="Normal 72 16 2" xfId="1835" xr:uid="{00000000-0005-0000-0000-0000C7380000}"/>
    <cellStyle name="Normal 72 16 2 2" xfId="1836" xr:uid="{00000000-0005-0000-0000-0000C8380000}"/>
    <cellStyle name="Normal 72 16 2 3" xfId="1837" xr:uid="{00000000-0005-0000-0000-0000C9380000}"/>
    <cellStyle name="Normal 72 16 2 4" xfId="3299" xr:uid="{00000000-0005-0000-0000-0000CA380000}"/>
    <cellStyle name="Normal 72 16 2_G.O multidevis.xlsx" xfId="1838" xr:uid="{00000000-0005-0000-0000-0000CB380000}"/>
    <cellStyle name="Normal 72 16 3" xfId="1839" xr:uid="{00000000-0005-0000-0000-0000CC380000}"/>
    <cellStyle name="Normal 72 16 4" xfId="1840" xr:uid="{00000000-0005-0000-0000-0000CD380000}"/>
    <cellStyle name="Normal 72 16 5" xfId="3300" xr:uid="{00000000-0005-0000-0000-0000CE380000}"/>
    <cellStyle name="Normal 72 16_G.O multidevis.xlsx" xfId="1841" xr:uid="{00000000-0005-0000-0000-0000CF380000}"/>
    <cellStyle name="Normal 72 17" xfId="1842" xr:uid="{00000000-0005-0000-0000-0000D0380000}"/>
    <cellStyle name="Normal 72 17 2" xfId="1843" xr:uid="{00000000-0005-0000-0000-0000D1380000}"/>
    <cellStyle name="Normal 72 17 3" xfId="1844" xr:uid="{00000000-0005-0000-0000-0000D2380000}"/>
    <cellStyle name="Normal 72 17 4" xfId="3301" xr:uid="{00000000-0005-0000-0000-0000D3380000}"/>
    <cellStyle name="Normal 72 17_G.O multidevis.xlsx" xfId="1845" xr:uid="{00000000-0005-0000-0000-0000D4380000}"/>
    <cellStyle name="Normal 72 18" xfId="1846" xr:uid="{00000000-0005-0000-0000-0000D5380000}"/>
    <cellStyle name="Normal 72 19" xfId="1847" xr:uid="{00000000-0005-0000-0000-0000D6380000}"/>
    <cellStyle name="Normal 72 2" xfId="1848" xr:uid="{00000000-0005-0000-0000-0000D7380000}"/>
    <cellStyle name="Normal 72 2 2" xfId="1849" xr:uid="{00000000-0005-0000-0000-0000D8380000}"/>
    <cellStyle name="Normal 72 2 2 2" xfId="1850" xr:uid="{00000000-0005-0000-0000-0000D9380000}"/>
    <cellStyle name="Normal 72 2 2 3" xfId="1851" xr:uid="{00000000-0005-0000-0000-0000DA380000}"/>
    <cellStyle name="Normal 72 2 2 4" xfId="3302" xr:uid="{00000000-0005-0000-0000-0000DB380000}"/>
    <cellStyle name="Normal 72 2 2_G.O multidevis.xlsx" xfId="1852" xr:uid="{00000000-0005-0000-0000-0000DC380000}"/>
    <cellStyle name="Normal 72 2 3" xfId="1853" xr:uid="{00000000-0005-0000-0000-0000DD380000}"/>
    <cellStyle name="Normal 72 2 4" xfId="1854" xr:uid="{00000000-0005-0000-0000-0000DE380000}"/>
    <cellStyle name="Normal 72 2 5" xfId="3303" xr:uid="{00000000-0005-0000-0000-0000DF380000}"/>
    <cellStyle name="Normal 72 2_G.O multidevis.xlsx" xfId="1855" xr:uid="{00000000-0005-0000-0000-0000E0380000}"/>
    <cellStyle name="Normal 72 20" xfId="3304" xr:uid="{00000000-0005-0000-0000-0000E1380000}"/>
    <cellStyle name="Normal 72 3" xfId="1856" xr:uid="{00000000-0005-0000-0000-0000E2380000}"/>
    <cellStyle name="Normal 72 3 2" xfId="1857" xr:uid="{00000000-0005-0000-0000-0000E3380000}"/>
    <cellStyle name="Normal 72 3 2 2" xfId="1858" xr:uid="{00000000-0005-0000-0000-0000E4380000}"/>
    <cellStyle name="Normal 72 3 2 3" xfId="1859" xr:uid="{00000000-0005-0000-0000-0000E5380000}"/>
    <cellStyle name="Normal 72 3 2 4" xfId="3305" xr:uid="{00000000-0005-0000-0000-0000E6380000}"/>
    <cellStyle name="Normal 72 3 2_G.O multidevis.xlsx" xfId="1860" xr:uid="{00000000-0005-0000-0000-0000E7380000}"/>
    <cellStyle name="Normal 72 3 3" xfId="1861" xr:uid="{00000000-0005-0000-0000-0000E8380000}"/>
    <cellStyle name="Normal 72 3 4" xfId="1862" xr:uid="{00000000-0005-0000-0000-0000E9380000}"/>
    <cellStyle name="Normal 72 3 5" xfId="3306" xr:uid="{00000000-0005-0000-0000-0000EA380000}"/>
    <cellStyle name="Normal 72 3_G.O multidevis.xlsx" xfId="1863" xr:uid="{00000000-0005-0000-0000-0000EB380000}"/>
    <cellStyle name="Normal 72 4" xfId="1864" xr:uid="{00000000-0005-0000-0000-0000EC380000}"/>
    <cellStyle name="Normal 72 4 2" xfId="1865" xr:uid="{00000000-0005-0000-0000-0000ED380000}"/>
    <cellStyle name="Normal 72 4 2 2" xfId="1866" xr:uid="{00000000-0005-0000-0000-0000EE380000}"/>
    <cellStyle name="Normal 72 4 2 3" xfId="1867" xr:uid="{00000000-0005-0000-0000-0000EF380000}"/>
    <cellStyle name="Normal 72 4 2 4" xfId="3307" xr:uid="{00000000-0005-0000-0000-0000F0380000}"/>
    <cellStyle name="Normal 72 4 2_G.O multidevis.xlsx" xfId="1868" xr:uid="{00000000-0005-0000-0000-0000F1380000}"/>
    <cellStyle name="Normal 72 4 3" xfId="1869" xr:uid="{00000000-0005-0000-0000-0000F2380000}"/>
    <cellStyle name="Normal 72 4 4" xfId="1870" xr:uid="{00000000-0005-0000-0000-0000F3380000}"/>
    <cellStyle name="Normal 72 4 5" xfId="3308" xr:uid="{00000000-0005-0000-0000-0000F4380000}"/>
    <cellStyle name="Normal 72 4_G.O multidevis.xlsx" xfId="1871" xr:uid="{00000000-0005-0000-0000-0000F5380000}"/>
    <cellStyle name="Normal 72 5" xfId="1872" xr:uid="{00000000-0005-0000-0000-0000F6380000}"/>
    <cellStyle name="Normal 72 5 2" xfId="1873" xr:uid="{00000000-0005-0000-0000-0000F7380000}"/>
    <cellStyle name="Normal 72 5 2 2" xfId="1874" xr:uid="{00000000-0005-0000-0000-0000F8380000}"/>
    <cellStyle name="Normal 72 5 2 3" xfId="1875" xr:uid="{00000000-0005-0000-0000-0000F9380000}"/>
    <cellStyle name="Normal 72 5 2 4" xfId="3309" xr:uid="{00000000-0005-0000-0000-0000FA380000}"/>
    <cellStyle name="Normal 72 5 2_G.O multidevis.xlsx" xfId="1876" xr:uid="{00000000-0005-0000-0000-0000FB380000}"/>
    <cellStyle name="Normal 72 5 3" xfId="1877" xr:uid="{00000000-0005-0000-0000-0000FC380000}"/>
    <cellStyle name="Normal 72 5 4" xfId="1878" xr:uid="{00000000-0005-0000-0000-0000FD380000}"/>
    <cellStyle name="Normal 72 5 5" xfId="3310" xr:uid="{00000000-0005-0000-0000-0000FE380000}"/>
    <cellStyle name="Normal 72 5_G.O multidevis.xlsx" xfId="1879" xr:uid="{00000000-0005-0000-0000-0000FF380000}"/>
    <cellStyle name="Normal 72 6" xfId="1880" xr:uid="{00000000-0005-0000-0000-000000390000}"/>
    <cellStyle name="Normal 72 6 2" xfId="1881" xr:uid="{00000000-0005-0000-0000-000001390000}"/>
    <cellStyle name="Normal 72 6 2 2" xfId="1882" xr:uid="{00000000-0005-0000-0000-000002390000}"/>
    <cellStyle name="Normal 72 6 2 3" xfId="1883" xr:uid="{00000000-0005-0000-0000-000003390000}"/>
    <cellStyle name="Normal 72 6 2 4" xfId="3311" xr:uid="{00000000-0005-0000-0000-000004390000}"/>
    <cellStyle name="Normal 72 6 2_G.O multidevis.xlsx" xfId="1884" xr:uid="{00000000-0005-0000-0000-000005390000}"/>
    <cellStyle name="Normal 72 6 3" xfId="1885" xr:uid="{00000000-0005-0000-0000-000006390000}"/>
    <cellStyle name="Normal 72 6 4" xfId="1886" xr:uid="{00000000-0005-0000-0000-000007390000}"/>
    <cellStyle name="Normal 72 6 5" xfId="3312" xr:uid="{00000000-0005-0000-0000-000008390000}"/>
    <cellStyle name="Normal 72 6_G.O multidevis.xlsx" xfId="1887" xr:uid="{00000000-0005-0000-0000-000009390000}"/>
    <cellStyle name="Normal 72 7" xfId="1888" xr:uid="{00000000-0005-0000-0000-00000A390000}"/>
    <cellStyle name="Normal 72 7 2" xfId="1889" xr:uid="{00000000-0005-0000-0000-00000B390000}"/>
    <cellStyle name="Normal 72 7 2 2" xfId="1890" xr:uid="{00000000-0005-0000-0000-00000C390000}"/>
    <cellStyle name="Normal 72 7 2 3" xfId="1891" xr:uid="{00000000-0005-0000-0000-00000D390000}"/>
    <cellStyle name="Normal 72 7 2 4" xfId="3313" xr:uid="{00000000-0005-0000-0000-00000E390000}"/>
    <cellStyle name="Normal 72 7 2_G.O multidevis.xlsx" xfId="1892" xr:uid="{00000000-0005-0000-0000-00000F390000}"/>
    <cellStyle name="Normal 72 7 3" xfId="1893" xr:uid="{00000000-0005-0000-0000-000010390000}"/>
    <cellStyle name="Normal 72 7 4" xfId="1894" xr:uid="{00000000-0005-0000-0000-000011390000}"/>
    <cellStyle name="Normal 72 7 5" xfId="3314" xr:uid="{00000000-0005-0000-0000-000012390000}"/>
    <cellStyle name="Normal 72 7_G.O multidevis.xlsx" xfId="1895" xr:uid="{00000000-0005-0000-0000-000013390000}"/>
    <cellStyle name="Normal 72 8" xfId="1896" xr:uid="{00000000-0005-0000-0000-000014390000}"/>
    <cellStyle name="Normal 72 8 2" xfId="1897" xr:uid="{00000000-0005-0000-0000-000015390000}"/>
    <cellStyle name="Normal 72 8 2 2" xfId="1898" xr:uid="{00000000-0005-0000-0000-000016390000}"/>
    <cellStyle name="Normal 72 8 2 3" xfId="1899" xr:uid="{00000000-0005-0000-0000-000017390000}"/>
    <cellStyle name="Normal 72 8 2 4" xfId="3315" xr:uid="{00000000-0005-0000-0000-000018390000}"/>
    <cellStyle name="Normal 72 8 2_G.O multidevis.xlsx" xfId="1900" xr:uid="{00000000-0005-0000-0000-000019390000}"/>
    <cellStyle name="Normal 72 8 3" xfId="1901" xr:uid="{00000000-0005-0000-0000-00001A390000}"/>
    <cellStyle name="Normal 72 8 4" xfId="1902" xr:uid="{00000000-0005-0000-0000-00001B390000}"/>
    <cellStyle name="Normal 72 8 5" xfId="3316" xr:uid="{00000000-0005-0000-0000-00001C390000}"/>
    <cellStyle name="Normal 72 8_G.O multidevis.xlsx" xfId="1903" xr:uid="{00000000-0005-0000-0000-00001D390000}"/>
    <cellStyle name="Normal 72 9" xfId="1904" xr:uid="{00000000-0005-0000-0000-00001E390000}"/>
    <cellStyle name="Normal 72 9 2" xfId="1905" xr:uid="{00000000-0005-0000-0000-00001F390000}"/>
    <cellStyle name="Normal 72 9 2 2" xfId="1906" xr:uid="{00000000-0005-0000-0000-000020390000}"/>
    <cellStyle name="Normal 72 9 2 3" xfId="1907" xr:uid="{00000000-0005-0000-0000-000021390000}"/>
    <cellStyle name="Normal 72 9 2 4" xfId="3317" xr:uid="{00000000-0005-0000-0000-000022390000}"/>
    <cellStyle name="Normal 72 9 2_G.O multidevis.xlsx" xfId="1908" xr:uid="{00000000-0005-0000-0000-000023390000}"/>
    <cellStyle name="Normal 72 9 3" xfId="1909" xr:uid="{00000000-0005-0000-0000-000024390000}"/>
    <cellStyle name="Normal 72 9 4" xfId="1910" xr:uid="{00000000-0005-0000-0000-000025390000}"/>
    <cellStyle name="Normal 72 9 5" xfId="3318" xr:uid="{00000000-0005-0000-0000-000026390000}"/>
    <cellStyle name="Normal 72 9_G.O multidevis.xlsx" xfId="1911" xr:uid="{00000000-0005-0000-0000-000027390000}"/>
    <cellStyle name="Normal 72_G.O multidevis.xlsx" xfId="1912" xr:uid="{00000000-0005-0000-0000-000028390000}"/>
    <cellStyle name="Normal 73" xfId="1913" xr:uid="{00000000-0005-0000-0000-000029390000}"/>
    <cellStyle name="Normal 73 10" xfId="1914" xr:uid="{00000000-0005-0000-0000-00002A390000}"/>
    <cellStyle name="Normal 73 10 2" xfId="1915" xr:uid="{00000000-0005-0000-0000-00002B390000}"/>
    <cellStyle name="Normal 73 10 2 2" xfId="1916" xr:uid="{00000000-0005-0000-0000-00002C390000}"/>
    <cellStyle name="Normal 73 10 2 3" xfId="1917" xr:uid="{00000000-0005-0000-0000-00002D390000}"/>
    <cellStyle name="Normal 73 10 2 4" xfId="3319" xr:uid="{00000000-0005-0000-0000-00002E390000}"/>
    <cellStyle name="Normal 73 10 2_G.O multidevis.xlsx" xfId="1918" xr:uid="{00000000-0005-0000-0000-00002F390000}"/>
    <cellStyle name="Normal 73 10 3" xfId="1919" xr:uid="{00000000-0005-0000-0000-000030390000}"/>
    <cellStyle name="Normal 73 10 4" xfId="1920" xr:uid="{00000000-0005-0000-0000-000031390000}"/>
    <cellStyle name="Normal 73 10 5" xfId="3320" xr:uid="{00000000-0005-0000-0000-000032390000}"/>
    <cellStyle name="Normal 73 10_G.O multidevis.xlsx" xfId="1921" xr:uid="{00000000-0005-0000-0000-000033390000}"/>
    <cellStyle name="Normal 73 11" xfId="1922" xr:uid="{00000000-0005-0000-0000-000034390000}"/>
    <cellStyle name="Normal 73 11 2" xfId="1923" xr:uid="{00000000-0005-0000-0000-000035390000}"/>
    <cellStyle name="Normal 73 11 2 2" xfId="1924" xr:uid="{00000000-0005-0000-0000-000036390000}"/>
    <cellStyle name="Normal 73 11 2 3" xfId="1925" xr:uid="{00000000-0005-0000-0000-000037390000}"/>
    <cellStyle name="Normal 73 11 2 4" xfId="3321" xr:uid="{00000000-0005-0000-0000-000038390000}"/>
    <cellStyle name="Normal 73 11 2_G.O multidevis.xlsx" xfId="1926" xr:uid="{00000000-0005-0000-0000-000039390000}"/>
    <cellStyle name="Normal 73 11 3" xfId="1927" xr:uid="{00000000-0005-0000-0000-00003A390000}"/>
    <cellStyle name="Normal 73 11 4" xfId="1928" xr:uid="{00000000-0005-0000-0000-00003B390000}"/>
    <cellStyle name="Normal 73 11 5" xfId="3322" xr:uid="{00000000-0005-0000-0000-00003C390000}"/>
    <cellStyle name="Normal 73 11_G.O multidevis.xlsx" xfId="1929" xr:uid="{00000000-0005-0000-0000-00003D390000}"/>
    <cellStyle name="Normal 73 12" xfId="1930" xr:uid="{00000000-0005-0000-0000-00003E390000}"/>
    <cellStyle name="Normal 73 12 2" xfId="1931" xr:uid="{00000000-0005-0000-0000-00003F390000}"/>
    <cellStyle name="Normal 73 12 2 2" xfId="1932" xr:uid="{00000000-0005-0000-0000-000040390000}"/>
    <cellStyle name="Normal 73 12 2 3" xfId="1933" xr:uid="{00000000-0005-0000-0000-000041390000}"/>
    <cellStyle name="Normal 73 12 2 4" xfId="3323" xr:uid="{00000000-0005-0000-0000-000042390000}"/>
    <cellStyle name="Normal 73 12 2_G.O multidevis.xlsx" xfId="1934" xr:uid="{00000000-0005-0000-0000-000043390000}"/>
    <cellStyle name="Normal 73 12 3" xfId="1935" xr:uid="{00000000-0005-0000-0000-000044390000}"/>
    <cellStyle name="Normal 73 12 4" xfId="1936" xr:uid="{00000000-0005-0000-0000-000045390000}"/>
    <cellStyle name="Normal 73 12 5" xfId="3324" xr:uid="{00000000-0005-0000-0000-000046390000}"/>
    <cellStyle name="Normal 73 12_G.O multidevis.xlsx" xfId="1937" xr:uid="{00000000-0005-0000-0000-000047390000}"/>
    <cellStyle name="Normal 73 13" xfId="1938" xr:uid="{00000000-0005-0000-0000-000048390000}"/>
    <cellStyle name="Normal 73 13 2" xfId="1939" xr:uid="{00000000-0005-0000-0000-000049390000}"/>
    <cellStyle name="Normal 73 13 2 2" xfId="1940" xr:uid="{00000000-0005-0000-0000-00004A390000}"/>
    <cellStyle name="Normal 73 13 2 3" xfId="1941" xr:uid="{00000000-0005-0000-0000-00004B390000}"/>
    <cellStyle name="Normal 73 13 2 4" xfId="3325" xr:uid="{00000000-0005-0000-0000-00004C390000}"/>
    <cellStyle name="Normal 73 13 2_G.O multidevis.xlsx" xfId="1942" xr:uid="{00000000-0005-0000-0000-00004D390000}"/>
    <cellStyle name="Normal 73 13 3" xfId="1943" xr:uid="{00000000-0005-0000-0000-00004E390000}"/>
    <cellStyle name="Normal 73 13 4" xfId="1944" xr:uid="{00000000-0005-0000-0000-00004F390000}"/>
    <cellStyle name="Normal 73 13 5" xfId="3326" xr:uid="{00000000-0005-0000-0000-000050390000}"/>
    <cellStyle name="Normal 73 13_G.O multidevis.xlsx" xfId="1945" xr:uid="{00000000-0005-0000-0000-000051390000}"/>
    <cellStyle name="Normal 73 14" xfId="1946" xr:uid="{00000000-0005-0000-0000-000052390000}"/>
    <cellStyle name="Normal 73 14 2" xfId="1947" xr:uid="{00000000-0005-0000-0000-000053390000}"/>
    <cellStyle name="Normal 73 14 2 2" xfId="1948" xr:uid="{00000000-0005-0000-0000-000054390000}"/>
    <cellStyle name="Normal 73 14 2 3" xfId="1949" xr:uid="{00000000-0005-0000-0000-000055390000}"/>
    <cellStyle name="Normal 73 14 2 4" xfId="3327" xr:uid="{00000000-0005-0000-0000-000056390000}"/>
    <cellStyle name="Normal 73 14 2_G.O multidevis.xlsx" xfId="1950" xr:uid="{00000000-0005-0000-0000-000057390000}"/>
    <cellStyle name="Normal 73 14 3" xfId="1951" xr:uid="{00000000-0005-0000-0000-000058390000}"/>
    <cellStyle name="Normal 73 14 4" xfId="1952" xr:uid="{00000000-0005-0000-0000-000059390000}"/>
    <cellStyle name="Normal 73 14 5" xfId="3328" xr:uid="{00000000-0005-0000-0000-00005A390000}"/>
    <cellStyle name="Normal 73 14_G.O multidevis.xlsx" xfId="1953" xr:uid="{00000000-0005-0000-0000-00005B390000}"/>
    <cellStyle name="Normal 73 15" xfId="1954" xr:uid="{00000000-0005-0000-0000-00005C390000}"/>
    <cellStyle name="Normal 73 15 2" xfId="1955" xr:uid="{00000000-0005-0000-0000-00005D390000}"/>
    <cellStyle name="Normal 73 15 2 2" xfId="1956" xr:uid="{00000000-0005-0000-0000-00005E390000}"/>
    <cellStyle name="Normal 73 15 2 3" xfId="1957" xr:uid="{00000000-0005-0000-0000-00005F390000}"/>
    <cellStyle name="Normal 73 15 2 4" xfId="3329" xr:uid="{00000000-0005-0000-0000-000060390000}"/>
    <cellStyle name="Normal 73 15 2_G.O multidevis.xlsx" xfId="1958" xr:uid="{00000000-0005-0000-0000-000061390000}"/>
    <cellStyle name="Normal 73 15 3" xfId="1959" xr:uid="{00000000-0005-0000-0000-000062390000}"/>
    <cellStyle name="Normal 73 15 4" xfId="1960" xr:uid="{00000000-0005-0000-0000-000063390000}"/>
    <cellStyle name="Normal 73 15 5" xfId="3330" xr:uid="{00000000-0005-0000-0000-000064390000}"/>
    <cellStyle name="Normal 73 15_G.O multidevis.xlsx" xfId="1961" xr:uid="{00000000-0005-0000-0000-000065390000}"/>
    <cellStyle name="Normal 73 16" xfId="1962" xr:uid="{00000000-0005-0000-0000-000066390000}"/>
    <cellStyle name="Normal 73 16 2" xfId="1963" xr:uid="{00000000-0005-0000-0000-000067390000}"/>
    <cellStyle name="Normal 73 16 2 2" xfId="1964" xr:uid="{00000000-0005-0000-0000-000068390000}"/>
    <cellStyle name="Normal 73 16 2 3" xfId="1965" xr:uid="{00000000-0005-0000-0000-000069390000}"/>
    <cellStyle name="Normal 73 16 2 4" xfId="3331" xr:uid="{00000000-0005-0000-0000-00006A390000}"/>
    <cellStyle name="Normal 73 16 2_G.O multidevis.xlsx" xfId="1966" xr:uid="{00000000-0005-0000-0000-00006B390000}"/>
    <cellStyle name="Normal 73 16 3" xfId="1967" xr:uid="{00000000-0005-0000-0000-00006C390000}"/>
    <cellStyle name="Normal 73 16 4" xfId="1968" xr:uid="{00000000-0005-0000-0000-00006D390000}"/>
    <cellStyle name="Normal 73 16 5" xfId="3332" xr:uid="{00000000-0005-0000-0000-00006E390000}"/>
    <cellStyle name="Normal 73 16_G.O multidevis.xlsx" xfId="1969" xr:uid="{00000000-0005-0000-0000-00006F390000}"/>
    <cellStyle name="Normal 73 17" xfId="1970" xr:uid="{00000000-0005-0000-0000-000070390000}"/>
    <cellStyle name="Normal 73 17 2" xfId="1971" xr:uid="{00000000-0005-0000-0000-000071390000}"/>
    <cellStyle name="Normal 73 17 3" xfId="1972" xr:uid="{00000000-0005-0000-0000-000072390000}"/>
    <cellStyle name="Normal 73 17 4" xfId="3333" xr:uid="{00000000-0005-0000-0000-000073390000}"/>
    <cellStyle name="Normal 73 17_G.O multidevis.xlsx" xfId="1973" xr:uid="{00000000-0005-0000-0000-000074390000}"/>
    <cellStyle name="Normal 73 18" xfId="1974" xr:uid="{00000000-0005-0000-0000-000075390000}"/>
    <cellStyle name="Normal 73 19" xfId="1975" xr:uid="{00000000-0005-0000-0000-000076390000}"/>
    <cellStyle name="Normal 73 2" xfId="1976" xr:uid="{00000000-0005-0000-0000-000077390000}"/>
    <cellStyle name="Normal 73 2 2" xfId="1977" xr:uid="{00000000-0005-0000-0000-000078390000}"/>
    <cellStyle name="Normal 73 2 2 2" xfId="1978" xr:uid="{00000000-0005-0000-0000-000079390000}"/>
    <cellStyle name="Normal 73 2 2 3" xfId="1979" xr:uid="{00000000-0005-0000-0000-00007A390000}"/>
    <cellStyle name="Normal 73 2 2 4" xfId="3334" xr:uid="{00000000-0005-0000-0000-00007B390000}"/>
    <cellStyle name="Normal 73 2 2_G.O multidevis.xlsx" xfId="1980" xr:uid="{00000000-0005-0000-0000-00007C390000}"/>
    <cellStyle name="Normal 73 2 3" xfId="1981" xr:uid="{00000000-0005-0000-0000-00007D390000}"/>
    <cellStyle name="Normal 73 2 4" xfId="1982" xr:uid="{00000000-0005-0000-0000-00007E390000}"/>
    <cellStyle name="Normal 73 2 5" xfId="3335" xr:uid="{00000000-0005-0000-0000-00007F390000}"/>
    <cellStyle name="Normal 73 2_G.O multidevis.xlsx" xfId="1983" xr:uid="{00000000-0005-0000-0000-000080390000}"/>
    <cellStyle name="Normal 73 20" xfId="3336" xr:uid="{00000000-0005-0000-0000-000081390000}"/>
    <cellStyle name="Normal 73 3" xfId="1984" xr:uid="{00000000-0005-0000-0000-000082390000}"/>
    <cellStyle name="Normal 73 3 2" xfId="1985" xr:uid="{00000000-0005-0000-0000-000083390000}"/>
    <cellStyle name="Normal 73 3 2 2" xfId="1986" xr:uid="{00000000-0005-0000-0000-000084390000}"/>
    <cellStyle name="Normal 73 3 2 3" xfId="1987" xr:uid="{00000000-0005-0000-0000-000085390000}"/>
    <cellStyle name="Normal 73 3 2 4" xfId="3337" xr:uid="{00000000-0005-0000-0000-000086390000}"/>
    <cellStyle name="Normal 73 3 2_G.O multidevis.xlsx" xfId="1988" xr:uid="{00000000-0005-0000-0000-000087390000}"/>
    <cellStyle name="Normal 73 3 3" xfId="1989" xr:uid="{00000000-0005-0000-0000-000088390000}"/>
    <cellStyle name="Normal 73 3 4" xfId="1990" xr:uid="{00000000-0005-0000-0000-000089390000}"/>
    <cellStyle name="Normal 73 3 5" xfId="3338" xr:uid="{00000000-0005-0000-0000-00008A390000}"/>
    <cellStyle name="Normal 73 3_G.O multidevis.xlsx" xfId="1991" xr:uid="{00000000-0005-0000-0000-00008B390000}"/>
    <cellStyle name="Normal 73 4" xfId="1992" xr:uid="{00000000-0005-0000-0000-00008C390000}"/>
    <cellStyle name="Normal 73 4 2" xfId="1993" xr:uid="{00000000-0005-0000-0000-00008D390000}"/>
    <cellStyle name="Normal 73 4 2 2" xfId="1994" xr:uid="{00000000-0005-0000-0000-00008E390000}"/>
    <cellStyle name="Normal 73 4 2 3" xfId="1995" xr:uid="{00000000-0005-0000-0000-00008F390000}"/>
    <cellStyle name="Normal 73 4 2 4" xfId="3339" xr:uid="{00000000-0005-0000-0000-000090390000}"/>
    <cellStyle name="Normal 73 4 2_G.O multidevis.xlsx" xfId="1996" xr:uid="{00000000-0005-0000-0000-000091390000}"/>
    <cellStyle name="Normal 73 4 3" xfId="1997" xr:uid="{00000000-0005-0000-0000-000092390000}"/>
    <cellStyle name="Normal 73 4 4" xfId="1998" xr:uid="{00000000-0005-0000-0000-000093390000}"/>
    <cellStyle name="Normal 73 4 5" xfId="3340" xr:uid="{00000000-0005-0000-0000-000094390000}"/>
    <cellStyle name="Normal 73 4_G.O multidevis.xlsx" xfId="1999" xr:uid="{00000000-0005-0000-0000-000095390000}"/>
    <cellStyle name="Normal 73 5" xfId="2000" xr:uid="{00000000-0005-0000-0000-000096390000}"/>
    <cellStyle name="Normal 73 5 2" xfId="2001" xr:uid="{00000000-0005-0000-0000-000097390000}"/>
    <cellStyle name="Normal 73 5 2 2" xfId="2002" xr:uid="{00000000-0005-0000-0000-000098390000}"/>
    <cellStyle name="Normal 73 5 2 3" xfId="2003" xr:uid="{00000000-0005-0000-0000-000099390000}"/>
    <cellStyle name="Normal 73 5 2 4" xfId="3341" xr:uid="{00000000-0005-0000-0000-00009A390000}"/>
    <cellStyle name="Normal 73 5 2_G.O multidevis.xlsx" xfId="2004" xr:uid="{00000000-0005-0000-0000-00009B390000}"/>
    <cellStyle name="Normal 73 5 3" xfId="2005" xr:uid="{00000000-0005-0000-0000-00009C390000}"/>
    <cellStyle name="Normal 73 5 4" xfId="2006" xr:uid="{00000000-0005-0000-0000-00009D390000}"/>
    <cellStyle name="Normal 73 5 5" xfId="3342" xr:uid="{00000000-0005-0000-0000-00009E390000}"/>
    <cellStyle name="Normal 73 5_G.O multidevis.xlsx" xfId="2007" xr:uid="{00000000-0005-0000-0000-00009F390000}"/>
    <cellStyle name="Normal 73 6" xfId="2008" xr:uid="{00000000-0005-0000-0000-0000A0390000}"/>
    <cellStyle name="Normal 73 6 2" xfId="2009" xr:uid="{00000000-0005-0000-0000-0000A1390000}"/>
    <cellStyle name="Normal 73 6 2 2" xfId="2010" xr:uid="{00000000-0005-0000-0000-0000A2390000}"/>
    <cellStyle name="Normal 73 6 2 3" xfId="2011" xr:uid="{00000000-0005-0000-0000-0000A3390000}"/>
    <cellStyle name="Normal 73 6 2 4" xfId="3343" xr:uid="{00000000-0005-0000-0000-0000A4390000}"/>
    <cellStyle name="Normal 73 6 2_G.O multidevis.xlsx" xfId="2012" xr:uid="{00000000-0005-0000-0000-0000A5390000}"/>
    <cellStyle name="Normal 73 6 3" xfId="2013" xr:uid="{00000000-0005-0000-0000-0000A6390000}"/>
    <cellStyle name="Normal 73 6 4" xfId="2014" xr:uid="{00000000-0005-0000-0000-0000A7390000}"/>
    <cellStyle name="Normal 73 6 5" xfId="3344" xr:uid="{00000000-0005-0000-0000-0000A8390000}"/>
    <cellStyle name="Normal 73 6_G.O multidevis.xlsx" xfId="2015" xr:uid="{00000000-0005-0000-0000-0000A9390000}"/>
    <cellStyle name="Normal 73 7" xfId="2016" xr:uid="{00000000-0005-0000-0000-0000AA390000}"/>
    <cellStyle name="Normal 73 7 2" xfId="2017" xr:uid="{00000000-0005-0000-0000-0000AB390000}"/>
    <cellStyle name="Normal 73 7 2 2" xfId="2018" xr:uid="{00000000-0005-0000-0000-0000AC390000}"/>
    <cellStyle name="Normal 73 7 2 3" xfId="2019" xr:uid="{00000000-0005-0000-0000-0000AD390000}"/>
    <cellStyle name="Normal 73 7 2 4" xfId="3345" xr:uid="{00000000-0005-0000-0000-0000AE390000}"/>
    <cellStyle name="Normal 73 7 2_G.O multidevis.xlsx" xfId="2020" xr:uid="{00000000-0005-0000-0000-0000AF390000}"/>
    <cellStyle name="Normal 73 7 3" xfId="2021" xr:uid="{00000000-0005-0000-0000-0000B0390000}"/>
    <cellStyle name="Normal 73 7 4" xfId="2022" xr:uid="{00000000-0005-0000-0000-0000B1390000}"/>
    <cellStyle name="Normal 73 7 5" xfId="3346" xr:uid="{00000000-0005-0000-0000-0000B2390000}"/>
    <cellStyle name="Normal 73 7_G.O multidevis.xlsx" xfId="2023" xr:uid="{00000000-0005-0000-0000-0000B3390000}"/>
    <cellStyle name="Normal 73 8" xfId="2024" xr:uid="{00000000-0005-0000-0000-0000B4390000}"/>
    <cellStyle name="Normal 73 8 2" xfId="2025" xr:uid="{00000000-0005-0000-0000-0000B5390000}"/>
    <cellStyle name="Normal 73 8 2 2" xfId="2026" xr:uid="{00000000-0005-0000-0000-0000B6390000}"/>
    <cellStyle name="Normal 73 8 2 3" xfId="2027" xr:uid="{00000000-0005-0000-0000-0000B7390000}"/>
    <cellStyle name="Normal 73 8 2 4" xfId="3347" xr:uid="{00000000-0005-0000-0000-0000B8390000}"/>
    <cellStyle name="Normal 73 8 2_G.O multidevis.xlsx" xfId="2028" xr:uid="{00000000-0005-0000-0000-0000B9390000}"/>
    <cellStyle name="Normal 73 8 3" xfId="2029" xr:uid="{00000000-0005-0000-0000-0000BA390000}"/>
    <cellStyle name="Normal 73 8 4" xfId="2030" xr:uid="{00000000-0005-0000-0000-0000BB390000}"/>
    <cellStyle name="Normal 73 8 5" xfId="3348" xr:uid="{00000000-0005-0000-0000-0000BC390000}"/>
    <cellStyle name="Normal 73 8_G.O multidevis.xlsx" xfId="2031" xr:uid="{00000000-0005-0000-0000-0000BD390000}"/>
    <cellStyle name="Normal 73 9" xfId="2032" xr:uid="{00000000-0005-0000-0000-0000BE390000}"/>
    <cellStyle name="Normal 73 9 2" xfId="2033" xr:uid="{00000000-0005-0000-0000-0000BF390000}"/>
    <cellStyle name="Normal 73 9 2 2" xfId="2034" xr:uid="{00000000-0005-0000-0000-0000C0390000}"/>
    <cellStyle name="Normal 73 9 2 3" xfId="2035" xr:uid="{00000000-0005-0000-0000-0000C1390000}"/>
    <cellStyle name="Normal 73 9 2 4" xfId="3349" xr:uid="{00000000-0005-0000-0000-0000C2390000}"/>
    <cellStyle name="Normal 73 9 2_G.O multidevis.xlsx" xfId="2036" xr:uid="{00000000-0005-0000-0000-0000C3390000}"/>
    <cellStyle name="Normal 73 9 3" xfId="2037" xr:uid="{00000000-0005-0000-0000-0000C4390000}"/>
    <cellStyle name="Normal 73 9 4" xfId="2038" xr:uid="{00000000-0005-0000-0000-0000C5390000}"/>
    <cellStyle name="Normal 73 9 5" xfId="3350" xr:uid="{00000000-0005-0000-0000-0000C6390000}"/>
    <cellStyle name="Normal 73 9_G.O multidevis.xlsx" xfId="2039" xr:uid="{00000000-0005-0000-0000-0000C7390000}"/>
    <cellStyle name="Normal 73_G.O multidevis.xlsx" xfId="2040" xr:uid="{00000000-0005-0000-0000-0000C8390000}"/>
    <cellStyle name="Normal 74" xfId="2041" xr:uid="{00000000-0005-0000-0000-0000C9390000}"/>
    <cellStyle name="Normal 74 2" xfId="2042" xr:uid="{00000000-0005-0000-0000-0000CA390000}"/>
    <cellStyle name="Normal 74 2 2" xfId="2043" xr:uid="{00000000-0005-0000-0000-0000CB390000}"/>
    <cellStyle name="Normal 74 3" xfId="2044" xr:uid="{00000000-0005-0000-0000-0000CC390000}"/>
    <cellStyle name="Normal 74 3 2" xfId="2045" xr:uid="{00000000-0005-0000-0000-0000CD390000}"/>
    <cellStyle name="Normal 74 4" xfId="2046" xr:uid="{00000000-0005-0000-0000-0000CE390000}"/>
    <cellStyle name="Normal 74 4 2" xfId="2047" xr:uid="{00000000-0005-0000-0000-0000CF390000}"/>
    <cellStyle name="Normal 74 4 2 2" xfId="2048" xr:uid="{00000000-0005-0000-0000-0000D0390000}"/>
    <cellStyle name="Normal 74 4 3" xfId="2049" xr:uid="{00000000-0005-0000-0000-0000D1390000}"/>
    <cellStyle name="Normal 75" xfId="2050" xr:uid="{00000000-0005-0000-0000-0000D2390000}"/>
    <cellStyle name="Normal 75 10" xfId="2051" xr:uid="{00000000-0005-0000-0000-0000D3390000}"/>
    <cellStyle name="Normal 75 10 2" xfId="2052" xr:uid="{00000000-0005-0000-0000-0000D4390000}"/>
    <cellStyle name="Normal 75 10 2 2" xfId="2053" xr:uid="{00000000-0005-0000-0000-0000D5390000}"/>
    <cellStyle name="Normal 75 10 2 3" xfId="2054" xr:uid="{00000000-0005-0000-0000-0000D6390000}"/>
    <cellStyle name="Normal 75 10 2 4" xfId="3351" xr:uid="{00000000-0005-0000-0000-0000D7390000}"/>
    <cellStyle name="Normal 75 10 2_G.O multidevis.xlsx" xfId="2055" xr:uid="{00000000-0005-0000-0000-0000D8390000}"/>
    <cellStyle name="Normal 75 10 3" xfId="2056" xr:uid="{00000000-0005-0000-0000-0000D9390000}"/>
    <cellStyle name="Normal 75 10 4" xfId="2057" xr:uid="{00000000-0005-0000-0000-0000DA390000}"/>
    <cellStyle name="Normal 75 10 5" xfId="3352" xr:uid="{00000000-0005-0000-0000-0000DB390000}"/>
    <cellStyle name="Normal 75 10_G.O multidevis.xlsx" xfId="2058" xr:uid="{00000000-0005-0000-0000-0000DC390000}"/>
    <cellStyle name="Normal 75 11" xfId="2059" xr:uid="{00000000-0005-0000-0000-0000DD390000}"/>
    <cellStyle name="Normal 75 11 2" xfId="2060" xr:uid="{00000000-0005-0000-0000-0000DE390000}"/>
    <cellStyle name="Normal 75 11 2 2" xfId="2061" xr:uid="{00000000-0005-0000-0000-0000DF390000}"/>
    <cellStyle name="Normal 75 11 2 3" xfId="2062" xr:uid="{00000000-0005-0000-0000-0000E0390000}"/>
    <cellStyle name="Normal 75 11 2 4" xfId="3353" xr:uid="{00000000-0005-0000-0000-0000E1390000}"/>
    <cellStyle name="Normal 75 11 2_G.O multidevis.xlsx" xfId="2063" xr:uid="{00000000-0005-0000-0000-0000E2390000}"/>
    <cellStyle name="Normal 75 11 3" xfId="2064" xr:uid="{00000000-0005-0000-0000-0000E3390000}"/>
    <cellStyle name="Normal 75 11 4" xfId="2065" xr:uid="{00000000-0005-0000-0000-0000E4390000}"/>
    <cellStyle name="Normal 75 11 5" xfId="3354" xr:uid="{00000000-0005-0000-0000-0000E5390000}"/>
    <cellStyle name="Normal 75 11_G.O multidevis.xlsx" xfId="2066" xr:uid="{00000000-0005-0000-0000-0000E6390000}"/>
    <cellStyle name="Normal 75 12" xfId="2067" xr:uid="{00000000-0005-0000-0000-0000E7390000}"/>
    <cellStyle name="Normal 75 12 2" xfId="2068" xr:uid="{00000000-0005-0000-0000-0000E8390000}"/>
    <cellStyle name="Normal 75 12 2 2" xfId="2069" xr:uid="{00000000-0005-0000-0000-0000E9390000}"/>
    <cellStyle name="Normal 75 12 2 3" xfId="2070" xr:uid="{00000000-0005-0000-0000-0000EA390000}"/>
    <cellStyle name="Normal 75 12 2 4" xfId="3355" xr:uid="{00000000-0005-0000-0000-0000EB390000}"/>
    <cellStyle name="Normal 75 12 2_G.O multidevis.xlsx" xfId="2071" xr:uid="{00000000-0005-0000-0000-0000EC390000}"/>
    <cellStyle name="Normal 75 12 3" xfId="2072" xr:uid="{00000000-0005-0000-0000-0000ED390000}"/>
    <cellStyle name="Normal 75 12 4" xfId="2073" xr:uid="{00000000-0005-0000-0000-0000EE390000}"/>
    <cellStyle name="Normal 75 12 5" xfId="3356" xr:uid="{00000000-0005-0000-0000-0000EF390000}"/>
    <cellStyle name="Normal 75 12_G.O multidevis.xlsx" xfId="2074" xr:uid="{00000000-0005-0000-0000-0000F0390000}"/>
    <cellStyle name="Normal 75 13" xfId="2075" xr:uid="{00000000-0005-0000-0000-0000F1390000}"/>
    <cellStyle name="Normal 75 13 2" xfId="2076" xr:uid="{00000000-0005-0000-0000-0000F2390000}"/>
    <cellStyle name="Normal 75 13 2 2" xfId="2077" xr:uid="{00000000-0005-0000-0000-0000F3390000}"/>
    <cellStyle name="Normal 75 13 2 3" xfId="2078" xr:uid="{00000000-0005-0000-0000-0000F4390000}"/>
    <cellStyle name="Normal 75 13 2 4" xfId="3357" xr:uid="{00000000-0005-0000-0000-0000F5390000}"/>
    <cellStyle name="Normal 75 13 2_G.O multidevis.xlsx" xfId="2079" xr:uid="{00000000-0005-0000-0000-0000F6390000}"/>
    <cellStyle name="Normal 75 13 3" xfId="2080" xr:uid="{00000000-0005-0000-0000-0000F7390000}"/>
    <cellStyle name="Normal 75 13 4" xfId="2081" xr:uid="{00000000-0005-0000-0000-0000F8390000}"/>
    <cellStyle name="Normal 75 13 5" xfId="3358" xr:uid="{00000000-0005-0000-0000-0000F9390000}"/>
    <cellStyle name="Normal 75 13_G.O multidevis.xlsx" xfId="2082" xr:uid="{00000000-0005-0000-0000-0000FA390000}"/>
    <cellStyle name="Normal 75 14" xfId="2083" xr:uid="{00000000-0005-0000-0000-0000FB390000}"/>
    <cellStyle name="Normal 75 14 2" xfId="2084" xr:uid="{00000000-0005-0000-0000-0000FC390000}"/>
    <cellStyle name="Normal 75 14 2 2" xfId="2085" xr:uid="{00000000-0005-0000-0000-0000FD390000}"/>
    <cellStyle name="Normal 75 14 2 3" xfId="2086" xr:uid="{00000000-0005-0000-0000-0000FE390000}"/>
    <cellStyle name="Normal 75 14 2 4" xfId="3359" xr:uid="{00000000-0005-0000-0000-0000FF390000}"/>
    <cellStyle name="Normal 75 14 2_G.O multidevis.xlsx" xfId="2087" xr:uid="{00000000-0005-0000-0000-0000003A0000}"/>
    <cellStyle name="Normal 75 14 3" xfId="2088" xr:uid="{00000000-0005-0000-0000-0000013A0000}"/>
    <cellStyle name="Normal 75 14 4" xfId="2089" xr:uid="{00000000-0005-0000-0000-0000023A0000}"/>
    <cellStyle name="Normal 75 14 5" xfId="3360" xr:uid="{00000000-0005-0000-0000-0000033A0000}"/>
    <cellStyle name="Normal 75 14_G.O multidevis.xlsx" xfId="2090" xr:uid="{00000000-0005-0000-0000-0000043A0000}"/>
    <cellStyle name="Normal 75 15" xfId="2091" xr:uid="{00000000-0005-0000-0000-0000053A0000}"/>
    <cellStyle name="Normal 75 15 2" xfId="2092" xr:uid="{00000000-0005-0000-0000-0000063A0000}"/>
    <cellStyle name="Normal 75 15 2 2" xfId="2093" xr:uid="{00000000-0005-0000-0000-0000073A0000}"/>
    <cellStyle name="Normal 75 15 2 3" xfId="2094" xr:uid="{00000000-0005-0000-0000-0000083A0000}"/>
    <cellStyle name="Normal 75 15 2 4" xfId="3361" xr:uid="{00000000-0005-0000-0000-0000093A0000}"/>
    <cellStyle name="Normal 75 15 2_G.O multidevis.xlsx" xfId="2095" xr:uid="{00000000-0005-0000-0000-00000A3A0000}"/>
    <cellStyle name="Normal 75 15 3" xfId="2096" xr:uid="{00000000-0005-0000-0000-00000B3A0000}"/>
    <cellStyle name="Normal 75 15 4" xfId="2097" xr:uid="{00000000-0005-0000-0000-00000C3A0000}"/>
    <cellStyle name="Normal 75 15 5" xfId="3362" xr:uid="{00000000-0005-0000-0000-00000D3A0000}"/>
    <cellStyle name="Normal 75 15_G.O multidevis.xlsx" xfId="2098" xr:uid="{00000000-0005-0000-0000-00000E3A0000}"/>
    <cellStyle name="Normal 75 16" xfId="2099" xr:uid="{00000000-0005-0000-0000-00000F3A0000}"/>
    <cellStyle name="Normal 75 16 2" xfId="2100" xr:uid="{00000000-0005-0000-0000-0000103A0000}"/>
    <cellStyle name="Normal 75 16 2 2" xfId="2101" xr:uid="{00000000-0005-0000-0000-0000113A0000}"/>
    <cellStyle name="Normal 75 16 2 3" xfId="2102" xr:uid="{00000000-0005-0000-0000-0000123A0000}"/>
    <cellStyle name="Normal 75 16 2 4" xfId="3363" xr:uid="{00000000-0005-0000-0000-0000133A0000}"/>
    <cellStyle name="Normal 75 16 2_G.O multidevis.xlsx" xfId="2103" xr:uid="{00000000-0005-0000-0000-0000143A0000}"/>
    <cellStyle name="Normal 75 16 3" xfId="2104" xr:uid="{00000000-0005-0000-0000-0000153A0000}"/>
    <cellStyle name="Normal 75 16 4" xfId="2105" xr:uid="{00000000-0005-0000-0000-0000163A0000}"/>
    <cellStyle name="Normal 75 16 5" xfId="3364" xr:uid="{00000000-0005-0000-0000-0000173A0000}"/>
    <cellStyle name="Normal 75 16_G.O multidevis.xlsx" xfId="2106" xr:uid="{00000000-0005-0000-0000-0000183A0000}"/>
    <cellStyle name="Normal 75 17" xfId="2107" xr:uid="{00000000-0005-0000-0000-0000193A0000}"/>
    <cellStyle name="Normal 75 17 2" xfId="2108" xr:uid="{00000000-0005-0000-0000-00001A3A0000}"/>
    <cellStyle name="Normal 75 17 3" xfId="2109" xr:uid="{00000000-0005-0000-0000-00001B3A0000}"/>
    <cellStyle name="Normal 75 17 4" xfId="3365" xr:uid="{00000000-0005-0000-0000-00001C3A0000}"/>
    <cellStyle name="Normal 75 17_G.O multidevis.xlsx" xfId="2110" xr:uid="{00000000-0005-0000-0000-00001D3A0000}"/>
    <cellStyle name="Normal 75 18" xfId="2111" xr:uid="{00000000-0005-0000-0000-00001E3A0000}"/>
    <cellStyle name="Normal 75 19" xfId="2112" xr:uid="{00000000-0005-0000-0000-00001F3A0000}"/>
    <cellStyle name="Normal 75 2" xfId="2113" xr:uid="{00000000-0005-0000-0000-0000203A0000}"/>
    <cellStyle name="Normal 75 2 2" xfId="2114" xr:uid="{00000000-0005-0000-0000-0000213A0000}"/>
    <cellStyle name="Normal 75 2 2 2" xfId="2115" xr:uid="{00000000-0005-0000-0000-0000223A0000}"/>
    <cellStyle name="Normal 75 2 2 3" xfId="2116" xr:uid="{00000000-0005-0000-0000-0000233A0000}"/>
    <cellStyle name="Normal 75 2 2 4" xfId="3366" xr:uid="{00000000-0005-0000-0000-0000243A0000}"/>
    <cellStyle name="Normal 75 2 2_G.O multidevis.xlsx" xfId="2117" xr:uid="{00000000-0005-0000-0000-0000253A0000}"/>
    <cellStyle name="Normal 75 2 3" xfId="2118" xr:uid="{00000000-0005-0000-0000-0000263A0000}"/>
    <cellStyle name="Normal 75 2 4" xfId="2119" xr:uid="{00000000-0005-0000-0000-0000273A0000}"/>
    <cellStyle name="Normal 75 2 5" xfId="3367" xr:uid="{00000000-0005-0000-0000-0000283A0000}"/>
    <cellStyle name="Normal 75 2_G.O multidevis.xlsx" xfId="2120" xr:uid="{00000000-0005-0000-0000-0000293A0000}"/>
    <cellStyle name="Normal 75 20" xfId="3368" xr:uid="{00000000-0005-0000-0000-00002A3A0000}"/>
    <cellStyle name="Normal 75 3" xfId="2121" xr:uid="{00000000-0005-0000-0000-00002B3A0000}"/>
    <cellStyle name="Normal 75 3 2" xfId="2122" xr:uid="{00000000-0005-0000-0000-00002C3A0000}"/>
    <cellStyle name="Normal 75 3 2 2" xfId="2123" xr:uid="{00000000-0005-0000-0000-00002D3A0000}"/>
    <cellStyle name="Normal 75 3 2 3" xfId="2124" xr:uid="{00000000-0005-0000-0000-00002E3A0000}"/>
    <cellStyle name="Normal 75 3 2 4" xfId="3369" xr:uid="{00000000-0005-0000-0000-00002F3A0000}"/>
    <cellStyle name="Normal 75 3 2_G.O multidevis.xlsx" xfId="2125" xr:uid="{00000000-0005-0000-0000-0000303A0000}"/>
    <cellStyle name="Normal 75 3 3" xfId="2126" xr:uid="{00000000-0005-0000-0000-0000313A0000}"/>
    <cellStyle name="Normal 75 3 4" xfId="2127" xr:uid="{00000000-0005-0000-0000-0000323A0000}"/>
    <cellStyle name="Normal 75 3 5" xfId="3370" xr:uid="{00000000-0005-0000-0000-0000333A0000}"/>
    <cellStyle name="Normal 75 3_G.O multidevis.xlsx" xfId="2128" xr:uid="{00000000-0005-0000-0000-0000343A0000}"/>
    <cellStyle name="Normal 75 4" xfId="2129" xr:uid="{00000000-0005-0000-0000-0000353A0000}"/>
    <cellStyle name="Normal 75 4 2" xfId="2130" xr:uid="{00000000-0005-0000-0000-0000363A0000}"/>
    <cellStyle name="Normal 75 4 2 2" xfId="2131" xr:uid="{00000000-0005-0000-0000-0000373A0000}"/>
    <cellStyle name="Normal 75 4 2 3" xfId="2132" xr:uid="{00000000-0005-0000-0000-0000383A0000}"/>
    <cellStyle name="Normal 75 4 2 4" xfId="3371" xr:uid="{00000000-0005-0000-0000-0000393A0000}"/>
    <cellStyle name="Normal 75 4 2_G.O multidevis.xlsx" xfId="2133" xr:uid="{00000000-0005-0000-0000-00003A3A0000}"/>
    <cellStyle name="Normal 75 4 3" xfId="2134" xr:uid="{00000000-0005-0000-0000-00003B3A0000}"/>
    <cellStyle name="Normal 75 4 4" xfId="2135" xr:uid="{00000000-0005-0000-0000-00003C3A0000}"/>
    <cellStyle name="Normal 75 4 5" xfId="3372" xr:uid="{00000000-0005-0000-0000-00003D3A0000}"/>
    <cellStyle name="Normal 75 4_G.O multidevis.xlsx" xfId="2136" xr:uid="{00000000-0005-0000-0000-00003E3A0000}"/>
    <cellStyle name="Normal 75 5" xfId="2137" xr:uid="{00000000-0005-0000-0000-00003F3A0000}"/>
    <cellStyle name="Normal 75 5 2" xfId="2138" xr:uid="{00000000-0005-0000-0000-0000403A0000}"/>
    <cellStyle name="Normal 75 5 2 2" xfId="2139" xr:uid="{00000000-0005-0000-0000-0000413A0000}"/>
    <cellStyle name="Normal 75 5 2 3" xfId="2140" xr:uid="{00000000-0005-0000-0000-0000423A0000}"/>
    <cellStyle name="Normal 75 5 2 4" xfId="3373" xr:uid="{00000000-0005-0000-0000-0000433A0000}"/>
    <cellStyle name="Normal 75 5 2_G.O multidevis.xlsx" xfId="2141" xr:uid="{00000000-0005-0000-0000-0000443A0000}"/>
    <cellStyle name="Normal 75 5 3" xfId="2142" xr:uid="{00000000-0005-0000-0000-0000453A0000}"/>
    <cellStyle name="Normal 75 5 4" xfId="2143" xr:uid="{00000000-0005-0000-0000-0000463A0000}"/>
    <cellStyle name="Normal 75 5 5" xfId="3374" xr:uid="{00000000-0005-0000-0000-0000473A0000}"/>
    <cellStyle name="Normal 75 5_G.O multidevis.xlsx" xfId="2144" xr:uid="{00000000-0005-0000-0000-0000483A0000}"/>
    <cellStyle name="Normal 75 6" xfId="2145" xr:uid="{00000000-0005-0000-0000-0000493A0000}"/>
    <cellStyle name="Normal 75 6 2" xfId="2146" xr:uid="{00000000-0005-0000-0000-00004A3A0000}"/>
    <cellStyle name="Normal 75 6 2 2" xfId="2147" xr:uid="{00000000-0005-0000-0000-00004B3A0000}"/>
    <cellStyle name="Normal 75 6 2 3" xfId="2148" xr:uid="{00000000-0005-0000-0000-00004C3A0000}"/>
    <cellStyle name="Normal 75 6 2 4" xfId="3375" xr:uid="{00000000-0005-0000-0000-00004D3A0000}"/>
    <cellStyle name="Normal 75 6 2_G.O multidevis.xlsx" xfId="2149" xr:uid="{00000000-0005-0000-0000-00004E3A0000}"/>
    <cellStyle name="Normal 75 6 3" xfId="2150" xr:uid="{00000000-0005-0000-0000-00004F3A0000}"/>
    <cellStyle name="Normal 75 6 4" xfId="2151" xr:uid="{00000000-0005-0000-0000-0000503A0000}"/>
    <cellStyle name="Normal 75 6 5" xfId="3376" xr:uid="{00000000-0005-0000-0000-0000513A0000}"/>
    <cellStyle name="Normal 75 6_G.O multidevis.xlsx" xfId="2152" xr:uid="{00000000-0005-0000-0000-0000523A0000}"/>
    <cellStyle name="Normal 75 7" xfId="2153" xr:uid="{00000000-0005-0000-0000-0000533A0000}"/>
    <cellStyle name="Normal 75 7 2" xfId="2154" xr:uid="{00000000-0005-0000-0000-0000543A0000}"/>
    <cellStyle name="Normal 75 7 2 2" xfId="2155" xr:uid="{00000000-0005-0000-0000-0000553A0000}"/>
    <cellStyle name="Normal 75 7 2 3" xfId="2156" xr:uid="{00000000-0005-0000-0000-0000563A0000}"/>
    <cellStyle name="Normal 75 7 2 4" xfId="3377" xr:uid="{00000000-0005-0000-0000-0000573A0000}"/>
    <cellStyle name="Normal 75 7 2_G.O multidevis.xlsx" xfId="2157" xr:uid="{00000000-0005-0000-0000-0000583A0000}"/>
    <cellStyle name="Normal 75 7 3" xfId="2158" xr:uid="{00000000-0005-0000-0000-0000593A0000}"/>
    <cellStyle name="Normal 75 7 4" xfId="2159" xr:uid="{00000000-0005-0000-0000-00005A3A0000}"/>
    <cellStyle name="Normal 75 7 5" xfId="3378" xr:uid="{00000000-0005-0000-0000-00005B3A0000}"/>
    <cellStyle name="Normal 75 7_G.O multidevis.xlsx" xfId="2160" xr:uid="{00000000-0005-0000-0000-00005C3A0000}"/>
    <cellStyle name="Normal 75 8" xfId="2161" xr:uid="{00000000-0005-0000-0000-00005D3A0000}"/>
    <cellStyle name="Normal 75 8 2" xfId="2162" xr:uid="{00000000-0005-0000-0000-00005E3A0000}"/>
    <cellStyle name="Normal 75 8 2 2" xfId="2163" xr:uid="{00000000-0005-0000-0000-00005F3A0000}"/>
    <cellStyle name="Normal 75 8 2 3" xfId="2164" xr:uid="{00000000-0005-0000-0000-0000603A0000}"/>
    <cellStyle name="Normal 75 8 2 4" xfId="3379" xr:uid="{00000000-0005-0000-0000-0000613A0000}"/>
    <cellStyle name="Normal 75 8 2_G.O multidevis.xlsx" xfId="2165" xr:uid="{00000000-0005-0000-0000-0000623A0000}"/>
    <cellStyle name="Normal 75 8 3" xfId="2166" xr:uid="{00000000-0005-0000-0000-0000633A0000}"/>
    <cellStyle name="Normal 75 8 4" xfId="2167" xr:uid="{00000000-0005-0000-0000-0000643A0000}"/>
    <cellStyle name="Normal 75 8 5" xfId="3380" xr:uid="{00000000-0005-0000-0000-0000653A0000}"/>
    <cellStyle name="Normal 75 8_G.O multidevis.xlsx" xfId="2168" xr:uid="{00000000-0005-0000-0000-0000663A0000}"/>
    <cellStyle name="Normal 75 9" xfId="2169" xr:uid="{00000000-0005-0000-0000-0000673A0000}"/>
    <cellStyle name="Normal 75 9 2" xfId="2170" xr:uid="{00000000-0005-0000-0000-0000683A0000}"/>
    <cellStyle name="Normal 75 9 2 2" xfId="2171" xr:uid="{00000000-0005-0000-0000-0000693A0000}"/>
    <cellStyle name="Normal 75 9 2 3" xfId="2172" xr:uid="{00000000-0005-0000-0000-00006A3A0000}"/>
    <cellStyle name="Normal 75 9 2 4" xfId="3381" xr:uid="{00000000-0005-0000-0000-00006B3A0000}"/>
    <cellStyle name="Normal 75 9 2_G.O multidevis.xlsx" xfId="2173" xr:uid="{00000000-0005-0000-0000-00006C3A0000}"/>
    <cellStyle name="Normal 75 9 3" xfId="2174" xr:uid="{00000000-0005-0000-0000-00006D3A0000}"/>
    <cellStyle name="Normal 75 9 4" xfId="2175" xr:uid="{00000000-0005-0000-0000-00006E3A0000}"/>
    <cellStyle name="Normal 75 9 5" xfId="3382" xr:uid="{00000000-0005-0000-0000-00006F3A0000}"/>
    <cellStyle name="Normal 75 9_G.O multidevis.xlsx" xfId="2176" xr:uid="{00000000-0005-0000-0000-0000703A0000}"/>
    <cellStyle name="Normal 75_G.O multidevis.xlsx" xfId="2177" xr:uid="{00000000-0005-0000-0000-0000713A0000}"/>
    <cellStyle name="Normal 76" xfId="2178" xr:uid="{00000000-0005-0000-0000-0000723A0000}"/>
    <cellStyle name="Normal 76 2" xfId="2179" xr:uid="{00000000-0005-0000-0000-0000733A0000}"/>
    <cellStyle name="Normal 77" xfId="2180" xr:uid="{00000000-0005-0000-0000-0000743A0000}"/>
    <cellStyle name="Normal 77 2" xfId="2181" xr:uid="{00000000-0005-0000-0000-0000753A0000}"/>
    <cellStyle name="Normal 78" xfId="2182" xr:uid="{00000000-0005-0000-0000-0000763A0000}"/>
    <cellStyle name="Normal 78 2" xfId="2183" xr:uid="{00000000-0005-0000-0000-0000773A0000}"/>
    <cellStyle name="Normal 79" xfId="2184" xr:uid="{00000000-0005-0000-0000-0000783A0000}"/>
    <cellStyle name="Normal 79 2" xfId="2185" xr:uid="{00000000-0005-0000-0000-0000793A0000}"/>
    <cellStyle name="Normal 8" xfId="2186" xr:uid="{00000000-0005-0000-0000-00007A3A0000}"/>
    <cellStyle name="Normal 8 10" xfId="2187" xr:uid="{00000000-0005-0000-0000-00007B3A0000}"/>
    <cellStyle name="Normal 8 10 2" xfId="2188" xr:uid="{00000000-0005-0000-0000-00007C3A0000}"/>
    <cellStyle name="Normal 8 11" xfId="2189" xr:uid="{00000000-0005-0000-0000-00007D3A0000}"/>
    <cellStyle name="Normal 8 11 2" xfId="2190" xr:uid="{00000000-0005-0000-0000-00007E3A0000}"/>
    <cellStyle name="Normal 8 12" xfId="2191" xr:uid="{00000000-0005-0000-0000-00007F3A0000}"/>
    <cellStyle name="Normal 8 12 2" xfId="2192" xr:uid="{00000000-0005-0000-0000-0000803A0000}"/>
    <cellStyle name="Normal 8 13" xfId="2193" xr:uid="{00000000-0005-0000-0000-0000813A0000}"/>
    <cellStyle name="Normal 8 13 2" xfId="2194" xr:uid="{00000000-0005-0000-0000-0000823A0000}"/>
    <cellStyle name="Normal 8 14" xfId="2195" xr:uid="{00000000-0005-0000-0000-0000833A0000}"/>
    <cellStyle name="Normal 8 14 2" xfId="2196" xr:uid="{00000000-0005-0000-0000-0000843A0000}"/>
    <cellStyle name="Normal 8 15" xfId="2197" xr:uid="{00000000-0005-0000-0000-0000853A0000}"/>
    <cellStyle name="Normal 8 15 2" xfId="2198" xr:uid="{00000000-0005-0000-0000-0000863A0000}"/>
    <cellStyle name="Normal 8 16" xfId="2199" xr:uid="{00000000-0005-0000-0000-0000873A0000}"/>
    <cellStyle name="Normal 8 16 2" xfId="2200" xr:uid="{00000000-0005-0000-0000-0000883A0000}"/>
    <cellStyle name="Normal 8 17" xfId="2201" xr:uid="{00000000-0005-0000-0000-0000893A0000}"/>
    <cellStyle name="Normal 8 17 2" xfId="2202" xr:uid="{00000000-0005-0000-0000-00008A3A0000}"/>
    <cellStyle name="Normal 8 18" xfId="2203" xr:uid="{00000000-0005-0000-0000-00008B3A0000}"/>
    <cellStyle name="Normal 8 18 2" xfId="2204" xr:uid="{00000000-0005-0000-0000-00008C3A0000}"/>
    <cellStyle name="Normal 8 19" xfId="2205" xr:uid="{00000000-0005-0000-0000-00008D3A0000}"/>
    <cellStyle name="Normal 8 19 2" xfId="2206" xr:uid="{00000000-0005-0000-0000-00008E3A0000}"/>
    <cellStyle name="Normal 8 2" xfId="2207" xr:uid="{00000000-0005-0000-0000-00008F3A0000}"/>
    <cellStyle name="Normal 8 2 2" xfId="2208" xr:uid="{00000000-0005-0000-0000-0000903A0000}"/>
    <cellStyle name="Normal 8 2 2 2" xfId="2209" xr:uid="{00000000-0005-0000-0000-0000913A0000}"/>
    <cellStyle name="Normal 8 2 2 2 2" xfId="3383" xr:uid="{00000000-0005-0000-0000-0000923A0000}"/>
    <cellStyle name="Normal 8 2 2 3" xfId="3384" xr:uid="{00000000-0005-0000-0000-0000933A0000}"/>
    <cellStyle name="Normal 8 2 2 4" xfId="5505" xr:uid="{00000000-0005-0000-0000-0000943A0000}"/>
    <cellStyle name="Normal 8 2 3" xfId="2210" xr:uid="{00000000-0005-0000-0000-0000953A0000}"/>
    <cellStyle name="Normal 8 2 3 2" xfId="3385" xr:uid="{00000000-0005-0000-0000-0000963A0000}"/>
    <cellStyle name="Normal 8 2 4" xfId="3386" xr:uid="{00000000-0005-0000-0000-0000973A0000}"/>
    <cellStyle name="Normal 8 2 4 2" xfId="3387" xr:uid="{00000000-0005-0000-0000-0000983A0000}"/>
    <cellStyle name="Normal 8 2 5" xfId="3388" xr:uid="{00000000-0005-0000-0000-0000993A0000}"/>
    <cellStyle name="Normal 8 2 5 2" xfId="3389" xr:uid="{00000000-0005-0000-0000-00009A3A0000}"/>
    <cellStyle name="Normal 8 2 6" xfId="3390" xr:uid="{00000000-0005-0000-0000-00009B3A0000}"/>
    <cellStyle name="Normal 8 2 7" xfId="5506" xr:uid="{00000000-0005-0000-0000-00009C3A0000}"/>
    <cellStyle name="Normal 8 2 8" xfId="45032" xr:uid="{13993019-6AE0-4023-A328-C11B4C1A3262}"/>
    <cellStyle name="Normal 8 20" xfId="2211" xr:uid="{00000000-0005-0000-0000-00009D3A0000}"/>
    <cellStyle name="Normal 8 20 2" xfId="2212" xr:uid="{00000000-0005-0000-0000-00009E3A0000}"/>
    <cellStyle name="Normal 8 21" xfId="2213" xr:uid="{00000000-0005-0000-0000-00009F3A0000}"/>
    <cellStyle name="Normal 8 21 2" xfId="2214" xr:uid="{00000000-0005-0000-0000-0000A03A0000}"/>
    <cellStyle name="Normal 8 22" xfId="2215" xr:uid="{00000000-0005-0000-0000-0000A13A0000}"/>
    <cellStyle name="Normal 8 22 2" xfId="2216" xr:uid="{00000000-0005-0000-0000-0000A23A0000}"/>
    <cellStyle name="Normal 8 23" xfId="2217" xr:uid="{00000000-0005-0000-0000-0000A33A0000}"/>
    <cellStyle name="Normal 8 23 2" xfId="2218" xr:uid="{00000000-0005-0000-0000-0000A43A0000}"/>
    <cellStyle name="Normal 8 24" xfId="2219" xr:uid="{00000000-0005-0000-0000-0000A53A0000}"/>
    <cellStyle name="Normal 8 25" xfId="3391" xr:uid="{00000000-0005-0000-0000-0000A63A0000}"/>
    <cellStyle name="Normal 8 25 2" xfId="3392" xr:uid="{00000000-0005-0000-0000-0000A73A0000}"/>
    <cellStyle name="Normal 8 26" xfId="3393" xr:uid="{00000000-0005-0000-0000-0000A83A0000}"/>
    <cellStyle name="Normal 8 26 2" xfId="3394" xr:uid="{00000000-0005-0000-0000-0000A93A0000}"/>
    <cellStyle name="Normal 8 27" xfId="3395" xr:uid="{00000000-0005-0000-0000-0000AA3A0000}"/>
    <cellStyle name="Normal 8 28" xfId="7996" xr:uid="{00000000-0005-0000-0000-0000AB3A0000}"/>
    <cellStyle name="Normal 8 29" xfId="10481" xr:uid="{00000000-0005-0000-0000-0000AC3A0000}"/>
    <cellStyle name="Normal 8 3" xfId="2220" xr:uid="{00000000-0005-0000-0000-0000AD3A0000}"/>
    <cellStyle name="Normal 8 3 2" xfId="2221" xr:uid="{00000000-0005-0000-0000-0000AE3A0000}"/>
    <cellStyle name="Normal 8 3 3" xfId="3396" xr:uid="{00000000-0005-0000-0000-0000AF3A0000}"/>
    <cellStyle name="Normal 8 4" xfId="2222" xr:uid="{00000000-0005-0000-0000-0000B03A0000}"/>
    <cellStyle name="Normal 8 4 2" xfId="2223" xr:uid="{00000000-0005-0000-0000-0000B13A0000}"/>
    <cellStyle name="Normal 8 5" xfId="2224" xr:uid="{00000000-0005-0000-0000-0000B23A0000}"/>
    <cellStyle name="Normal 8 5 2" xfId="2225" xr:uid="{00000000-0005-0000-0000-0000B33A0000}"/>
    <cellStyle name="Normal 8 6" xfId="2226" xr:uid="{00000000-0005-0000-0000-0000B43A0000}"/>
    <cellStyle name="Normal 8 6 2" xfId="2227" xr:uid="{00000000-0005-0000-0000-0000B53A0000}"/>
    <cellStyle name="Normal 8 7" xfId="2228" xr:uid="{00000000-0005-0000-0000-0000B63A0000}"/>
    <cellStyle name="Normal 8 7 2" xfId="2229" xr:uid="{00000000-0005-0000-0000-0000B73A0000}"/>
    <cellStyle name="Normal 8 8" xfId="2230" xr:uid="{00000000-0005-0000-0000-0000B83A0000}"/>
    <cellStyle name="Normal 8 8 2" xfId="2231" xr:uid="{00000000-0005-0000-0000-0000B93A0000}"/>
    <cellStyle name="Normal 8 9" xfId="2232" xr:uid="{00000000-0005-0000-0000-0000BA3A0000}"/>
    <cellStyle name="Normal 8 9 2" xfId="2233" xr:uid="{00000000-0005-0000-0000-0000BB3A0000}"/>
    <cellStyle name="Normal 80" xfId="2234" xr:uid="{00000000-0005-0000-0000-0000BC3A0000}"/>
    <cellStyle name="Normal 80 2" xfId="2235" xr:uid="{00000000-0005-0000-0000-0000BD3A0000}"/>
    <cellStyle name="Normal 81" xfId="2236" xr:uid="{00000000-0005-0000-0000-0000BE3A0000}"/>
    <cellStyle name="Normal 81 2" xfId="2237" xr:uid="{00000000-0005-0000-0000-0000BF3A0000}"/>
    <cellStyle name="Normal 82" xfId="2238" xr:uid="{00000000-0005-0000-0000-0000C03A0000}"/>
    <cellStyle name="Normal 82 2" xfId="2239" xr:uid="{00000000-0005-0000-0000-0000C13A0000}"/>
    <cellStyle name="Normal 83" xfId="2240" xr:uid="{00000000-0005-0000-0000-0000C23A0000}"/>
    <cellStyle name="Normal 83 2" xfId="2241" xr:uid="{00000000-0005-0000-0000-0000C33A0000}"/>
    <cellStyle name="Normal 84" xfId="2242" xr:uid="{00000000-0005-0000-0000-0000C43A0000}"/>
    <cellStyle name="Normal 84 2" xfId="2243" xr:uid="{00000000-0005-0000-0000-0000C53A0000}"/>
    <cellStyle name="Normal 85" xfId="2244" xr:uid="{00000000-0005-0000-0000-0000C63A0000}"/>
    <cellStyle name="Normal 85 2" xfId="2245" xr:uid="{00000000-0005-0000-0000-0000C73A0000}"/>
    <cellStyle name="Normal 86" xfId="2246" xr:uid="{00000000-0005-0000-0000-0000C83A0000}"/>
    <cellStyle name="Normal 86 2" xfId="2247" xr:uid="{00000000-0005-0000-0000-0000C93A0000}"/>
    <cellStyle name="Normal 87" xfId="2248" xr:uid="{00000000-0005-0000-0000-0000CA3A0000}"/>
    <cellStyle name="Normal 87 2" xfId="2249" xr:uid="{00000000-0005-0000-0000-0000CB3A0000}"/>
    <cellStyle name="Normal 88" xfId="2250" xr:uid="{00000000-0005-0000-0000-0000CC3A0000}"/>
    <cellStyle name="Normal 88 2" xfId="2251" xr:uid="{00000000-0005-0000-0000-0000CD3A0000}"/>
    <cellStyle name="Normal 89" xfId="2252" xr:uid="{00000000-0005-0000-0000-0000CE3A0000}"/>
    <cellStyle name="Normal 89 2" xfId="2253" xr:uid="{00000000-0005-0000-0000-0000CF3A0000}"/>
    <cellStyle name="Normal 9" xfId="2254" xr:uid="{00000000-0005-0000-0000-0000D03A0000}"/>
    <cellStyle name="Normal 9 10" xfId="2255" xr:uid="{00000000-0005-0000-0000-0000D13A0000}"/>
    <cellStyle name="Normal 9 10 2" xfId="2256" xr:uid="{00000000-0005-0000-0000-0000D23A0000}"/>
    <cellStyle name="Normal 9 11" xfId="2257" xr:uid="{00000000-0005-0000-0000-0000D33A0000}"/>
    <cellStyle name="Normal 9 11 2" xfId="2258" xr:uid="{00000000-0005-0000-0000-0000D43A0000}"/>
    <cellStyle name="Normal 9 12" xfId="2259" xr:uid="{00000000-0005-0000-0000-0000D53A0000}"/>
    <cellStyle name="Normal 9 12 2" xfId="2260" xr:uid="{00000000-0005-0000-0000-0000D63A0000}"/>
    <cellStyle name="Normal 9 13" xfId="2261" xr:uid="{00000000-0005-0000-0000-0000D73A0000}"/>
    <cellStyle name="Normal 9 13 2" xfId="2262" xr:uid="{00000000-0005-0000-0000-0000D83A0000}"/>
    <cellStyle name="Normal 9 14" xfId="2263" xr:uid="{00000000-0005-0000-0000-0000D93A0000}"/>
    <cellStyle name="Normal 9 14 2" xfId="2264" xr:uid="{00000000-0005-0000-0000-0000DA3A0000}"/>
    <cellStyle name="Normal 9 15" xfId="2265" xr:uid="{00000000-0005-0000-0000-0000DB3A0000}"/>
    <cellStyle name="Normal 9 15 2" xfId="2266" xr:uid="{00000000-0005-0000-0000-0000DC3A0000}"/>
    <cellStyle name="Normal 9 16" xfId="2267" xr:uid="{00000000-0005-0000-0000-0000DD3A0000}"/>
    <cellStyle name="Normal 9 16 2" xfId="2268" xr:uid="{00000000-0005-0000-0000-0000DE3A0000}"/>
    <cellStyle name="Normal 9 17" xfId="2269" xr:uid="{00000000-0005-0000-0000-0000DF3A0000}"/>
    <cellStyle name="Normal 9 17 2" xfId="2270" xr:uid="{00000000-0005-0000-0000-0000E03A0000}"/>
    <cellStyle name="Normal 9 18" xfId="2271" xr:uid="{00000000-0005-0000-0000-0000E13A0000}"/>
    <cellStyle name="Normal 9 18 2" xfId="2272" xr:uid="{00000000-0005-0000-0000-0000E23A0000}"/>
    <cellStyle name="Normal 9 19" xfId="2273" xr:uid="{00000000-0005-0000-0000-0000E33A0000}"/>
    <cellStyle name="Normal 9 19 2" xfId="2274" xr:uid="{00000000-0005-0000-0000-0000E43A0000}"/>
    <cellStyle name="Normal 9 2" xfId="2275" xr:uid="{00000000-0005-0000-0000-0000E53A0000}"/>
    <cellStyle name="Normal 9 2 2" xfId="2276" xr:uid="{00000000-0005-0000-0000-0000E63A0000}"/>
    <cellStyle name="Normal 9 2 2 2" xfId="5507" xr:uid="{00000000-0005-0000-0000-0000E73A0000}"/>
    <cellStyle name="Normal 9 2 3" xfId="5508" xr:uid="{00000000-0005-0000-0000-0000E83A0000}"/>
    <cellStyle name="Normal 9 2 4" xfId="45034" xr:uid="{F353CC67-EE9C-4F39-9FF7-43B07BD7395A}"/>
    <cellStyle name="Normal 9 20" xfId="2277" xr:uid="{00000000-0005-0000-0000-0000E93A0000}"/>
    <cellStyle name="Normal 9 20 2" xfId="2278" xr:uid="{00000000-0005-0000-0000-0000EA3A0000}"/>
    <cellStyle name="Normal 9 21" xfId="2279" xr:uid="{00000000-0005-0000-0000-0000EB3A0000}"/>
    <cellStyle name="Normal 9 21 2" xfId="2280" xr:uid="{00000000-0005-0000-0000-0000EC3A0000}"/>
    <cellStyle name="Normal 9 22" xfId="2281" xr:uid="{00000000-0005-0000-0000-0000ED3A0000}"/>
    <cellStyle name="Normal 9 22 2" xfId="2282" xr:uid="{00000000-0005-0000-0000-0000EE3A0000}"/>
    <cellStyle name="Normal 9 23" xfId="2283" xr:uid="{00000000-0005-0000-0000-0000EF3A0000}"/>
    <cellStyle name="Normal 9 23 2" xfId="2284" xr:uid="{00000000-0005-0000-0000-0000F03A0000}"/>
    <cellStyle name="Normal 9 24" xfId="2285" xr:uid="{00000000-0005-0000-0000-0000F13A0000}"/>
    <cellStyle name="Normal 9 25" xfId="45033" xr:uid="{1D0F2D65-7BA5-455A-A981-9A1CBE2088E5}"/>
    <cellStyle name="Normal 9 3" xfId="2286" xr:uid="{00000000-0005-0000-0000-0000F23A0000}"/>
    <cellStyle name="Normal 9 3 2" xfId="2287" xr:uid="{00000000-0005-0000-0000-0000F33A0000}"/>
    <cellStyle name="Normal 9 4" xfId="2288" xr:uid="{00000000-0005-0000-0000-0000F43A0000}"/>
    <cellStyle name="Normal 9 4 2" xfId="2289" xr:uid="{00000000-0005-0000-0000-0000F53A0000}"/>
    <cellStyle name="Normal 9 5" xfId="2290" xr:uid="{00000000-0005-0000-0000-0000F63A0000}"/>
    <cellStyle name="Normal 9 5 2" xfId="2291" xr:uid="{00000000-0005-0000-0000-0000F73A0000}"/>
    <cellStyle name="Normal 9 6" xfId="2292" xr:uid="{00000000-0005-0000-0000-0000F83A0000}"/>
    <cellStyle name="Normal 9 6 2" xfId="2293" xr:uid="{00000000-0005-0000-0000-0000F93A0000}"/>
    <cellStyle name="Normal 9 7" xfId="2294" xr:uid="{00000000-0005-0000-0000-0000FA3A0000}"/>
    <cellStyle name="Normal 9 7 2" xfId="2295" xr:uid="{00000000-0005-0000-0000-0000FB3A0000}"/>
    <cellStyle name="Normal 9 8" xfId="2296" xr:uid="{00000000-0005-0000-0000-0000FC3A0000}"/>
    <cellStyle name="Normal 9 8 2" xfId="2297" xr:uid="{00000000-0005-0000-0000-0000FD3A0000}"/>
    <cellStyle name="Normal 9 9" xfId="2298" xr:uid="{00000000-0005-0000-0000-0000FE3A0000}"/>
    <cellStyle name="Normal 9 9 2" xfId="2299" xr:uid="{00000000-0005-0000-0000-0000FF3A0000}"/>
    <cellStyle name="Normal 90" xfId="2300" xr:uid="{00000000-0005-0000-0000-0000003B0000}"/>
    <cellStyle name="Normal 90 2" xfId="2301" xr:uid="{00000000-0005-0000-0000-0000013B0000}"/>
    <cellStyle name="Normal 91" xfId="2302" xr:uid="{00000000-0005-0000-0000-0000023B0000}"/>
    <cellStyle name="Normal 91 2" xfId="2303" xr:uid="{00000000-0005-0000-0000-0000033B0000}"/>
    <cellStyle name="Normal 92" xfId="2304" xr:uid="{00000000-0005-0000-0000-0000043B0000}"/>
    <cellStyle name="Normal 92 2" xfId="2305" xr:uid="{00000000-0005-0000-0000-0000053B0000}"/>
    <cellStyle name="Normal 93" xfId="2306" xr:uid="{00000000-0005-0000-0000-0000063B0000}"/>
    <cellStyle name="Normal 93 2" xfId="2307" xr:uid="{00000000-0005-0000-0000-0000073B0000}"/>
    <cellStyle name="Normal 94" xfId="2308" xr:uid="{00000000-0005-0000-0000-0000083B0000}"/>
    <cellStyle name="Normal 94 2" xfId="2309" xr:uid="{00000000-0005-0000-0000-0000093B0000}"/>
    <cellStyle name="Normal 95" xfId="2310" xr:uid="{00000000-0005-0000-0000-00000A3B0000}"/>
    <cellStyle name="Normal 95 2" xfId="2311" xr:uid="{00000000-0005-0000-0000-00000B3B0000}"/>
    <cellStyle name="Normal 96" xfId="2312" xr:uid="{00000000-0005-0000-0000-00000C3B0000}"/>
    <cellStyle name="Normal 96 2" xfId="2313" xr:uid="{00000000-0005-0000-0000-00000D3B0000}"/>
    <cellStyle name="Normal 97" xfId="2314" xr:uid="{00000000-0005-0000-0000-00000E3B0000}"/>
    <cellStyle name="Normal 97 2" xfId="2315" xr:uid="{00000000-0005-0000-0000-00000F3B0000}"/>
    <cellStyle name="Normal 98" xfId="2316" xr:uid="{00000000-0005-0000-0000-0000103B0000}"/>
    <cellStyle name="Normal 98 2" xfId="2317" xr:uid="{00000000-0005-0000-0000-0000113B0000}"/>
    <cellStyle name="Normal 99" xfId="2318" xr:uid="{00000000-0005-0000-0000-0000123B0000}"/>
    <cellStyle name="Normal 99 10" xfId="2319" xr:uid="{00000000-0005-0000-0000-0000133B0000}"/>
    <cellStyle name="Normal 99 11" xfId="2320" xr:uid="{00000000-0005-0000-0000-0000143B0000}"/>
    <cellStyle name="Normal 99 12" xfId="2321" xr:uid="{00000000-0005-0000-0000-0000153B0000}"/>
    <cellStyle name="Normal 99 13" xfId="2322" xr:uid="{00000000-0005-0000-0000-0000163B0000}"/>
    <cellStyle name="Normal 99 14" xfId="2323" xr:uid="{00000000-0005-0000-0000-0000173B0000}"/>
    <cellStyle name="Normal 99 15" xfId="2324" xr:uid="{00000000-0005-0000-0000-0000183B0000}"/>
    <cellStyle name="Normal 99 16" xfId="3397" xr:uid="{00000000-0005-0000-0000-0000193B0000}"/>
    <cellStyle name="Normal 99 2" xfId="2325" xr:uid="{00000000-0005-0000-0000-00001A3B0000}"/>
    <cellStyle name="Normal 99 3" xfId="2326" xr:uid="{00000000-0005-0000-0000-00001B3B0000}"/>
    <cellStyle name="Normal 99 4" xfId="2327" xr:uid="{00000000-0005-0000-0000-00001C3B0000}"/>
    <cellStyle name="Normal 99 5" xfId="2328" xr:uid="{00000000-0005-0000-0000-00001D3B0000}"/>
    <cellStyle name="Normal 99 6" xfId="2329" xr:uid="{00000000-0005-0000-0000-00001E3B0000}"/>
    <cellStyle name="Normal 99 7" xfId="2330" xr:uid="{00000000-0005-0000-0000-00001F3B0000}"/>
    <cellStyle name="Normal 99 8" xfId="2331" xr:uid="{00000000-0005-0000-0000-0000203B0000}"/>
    <cellStyle name="Normal 99 9" xfId="2332" xr:uid="{00000000-0005-0000-0000-0000213B0000}"/>
    <cellStyle name="Normal1" xfId="6932" xr:uid="{00000000-0005-0000-0000-0000223B0000}"/>
    <cellStyle name="Normal1 2" xfId="7802" xr:uid="{00000000-0005-0000-0000-0000233B0000}"/>
    <cellStyle name="Normal1 2 2" xfId="19825" xr:uid="{00000000-0005-0000-0000-0000243B0000}"/>
    <cellStyle name="Normal1 2 2 2" xfId="39702" xr:uid="{5E691241-1D56-4472-8E13-5B01601E8C04}"/>
    <cellStyle name="Normal1 2 3" xfId="24787" xr:uid="{00000000-0005-0000-0000-0000253B0000}"/>
    <cellStyle name="Normal1 2 3 2" xfId="44646" xr:uid="{06D66112-03A0-4586-9023-BF04F75042B0}"/>
    <cellStyle name="Normal1 2 4" xfId="28517" xr:uid="{436007B4-E1E2-4404-B54D-9B832A043959}"/>
    <cellStyle name="Normal1 3" xfId="7803" xr:uid="{00000000-0005-0000-0000-0000263B0000}"/>
    <cellStyle name="Normal1 3 2" xfId="19826" xr:uid="{00000000-0005-0000-0000-0000273B0000}"/>
    <cellStyle name="Normal1 3 2 2" xfId="39703" xr:uid="{6F8BCC17-7F20-4721-826C-FFC67D6DDB19}"/>
    <cellStyle name="Normal1 3 3" xfId="24788" xr:uid="{00000000-0005-0000-0000-0000283B0000}"/>
    <cellStyle name="Normal1 3 3 2" xfId="44647" xr:uid="{D4927A49-8D2C-4641-98F0-2D080317195F}"/>
    <cellStyle name="Normal1 3 4" xfId="28518" xr:uid="{52C6C921-9901-4018-9F78-49521BDAE1FB}"/>
    <cellStyle name="Normal1 4" xfId="14714" xr:uid="{00000000-0005-0000-0000-0000293B0000}"/>
    <cellStyle name="Normal1 4 2" xfId="34625" xr:uid="{536167FC-9F1D-4DD7-B75E-EBF249BFE803}"/>
    <cellStyle name="Normal1 5" xfId="12843" xr:uid="{00000000-0005-0000-0000-00002A3B0000}"/>
    <cellStyle name="Normal1 5 2" xfId="32828" xr:uid="{76401FBE-A456-44FD-8C69-90BE3013CF61}"/>
    <cellStyle name="Normal1 6" xfId="21669" xr:uid="{00000000-0005-0000-0000-00002B3B0000}"/>
    <cellStyle name="Normal1 6 2" xfId="41544" xr:uid="{D6E8F8E4-E929-4741-8EB5-DB73289E9A47}"/>
    <cellStyle name="Normal1 7" xfId="22967" xr:uid="{00000000-0005-0000-0000-00002C3B0000}"/>
    <cellStyle name="Normal1 7 2" xfId="42833" xr:uid="{785F5334-A844-4352-A1CC-FE4F8B32F3E8}"/>
    <cellStyle name="Normal1 8" xfId="24911" xr:uid="{00000000-0005-0000-0000-00002D3B0000}"/>
    <cellStyle name="Normal1 8 2" xfId="44770" xr:uid="{7CCB3DCD-5717-4769-B64D-7B62773CE362}"/>
    <cellStyle name="Normal2" xfId="6933" xr:uid="{00000000-0005-0000-0000-00002E3B0000}"/>
    <cellStyle name="Normal2 2" xfId="7804" xr:uid="{00000000-0005-0000-0000-00002F3B0000}"/>
    <cellStyle name="Normal2 2 2" xfId="19827" xr:uid="{00000000-0005-0000-0000-0000303B0000}"/>
    <cellStyle name="Normal2 2 2 2" xfId="39704" xr:uid="{B4769FB1-E9FB-4C30-BE5E-5834D22A0EA2}"/>
    <cellStyle name="Normal2 2 3" xfId="24789" xr:uid="{00000000-0005-0000-0000-0000313B0000}"/>
    <cellStyle name="Normal2 2 3 2" xfId="44648" xr:uid="{CE904F57-73B3-42CB-9ECA-FEAA3998A2AB}"/>
    <cellStyle name="Normal2 2 4" xfId="28519" xr:uid="{FF50E865-1D31-42F1-8351-433A677946C7}"/>
    <cellStyle name="Normal2 3" xfId="7805" xr:uid="{00000000-0005-0000-0000-0000323B0000}"/>
    <cellStyle name="Normal2 3 2" xfId="19828" xr:uid="{00000000-0005-0000-0000-0000333B0000}"/>
    <cellStyle name="Normal2 3 2 2" xfId="39705" xr:uid="{83CE19B5-3682-4D2D-B436-81E20600978A}"/>
    <cellStyle name="Normal2 3 3" xfId="24790" xr:uid="{00000000-0005-0000-0000-0000343B0000}"/>
    <cellStyle name="Normal2 3 3 2" xfId="44649" xr:uid="{8B862AA1-C087-4BAA-81F9-8FFFC3729285}"/>
    <cellStyle name="Normal2 3 4" xfId="28520" xr:uid="{F66EF5BF-6A0D-4E9D-A9F7-565B9154DDB5}"/>
    <cellStyle name="Normal2 4" xfId="14715" xr:uid="{00000000-0005-0000-0000-0000353B0000}"/>
    <cellStyle name="Normal2 4 2" xfId="34626" xr:uid="{3D4B192F-2E01-44C3-8C13-6CD82EB88E6A}"/>
    <cellStyle name="Normal2 5" xfId="10188" xr:uid="{00000000-0005-0000-0000-0000363B0000}"/>
    <cellStyle name="Normal2 5 2" xfId="30202" xr:uid="{8246828E-EB9C-41FC-AE85-3C0382000FB4}"/>
    <cellStyle name="Normal2 6" xfId="21670" xr:uid="{00000000-0005-0000-0000-0000373B0000}"/>
    <cellStyle name="Normal2 6 2" xfId="41545" xr:uid="{88D090C9-7760-4A34-AD66-A1F11C889870}"/>
    <cellStyle name="Normal2 7" xfId="22968" xr:uid="{00000000-0005-0000-0000-0000383B0000}"/>
    <cellStyle name="Normal2 7 2" xfId="42834" xr:uid="{D34CE4C4-FE91-4DED-9F94-E41FECD10F3C}"/>
    <cellStyle name="Normal2 8" xfId="22272" xr:uid="{00000000-0005-0000-0000-0000393B0000}"/>
    <cellStyle name="Normal2 8 2" xfId="42147" xr:uid="{BC325AAF-7EB0-483C-8287-FD3AAE06F8D3}"/>
    <cellStyle name="normální_6OX01" xfId="7806" xr:uid="{00000000-0005-0000-0000-00003A3B0000}"/>
    <cellStyle name="Note" xfId="2333" xr:uid="{00000000-0005-0000-0000-00003B3B0000}"/>
    <cellStyle name="Note 10" xfId="5509" xr:uid="{00000000-0005-0000-0000-00003C3B0000}"/>
    <cellStyle name="Note 10 2" xfId="5510" xr:uid="{00000000-0005-0000-0000-00003D3B0000}"/>
    <cellStyle name="Note 10 2 2" xfId="13294" xr:uid="{00000000-0005-0000-0000-00003E3B0000}"/>
    <cellStyle name="Note 10 2 2 2" xfId="33269" xr:uid="{BD8616D1-C9B6-41F4-B4EC-8E036DF7BB39}"/>
    <cellStyle name="Note 10 2 3" xfId="9804" xr:uid="{00000000-0005-0000-0000-00003F3B0000}"/>
    <cellStyle name="Note 10 2 3 2" xfId="29830" xr:uid="{4CCF7C56-6B62-4452-8FEB-18E499A33D78}"/>
    <cellStyle name="Note 10 2 4" xfId="17641" xr:uid="{00000000-0005-0000-0000-0000403B0000}"/>
    <cellStyle name="Note 10 2 4 2" xfId="37526" xr:uid="{3DD10960-51C3-4C63-A1CB-ECB129458798}"/>
    <cellStyle name="Note 10 2 5" xfId="9811" xr:uid="{00000000-0005-0000-0000-0000413B0000}"/>
    <cellStyle name="Note 10 2 5 2" xfId="29837" xr:uid="{D5DBFDC8-7D30-4319-8A50-D601A97BF0CD}"/>
    <cellStyle name="Note 10 2 6" xfId="22953" xr:uid="{00000000-0005-0000-0000-0000423B0000}"/>
    <cellStyle name="Note 10 2 6 2" xfId="42821" xr:uid="{089D09C1-2F17-46E4-BCCA-0B4870EC8254}"/>
    <cellStyle name="Note 10 2 7" xfId="27076" xr:uid="{03DAE7B3-91ED-4FA7-9931-1BEA0E1E79C4}"/>
    <cellStyle name="Note 10 3" xfId="13293" xr:uid="{00000000-0005-0000-0000-0000433B0000}"/>
    <cellStyle name="Note 10 3 2" xfId="33268" xr:uid="{E98E85DA-0306-4805-A05C-B799841703E9}"/>
    <cellStyle name="Note 10 4" xfId="17143" xr:uid="{00000000-0005-0000-0000-0000443B0000}"/>
    <cellStyle name="Note 10 4 2" xfId="37034" xr:uid="{CECDAE97-7EB4-4871-976F-288E5CDA1EDE}"/>
    <cellStyle name="Note 10 5" xfId="19933" xr:uid="{00000000-0005-0000-0000-0000453B0000}"/>
    <cellStyle name="Note 10 5 2" xfId="39810" xr:uid="{8408B883-4E35-4568-909A-01B791F0EF86}"/>
    <cellStyle name="Note 10 6" xfId="18046" xr:uid="{00000000-0005-0000-0000-0000463B0000}"/>
    <cellStyle name="Note 10 6 2" xfId="37931" xr:uid="{85A1851A-174C-42AE-807F-3BB4CC7C7387}"/>
    <cellStyle name="Note 10 7" xfId="22952" xr:uid="{00000000-0005-0000-0000-0000473B0000}"/>
    <cellStyle name="Note 10 7 2" xfId="42820" xr:uid="{2FE135B5-6AE3-44CB-AEA3-877A9194EBAC}"/>
    <cellStyle name="Note 10 8" xfId="27075" xr:uid="{DE1DB240-C470-4F54-A5DF-3375C5A706E8}"/>
    <cellStyle name="Note 11" xfId="5511" xr:uid="{00000000-0005-0000-0000-0000483B0000}"/>
    <cellStyle name="Note 11 2" xfId="5512" xr:uid="{00000000-0005-0000-0000-0000493B0000}"/>
    <cellStyle name="Note 11 2 2" xfId="13296" xr:uid="{00000000-0005-0000-0000-00004A3B0000}"/>
    <cellStyle name="Note 11 2 2 2" xfId="33271" xr:uid="{51F6A026-7929-400A-AA1F-1E43CCE620D2}"/>
    <cellStyle name="Note 11 2 3" xfId="16590" xr:uid="{00000000-0005-0000-0000-00004B3B0000}"/>
    <cellStyle name="Note 11 2 3 2" xfId="36483" xr:uid="{DD270F5F-2026-4E6C-89A6-BDB09BB14FBC}"/>
    <cellStyle name="Note 11 2 4" xfId="19484" xr:uid="{00000000-0005-0000-0000-00004C3B0000}"/>
    <cellStyle name="Note 11 2 4 2" xfId="39362" xr:uid="{3E6FE846-EDE6-4447-BE07-C2144D28CF8D}"/>
    <cellStyle name="Note 11 2 5" xfId="8949" xr:uid="{00000000-0005-0000-0000-00004D3B0000}"/>
    <cellStyle name="Note 11 2 5 2" xfId="28982" xr:uid="{12844EA3-594B-4599-9752-DA80D9FB7957}"/>
    <cellStyle name="Note 11 2 6" xfId="22598" xr:uid="{00000000-0005-0000-0000-00004E3B0000}"/>
    <cellStyle name="Note 11 2 6 2" xfId="42470" xr:uid="{5535CDBF-E545-4EB6-AE1C-27AB10BFA8FD}"/>
    <cellStyle name="Note 11 2 7" xfId="27078" xr:uid="{7A36C530-CCDE-4FD1-81ED-78196CF5E672}"/>
    <cellStyle name="Note 11 3" xfId="13295" xr:uid="{00000000-0005-0000-0000-00004F3B0000}"/>
    <cellStyle name="Note 11 3 2" xfId="33270" xr:uid="{292EB326-B5F3-4A97-8ED7-4248EB0876F8}"/>
    <cellStyle name="Note 11 4" xfId="17854" xr:uid="{00000000-0005-0000-0000-0000503B0000}"/>
    <cellStyle name="Note 11 4 2" xfId="37739" xr:uid="{61B28220-5811-41BF-BB83-710EE4AE1734}"/>
    <cellStyle name="Note 11 5" xfId="16693" xr:uid="{00000000-0005-0000-0000-0000513B0000}"/>
    <cellStyle name="Note 11 5 2" xfId="36585" xr:uid="{8F19A7A4-93B8-4FDF-A48D-BA0250974D7D}"/>
    <cellStyle name="Note 11 6" xfId="16873" xr:uid="{00000000-0005-0000-0000-0000523B0000}"/>
    <cellStyle name="Note 11 6 2" xfId="36764" xr:uid="{D6265090-F75B-42D7-B620-53E26BAA1EFA}"/>
    <cellStyle name="Note 11 7" xfId="22383" xr:uid="{00000000-0005-0000-0000-0000533B0000}"/>
    <cellStyle name="Note 11 7 2" xfId="42258" xr:uid="{2BDEDB47-C857-481E-9862-C310BF49943E}"/>
    <cellStyle name="Note 11 8" xfId="27077" xr:uid="{986629BE-9851-4138-BB80-79C2A1EDEC2A}"/>
    <cellStyle name="Note 12" xfId="5513" xr:uid="{00000000-0005-0000-0000-0000543B0000}"/>
    <cellStyle name="Note 12 2" xfId="5514" xr:uid="{00000000-0005-0000-0000-0000553B0000}"/>
    <cellStyle name="Note 12 2 2" xfId="13298" xr:uid="{00000000-0005-0000-0000-0000563B0000}"/>
    <cellStyle name="Note 12 2 2 2" xfId="33273" xr:uid="{8F7D4D6E-4A6E-48C2-8EF4-3CBBF3124741}"/>
    <cellStyle name="Note 12 2 3" xfId="9809" xr:uid="{00000000-0005-0000-0000-0000573B0000}"/>
    <cellStyle name="Note 12 2 3 2" xfId="29835" xr:uid="{98DCD80F-3E49-4C91-9836-117EB2D17C45}"/>
    <cellStyle name="Note 12 2 4" xfId="20011" xr:uid="{00000000-0005-0000-0000-0000583B0000}"/>
    <cellStyle name="Note 12 2 4 2" xfId="39887" xr:uid="{04A689E9-FCA7-4CB3-82A2-8469799E40C2}"/>
    <cellStyle name="Note 12 2 5" xfId="19435" xr:uid="{00000000-0005-0000-0000-0000593B0000}"/>
    <cellStyle name="Note 12 2 5 2" xfId="39313" xr:uid="{1D4FCB1A-772A-462A-8CB7-285C9E8F5B9F}"/>
    <cellStyle name="Note 12 2 6" xfId="24251" xr:uid="{00000000-0005-0000-0000-00005A3B0000}"/>
    <cellStyle name="Note 12 2 6 2" xfId="44114" xr:uid="{69B2229B-6577-4D04-845B-9BDEF0C20ED5}"/>
    <cellStyle name="Note 12 2 7" xfId="27080" xr:uid="{D9A0AE21-CA1B-49D9-A92D-0DCA1D2FD07F}"/>
    <cellStyle name="Note 12 3" xfId="13297" xr:uid="{00000000-0005-0000-0000-00005B3B0000}"/>
    <cellStyle name="Note 12 3 2" xfId="33272" xr:uid="{98C6303F-3FF4-4234-AB12-810ED95AFA4A}"/>
    <cellStyle name="Note 12 4" xfId="11293" xr:uid="{00000000-0005-0000-0000-00005C3B0000}"/>
    <cellStyle name="Note 12 4 2" xfId="31289" xr:uid="{352FF057-15E0-4E8E-954C-CF07D3FA63C1}"/>
    <cellStyle name="Note 12 5" xfId="17230" xr:uid="{00000000-0005-0000-0000-00005D3B0000}"/>
    <cellStyle name="Note 12 5 2" xfId="37121" xr:uid="{0E21BDEF-FD3B-4761-AAB2-331447EC9381}"/>
    <cellStyle name="Note 12 6" xfId="8873" xr:uid="{00000000-0005-0000-0000-00005E3B0000}"/>
    <cellStyle name="Note 12 6 2" xfId="28906" xr:uid="{6C4E6840-3015-4CF6-95EE-067255724006}"/>
    <cellStyle name="Note 12 7" xfId="22596" xr:uid="{00000000-0005-0000-0000-00005F3B0000}"/>
    <cellStyle name="Note 12 7 2" xfId="42468" xr:uid="{A1CB4335-55C5-4250-B50C-B62BCE13DD8E}"/>
    <cellStyle name="Note 12 8" xfId="27079" xr:uid="{FF531EDA-D488-4402-8170-74E10DD6BE07}"/>
    <cellStyle name="Note 13" xfId="5515" xr:uid="{00000000-0005-0000-0000-0000603B0000}"/>
    <cellStyle name="Note 13 2" xfId="5516" xr:uid="{00000000-0005-0000-0000-0000613B0000}"/>
    <cellStyle name="Note 13 2 2" xfId="13300" xr:uid="{00000000-0005-0000-0000-0000623B0000}"/>
    <cellStyle name="Note 13 2 2 2" xfId="33275" xr:uid="{8B9D05BC-7DD3-4A5A-82A1-A3A8504A3789}"/>
    <cellStyle name="Note 13 2 3" xfId="17168" xr:uid="{00000000-0005-0000-0000-0000633B0000}"/>
    <cellStyle name="Note 13 2 3 2" xfId="37059" xr:uid="{154D47DC-4760-42DD-A8C3-312B9A6E968C}"/>
    <cellStyle name="Note 13 2 4" xfId="19707" xr:uid="{00000000-0005-0000-0000-0000643B0000}"/>
    <cellStyle name="Note 13 2 4 2" xfId="39584" xr:uid="{64F528E5-827A-4853-8BD9-9B338597BB62}"/>
    <cellStyle name="Note 13 2 5" xfId="10234" xr:uid="{00000000-0005-0000-0000-0000653B0000}"/>
    <cellStyle name="Note 13 2 5 2" xfId="30247" xr:uid="{B7C7E8F0-CD20-4A27-B55A-9A7C411705E9}"/>
    <cellStyle name="Note 13 2 6" xfId="22591" xr:uid="{00000000-0005-0000-0000-0000663B0000}"/>
    <cellStyle name="Note 13 2 6 2" xfId="42463" xr:uid="{BA2F6409-8E8B-4B0D-BE32-689936C39302}"/>
    <cellStyle name="Note 13 2 7" xfId="27082" xr:uid="{E8545AA3-863F-41E7-9A2B-1F1A85D568B0}"/>
    <cellStyle name="Note 13 3" xfId="13299" xr:uid="{00000000-0005-0000-0000-0000673B0000}"/>
    <cellStyle name="Note 13 3 2" xfId="33274" xr:uid="{0A3D2764-A206-414E-B8D7-C10435F812B9}"/>
    <cellStyle name="Note 13 4" xfId="16763" xr:uid="{00000000-0005-0000-0000-0000683B0000}"/>
    <cellStyle name="Note 13 4 2" xfId="36654" xr:uid="{ECDB1053-786F-4676-8BE1-0463F64493DD}"/>
    <cellStyle name="Note 13 5" xfId="18004" xr:uid="{00000000-0005-0000-0000-0000693B0000}"/>
    <cellStyle name="Note 13 5 2" xfId="37889" xr:uid="{DB271CD4-5033-42B2-A47B-47C1648051B7}"/>
    <cellStyle name="Note 13 6" xfId="18499" xr:uid="{00000000-0005-0000-0000-00006A3B0000}"/>
    <cellStyle name="Note 13 6 2" xfId="38382" xr:uid="{CFE0E24A-B8F0-4CBF-9A81-64EE6F88C077}"/>
    <cellStyle name="Note 13 7" xfId="22595" xr:uid="{00000000-0005-0000-0000-00006B3B0000}"/>
    <cellStyle name="Note 13 7 2" xfId="42467" xr:uid="{53118A78-161C-4377-A43A-290DF6EA0102}"/>
    <cellStyle name="Note 13 8" xfId="27081" xr:uid="{670AA4F7-DDF3-4B20-8B25-1AA1D6AE30C4}"/>
    <cellStyle name="Note 14" xfId="5517" xr:uid="{00000000-0005-0000-0000-00006C3B0000}"/>
    <cellStyle name="Note 14 2" xfId="13301" xr:uid="{00000000-0005-0000-0000-00006D3B0000}"/>
    <cellStyle name="Note 14 2 2" xfId="33276" xr:uid="{9F649785-6CDE-4440-B63B-3D10433D40E5}"/>
    <cellStyle name="Note 14 3" xfId="17996" xr:uid="{00000000-0005-0000-0000-00006E3B0000}"/>
    <cellStyle name="Note 14 3 2" xfId="37881" xr:uid="{09654479-A64A-47B3-9BE8-9BE6ED5E9A1A}"/>
    <cellStyle name="Note 14 4" xfId="19078" xr:uid="{00000000-0005-0000-0000-00006F3B0000}"/>
    <cellStyle name="Note 14 4 2" xfId="38958" xr:uid="{DC437A53-E3D8-4A38-AB32-1C01909F97F5}"/>
    <cellStyle name="Note 14 5" xfId="11280" xr:uid="{00000000-0005-0000-0000-0000703B0000}"/>
    <cellStyle name="Note 14 5 2" xfId="31276" xr:uid="{6DC3CDCF-B054-4B82-984C-D570088F2EA9}"/>
    <cellStyle name="Note 14 6" xfId="24252" xr:uid="{00000000-0005-0000-0000-0000713B0000}"/>
    <cellStyle name="Note 14 6 2" xfId="44115" xr:uid="{6382F6B5-9E94-4296-82E5-9FD1C1A09269}"/>
    <cellStyle name="Note 14 7" xfId="27083" xr:uid="{AD98B490-B595-4789-A7D5-FAE49F126A83}"/>
    <cellStyle name="Note 15" xfId="10615" xr:uid="{00000000-0005-0000-0000-0000723B0000}"/>
    <cellStyle name="Note 15 2" xfId="30627" xr:uid="{5C2F017C-B4E7-4336-9FC8-C2D80D966325}"/>
    <cellStyle name="Note 2" xfId="2334" xr:uid="{00000000-0005-0000-0000-0000733B0000}"/>
    <cellStyle name="Note 2 10" xfId="5518" xr:uid="{00000000-0005-0000-0000-0000743B0000}"/>
    <cellStyle name="Note 2 10 2" xfId="5519" xr:uid="{00000000-0005-0000-0000-0000753B0000}"/>
    <cellStyle name="Note 2 10 2 2" xfId="13303" xr:uid="{00000000-0005-0000-0000-0000763B0000}"/>
    <cellStyle name="Note 2 10 2 2 2" xfId="33278" xr:uid="{4F0B3D0C-9CEF-4F97-9C8A-C3D4F6D85D4A}"/>
    <cellStyle name="Note 2 10 2 3" xfId="17169" xr:uid="{00000000-0005-0000-0000-0000773B0000}"/>
    <cellStyle name="Note 2 10 2 3 2" xfId="37060" xr:uid="{74AC2216-2479-4125-9AE2-A71213DA464D}"/>
    <cellStyle name="Note 2 10 2 4" xfId="19483" xr:uid="{00000000-0005-0000-0000-0000783B0000}"/>
    <cellStyle name="Note 2 10 2 4 2" xfId="39361" xr:uid="{89BBD0C3-5683-4302-AD5C-7600A71FB43B}"/>
    <cellStyle name="Note 2 10 2 5" xfId="16872" xr:uid="{00000000-0005-0000-0000-0000793B0000}"/>
    <cellStyle name="Note 2 10 2 5 2" xfId="36763" xr:uid="{ACA88384-0F8D-4C2F-BAA6-B87738110F0B}"/>
    <cellStyle name="Note 2 10 2 6" xfId="22594" xr:uid="{00000000-0005-0000-0000-00007A3B0000}"/>
    <cellStyle name="Note 2 10 2 6 2" xfId="42466" xr:uid="{5EAEF3A4-1B29-4FE9-B947-8FD32DDDF6D7}"/>
    <cellStyle name="Note 2 10 2 7" xfId="27085" xr:uid="{D6762B84-9F37-4A5B-9F6A-4C788827C06F}"/>
    <cellStyle name="Note 2 10 3" xfId="13302" xr:uid="{00000000-0005-0000-0000-00007B3B0000}"/>
    <cellStyle name="Note 2 10 3 2" xfId="33277" xr:uid="{65609E21-ABC0-4D2C-86E1-51F1E2A04D24}"/>
    <cellStyle name="Note 2 10 4" xfId="11371" xr:uid="{00000000-0005-0000-0000-00007C3B0000}"/>
    <cellStyle name="Note 2 10 4 2" xfId="31366" xr:uid="{9F0D157C-E16D-4328-9653-4FBE82E751AD}"/>
    <cellStyle name="Note 2 10 5" xfId="16569" xr:uid="{00000000-0005-0000-0000-00007D3B0000}"/>
    <cellStyle name="Note 2 10 5 2" xfId="36462" xr:uid="{3DE9BE1C-78A2-4276-B9A6-C7BA56C8E113}"/>
    <cellStyle name="Note 2 10 6" xfId="19778" xr:uid="{00000000-0005-0000-0000-00007E3B0000}"/>
    <cellStyle name="Note 2 10 6 2" xfId="39655" xr:uid="{DD7007D2-B7F0-4651-865B-7BD8CCF4CF24}"/>
    <cellStyle name="Note 2 10 7" xfId="24253" xr:uid="{00000000-0005-0000-0000-00007F3B0000}"/>
    <cellStyle name="Note 2 10 7 2" xfId="44116" xr:uid="{CA35B5EE-D8D6-4519-9B83-7967C486632C}"/>
    <cellStyle name="Note 2 10 8" xfId="27084" xr:uid="{FD49FA36-47E7-4157-ACE1-14D21828D68C}"/>
    <cellStyle name="Note 2 11" xfId="5520" xr:uid="{00000000-0005-0000-0000-0000803B0000}"/>
    <cellStyle name="Note 2 11 2" xfId="5521" xr:uid="{00000000-0005-0000-0000-0000813B0000}"/>
    <cellStyle name="Note 2 11 2 2" xfId="13305" xr:uid="{00000000-0005-0000-0000-0000823B0000}"/>
    <cellStyle name="Note 2 11 2 2 2" xfId="33280" xr:uid="{5511FA19-B71D-471A-A559-614EBF9DBD98}"/>
    <cellStyle name="Note 2 11 2 3" xfId="17663" xr:uid="{00000000-0005-0000-0000-0000833B0000}"/>
    <cellStyle name="Note 2 11 2 3 2" xfId="37548" xr:uid="{A1F512E3-BA9C-467C-A22F-12DF30D9F98B}"/>
    <cellStyle name="Note 2 11 2 4" xfId="19932" xr:uid="{00000000-0005-0000-0000-0000843B0000}"/>
    <cellStyle name="Note 2 11 2 4 2" xfId="39809" xr:uid="{D20F339D-9EA2-4D1E-9DE6-076704C1DD9B}"/>
    <cellStyle name="Note 2 11 2 5" xfId="16609" xr:uid="{00000000-0005-0000-0000-0000853B0000}"/>
    <cellStyle name="Note 2 11 2 5 2" xfId="36502" xr:uid="{28477F5E-E95B-4854-935A-D66D3D93CB97}"/>
    <cellStyle name="Note 2 11 2 6" xfId="22589" xr:uid="{00000000-0005-0000-0000-0000863B0000}"/>
    <cellStyle name="Note 2 11 2 6 2" xfId="42461" xr:uid="{31E36984-58F7-4218-AD4A-1CEF0EF83F58}"/>
    <cellStyle name="Note 2 11 2 7" xfId="27087" xr:uid="{2E2D1BF2-37C5-4669-9298-3915294139D0}"/>
    <cellStyle name="Note 2 11 3" xfId="13304" xr:uid="{00000000-0005-0000-0000-0000873B0000}"/>
    <cellStyle name="Note 2 11 3 2" xfId="33279" xr:uid="{DD5CE919-AAEC-4154-B729-DD4B8B477065}"/>
    <cellStyle name="Note 2 11 4" xfId="15864" xr:uid="{00000000-0005-0000-0000-0000883B0000}"/>
    <cellStyle name="Note 2 11 4 2" xfId="35762" xr:uid="{470927D1-AB27-47F8-A3AE-8332627DA4BE}"/>
    <cellStyle name="Note 2 11 5" xfId="19109" xr:uid="{00000000-0005-0000-0000-0000893B0000}"/>
    <cellStyle name="Note 2 11 5 2" xfId="38988" xr:uid="{C6A65832-DD93-4780-9A6C-38BBE665A54C}"/>
    <cellStyle name="Note 2 11 6" xfId="17075" xr:uid="{00000000-0005-0000-0000-00008A3B0000}"/>
    <cellStyle name="Note 2 11 6 2" xfId="36966" xr:uid="{ACFD2D21-1749-4116-96A7-BEFBB5F45D22}"/>
    <cellStyle name="Note 2 11 7" xfId="22592" xr:uid="{00000000-0005-0000-0000-00008B3B0000}"/>
    <cellStyle name="Note 2 11 7 2" xfId="42464" xr:uid="{375B2BF9-0547-40F2-8C73-8679168E88D5}"/>
    <cellStyle name="Note 2 11 8" xfId="27086" xr:uid="{C111693A-C3E2-4058-85F9-7FE87135DC7D}"/>
    <cellStyle name="Note 2 12" xfId="5522" xr:uid="{00000000-0005-0000-0000-00008C3B0000}"/>
    <cellStyle name="Note 2 12 2" xfId="5523" xr:uid="{00000000-0005-0000-0000-00008D3B0000}"/>
    <cellStyle name="Note 2 12 2 2" xfId="13307" xr:uid="{00000000-0005-0000-0000-00008E3B0000}"/>
    <cellStyle name="Note 2 12 2 2 2" xfId="33282" xr:uid="{ADAB6EA3-6611-45D3-A45A-ADB6E8720671}"/>
    <cellStyle name="Note 2 12 2 3" xfId="17666" xr:uid="{00000000-0005-0000-0000-00008F3B0000}"/>
    <cellStyle name="Note 2 12 2 3 2" xfId="37551" xr:uid="{5B71FCFD-1A39-450E-838F-3592D819FC94}"/>
    <cellStyle name="Note 2 12 2 4" xfId="19930" xr:uid="{00000000-0005-0000-0000-0000903B0000}"/>
    <cellStyle name="Note 2 12 2 4 2" xfId="39807" xr:uid="{3B705889-AA63-49A7-8887-79E5EE727AC7}"/>
    <cellStyle name="Note 2 12 2 5" xfId="18594" xr:uid="{00000000-0005-0000-0000-0000913B0000}"/>
    <cellStyle name="Note 2 12 2 5 2" xfId="38477" xr:uid="{4D81FD57-F096-4964-9AFC-509F4D9CCAAB}"/>
    <cellStyle name="Note 2 12 2 6" xfId="23020" xr:uid="{00000000-0005-0000-0000-0000923B0000}"/>
    <cellStyle name="Note 2 12 2 6 2" xfId="42885" xr:uid="{51F75EB1-D6EA-4F07-8E49-DB065CF306B4}"/>
    <cellStyle name="Note 2 12 2 7" xfId="27089" xr:uid="{D3834770-E4A4-48CD-9F8F-D02E7AB73931}"/>
    <cellStyle name="Note 2 12 3" xfId="13306" xr:uid="{00000000-0005-0000-0000-0000933B0000}"/>
    <cellStyle name="Note 2 12 3 2" xfId="33281" xr:uid="{532FE6E7-1AD1-4713-A1C1-CB51E0C79EDB}"/>
    <cellStyle name="Note 2 12 4" xfId="17667" xr:uid="{00000000-0005-0000-0000-0000943B0000}"/>
    <cellStyle name="Note 2 12 4 2" xfId="37552" xr:uid="{601325BF-48BE-4AE7-90C7-D5508AFB6CE2}"/>
    <cellStyle name="Note 2 12 5" xfId="19931" xr:uid="{00000000-0005-0000-0000-0000953B0000}"/>
    <cellStyle name="Note 2 12 5 2" xfId="39808" xr:uid="{3FB42007-1037-4BA8-8CD7-FAE550BF23B0}"/>
    <cellStyle name="Note 2 12 6" xfId="16608" xr:uid="{00000000-0005-0000-0000-0000963B0000}"/>
    <cellStyle name="Note 2 12 6 2" xfId="36501" xr:uid="{A1D7360F-9C53-47E0-BFFD-C5D01CBE1DC5}"/>
    <cellStyle name="Note 2 12 7" xfId="22584" xr:uid="{00000000-0005-0000-0000-0000973B0000}"/>
    <cellStyle name="Note 2 12 7 2" xfId="42456" xr:uid="{2D0159F9-04DD-41D4-8937-2719E0D98FED}"/>
    <cellStyle name="Note 2 12 8" xfId="27088" xr:uid="{B52E5F46-DDAF-4C95-8D3F-8FB658CFBEF4}"/>
    <cellStyle name="Note 2 13" xfId="5524" xr:uid="{00000000-0005-0000-0000-0000983B0000}"/>
    <cellStyle name="Note 2 13 2" xfId="13308" xr:uid="{00000000-0005-0000-0000-0000993B0000}"/>
    <cellStyle name="Note 2 13 2 2" xfId="33283" xr:uid="{739777E2-F82B-411D-ADBD-AD40CC7EE950}"/>
    <cellStyle name="Note 2 13 3" xfId="20082" xr:uid="{00000000-0005-0000-0000-00009A3B0000}"/>
    <cellStyle name="Note 2 13 3 2" xfId="39958" xr:uid="{2C475615-2C07-4077-A7BB-7059ABC2DCB8}"/>
    <cellStyle name="Note 2 13 4" xfId="16456" xr:uid="{00000000-0005-0000-0000-00009B3B0000}"/>
    <cellStyle name="Note 2 13 4 2" xfId="36349" xr:uid="{089C0043-8A5E-48A7-BA46-6431A0E21992}"/>
    <cellStyle name="Note 2 13 5" xfId="11119" xr:uid="{00000000-0005-0000-0000-00009C3B0000}"/>
    <cellStyle name="Note 2 13 5 2" xfId="31115" xr:uid="{A9A5B190-61D1-46A6-BF53-58DB9C00A146}"/>
    <cellStyle name="Note 2 13 6" xfId="19645" xr:uid="{00000000-0005-0000-0000-00009D3B0000}"/>
    <cellStyle name="Note 2 13 6 2" xfId="39522" xr:uid="{FE51B608-4EA7-45D7-85AF-B4A0A514B96F}"/>
    <cellStyle name="Note 2 13 7" xfId="27090" xr:uid="{3E739EEC-1F98-460D-B205-EB465ADC137E}"/>
    <cellStyle name="Note 2 14" xfId="7807" xr:uid="{00000000-0005-0000-0000-00009E3B0000}"/>
    <cellStyle name="Note 2 15" xfId="10616" xr:uid="{00000000-0005-0000-0000-00009F3B0000}"/>
    <cellStyle name="Note 2 15 2" xfId="30628" xr:uid="{88D2392F-CBBB-42D3-B488-B8CCC95D4B48}"/>
    <cellStyle name="Note 2 2" xfId="2335" xr:uid="{00000000-0005-0000-0000-0000A03B0000}"/>
    <cellStyle name="Note 2 2 10" xfId="5525" xr:uid="{00000000-0005-0000-0000-0000A13B0000}"/>
    <cellStyle name="Note 2 2 10 2" xfId="5526" xr:uid="{00000000-0005-0000-0000-0000A23B0000}"/>
    <cellStyle name="Note 2 2 10 2 2" xfId="13310" xr:uid="{00000000-0005-0000-0000-0000A33B0000}"/>
    <cellStyle name="Note 2 2 10 2 2 2" xfId="33285" xr:uid="{52FBC7B3-FA82-422E-A1F7-CB3C836F5E29}"/>
    <cellStyle name="Note 2 2 10 2 3" xfId="20083" xr:uid="{00000000-0005-0000-0000-0000A43B0000}"/>
    <cellStyle name="Note 2 2 10 2 3 2" xfId="39959" xr:uid="{4721CF2D-9EB1-470F-8184-9F728A97877C}"/>
    <cellStyle name="Note 2 2 10 2 4" xfId="19928" xr:uid="{00000000-0005-0000-0000-0000A53B0000}"/>
    <cellStyle name="Note 2 2 10 2 4 2" xfId="39805" xr:uid="{DCD2275A-263F-4D69-A4EA-9372235FB504}"/>
    <cellStyle name="Note 2 2 10 2 5" xfId="10559" xr:uid="{00000000-0005-0000-0000-0000A63B0000}"/>
    <cellStyle name="Note 2 2 10 2 5 2" xfId="30571" xr:uid="{EFF4A3CE-93BC-4BFC-8311-4B8F6E7F1C03}"/>
    <cellStyle name="Note 2 2 10 2 6" xfId="20107" xr:uid="{00000000-0005-0000-0000-0000A73B0000}"/>
    <cellStyle name="Note 2 2 10 2 6 2" xfId="39983" xr:uid="{CF5ADA32-E0A8-451E-880F-268ECEDC4C8D}"/>
    <cellStyle name="Note 2 2 10 2 7" xfId="27092" xr:uid="{83143275-AB68-42A2-B8A3-17D25623E68A}"/>
    <cellStyle name="Note 2 2 10 3" xfId="13309" xr:uid="{00000000-0005-0000-0000-0000A83B0000}"/>
    <cellStyle name="Note 2 2 10 3 2" xfId="33284" xr:uid="{E56748C9-4F0E-4499-8537-8D6681D0E6F9}"/>
    <cellStyle name="Note 2 2 10 4" xfId="17997" xr:uid="{00000000-0005-0000-0000-0000A93B0000}"/>
    <cellStyle name="Note 2 2 10 4 2" xfId="37882" xr:uid="{A6D8DF15-A479-4B09-809A-803FE77E516E}"/>
    <cellStyle name="Note 2 2 10 5" xfId="19929" xr:uid="{00000000-0005-0000-0000-0000AA3B0000}"/>
    <cellStyle name="Note 2 2 10 5 2" xfId="39806" xr:uid="{C05413C4-AD7A-4204-A6A9-2CC4B89B562A}"/>
    <cellStyle name="Note 2 2 10 6" xfId="18718" xr:uid="{00000000-0005-0000-0000-0000AB3B0000}"/>
    <cellStyle name="Note 2 2 10 6 2" xfId="38601" xr:uid="{43604ACF-94EE-4020-8D35-F9BC0EC69CDE}"/>
    <cellStyle name="Note 2 2 10 7" xfId="24254" xr:uid="{00000000-0005-0000-0000-0000AC3B0000}"/>
    <cellStyle name="Note 2 2 10 7 2" xfId="44117" xr:uid="{9D7B857A-0FDF-4EDE-943B-993219E0A4DA}"/>
    <cellStyle name="Note 2 2 10 8" xfId="27091" xr:uid="{519D9E06-8128-4E00-B4DB-900A62FBD5BE}"/>
    <cellStyle name="Note 2 2 11" xfId="5527" xr:uid="{00000000-0005-0000-0000-0000AD3B0000}"/>
    <cellStyle name="Note 2 2 11 2" xfId="5528" xr:uid="{00000000-0005-0000-0000-0000AE3B0000}"/>
    <cellStyle name="Note 2 2 11 2 2" xfId="13312" xr:uid="{00000000-0005-0000-0000-0000AF3B0000}"/>
    <cellStyle name="Note 2 2 11 2 2 2" xfId="33287" xr:uid="{63666DA7-1063-4BE1-953C-32FB65A14A97}"/>
    <cellStyle name="Note 2 2 11 2 3" xfId="19497" xr:uid="{00000000-0005-0000-0000-0000B03B0000}"/>
    <cellStyle name="Note 2 2 11 2 3 2" xfId="39375" xr:uid="{BF300285-5D17-49AA-8DFB-E1B6FEFAD6CB}"/>
    <cellStyle name="Note 2 2 11 2 4" xfId="17767" xr:uid="{00000000-0005-0000-0000-0000B13B0000}"/>
    <cellStyle name="Note 2 2 11 2 4 2" xfId="37652" xr:uid="{9FA18E53-68B1-4191-8912-843422912759}"/>
    <cellStyle name="Note 2 2 11 2 5" xfId="18688" xr:uid="{00000000-0005-0000-0000-0000B23B0000}"/>
    <cellStyle name="Note 2 2 11 2 5 2" xfId="38571" xr:uid="{2E13BC93-3852-4706-B5A9-6707D1D10297}"/>
    <cellStyle name="Note 2 2 11 2 6" xfId="24255" xr:uid="{00000000-0005-0000-0000-0000B33B0000}"/>
    <cellStyle name="Note 2 2 11 2 6 2" xfId="44118" xr:uid="{5D79A796-0B4E-4ED0-A22D-645782E32A08}"/>
    <cellStyle name="Note 2 2 11 2 7" xfId="27094" xr:uid="{926DCC30-78B4-4639-8C13-1464AAEFCE73}"/>
    <cellStyle name="Note 2 2 11 3" xfId="13311" xr:uid="{00000000-0005-0000-0000-0000B43B0000}"/>
    <cellStyle name="Note 2 2 11 3 2" xfId="33286" xr:uid="{1E319CC8-796D-4220-BBBF-99E5DB9AEF62}"/>
    <cellStyle name="Note 2 2 11 4" xfId="17646" xr:uid="{00000000-0005-0000-0000-0000B53B0000}"/>
    <cellStyle name="Note 2 2 11 4 2" xfId="37531" xr:uid="{1291749D-F518-4E43-B78F-02229073734B}"/>
    <cellStyle name="Note 2 2 11 5" xfId="17775" xr:uid="{00000000-0005-0000-0000-0000B63B0000}"/>
    <cellStyle name="Note 2 2 11 5 2" xfId="37660" xr:uid="{28E9E50B-1A6C-4EE9-8790-702075BE5FCB}"/>
    <cellStyle name="Note 2 2 11 6" xfId="18621" xr:uid="{00000000-0005-0000-0000-0000B73B0000}"/>
    <cellStyle name="Note 2 2 11 6 2" xfId="38504" xr:uid="{568A207D-E298-41C0-B8C5-8A91E59BCD96}"/>
    <cellStyle name="Note 2 2 11 7" xfId="22573" xr:uid="{00000000-0005-0000-0000-0000B83B0000}"/>
    <cellStyle name="Note 2 2 11 7 2" xfId="42445" xr:uid="{F19C9A1B-ADF0-4F04-9641-8814AFF166F6}"/>
    <cellStyle name="Note 2 2 11 8" xfId="27093" xr:uid="{2289590D-EE93-4D4F-BAAB-5C8E58E64355}"/>
    <cellStyle name="Note 2 2 12" xfId="5529" xr:uid="{00000000-0005-0000-0000-0000B93B0000}"/>
    <cellStyle name="Note 2 2 12 2" xfId="13313" xr:uid="{00000000-0005-0000-0000-0000BA3B0000}"/>
    <cellStyle name="Note 2 2 12 2 2" xfId="33288" xr:uid="{3CF6AD99-211F-4690-ABAF-FB96DB7221C8}"/>
    <cellStyle name="Note 2 2 12 3" xfId="11263" xr:uid="{00000000-0005-0000-0000-0000BB3B0000}"/>
    <cellStyle name="Note 2 2 12 3 2" xfId="31259" xr:uid="{F74ED9D6-767A-409C-B46F-B179B958A153}"/>
    <cellStyle name="Note 2 2 12 4" xfId="19927" xr:uid="{00000000-0005-0000-0000-0000BC3B0000}"/>
    <cellStyle name="Note 2 2 12 4 2" xfId="39804" xr:uid="{E361F17B-116B-4B80-93FE-959A3C676C19}"/>
    <cellStyle name="Note 2 2 12 5" xfId="17390" xr:uid="{00000000-0005-0000-0000-0000BD3B0000}"/>
    <cellStyle name="Note 2 2 12 5 2" xfId="37279" xr:uid="{8A57C48C-C0E9-4F31-B42A-B4C0DF2AD7F9}"/>
    <cellStyle name="Note 2 2 12 6" xfId="24256" xr:uid="{00000000-0005-0000-0000-0000BE3B0000}"/>
    <cellStyle name="Note 2 2 12 6 2" xfId="44119" xr:uid="{FB083080-D8F5-4865-A382-6591405F3A69}"/>
    <cellStyle name="Note 2 2 12 7" xfId="27095" xr:uid="{3A1F35C2-EEF9-40E2-84D8-7DEAF1FE9EC3}"/>
    <cellStyle name="Note 2 2 13" xfId="7808" xr:uid="{00000000-0005-0000-0000-0000BF3B0000}"/>
    <cellStyle name="Note 2 2 14" xfId="10617" xr:uid="{00000000-0005-0000-0000-0000C03B0000}"/>
    <cellStyle name="Note 2 2 14 2" xfId="30629" xr:uid="{6EF82DF2-9552-4D30-A886-D4AD0DA1932F}"/>
    <cellStyle name="Note 2 2 2" xfId="2336" xr:uid="{00000000-0005-0000-0000-0000C13B0000}"/>
    <cellStyle name="Note 2 2 2 10" xfId="10618" xr:uid="{00000000-0005-0000-0000-0000C23B0000}"/>
    <cellStyle name="Note 2 2 2 10 2" xfId="30630" xr:uid="{AD305097-040B-4D3F-873D-BEDA8550968A}"/>
    <cellStyle name="Note 2 2 2 2" xfId="2521" xr:uid="{00000000-0005-0000-0000-0000C33B0000}"/>
    <cellStyle name="Note 2 2 2 2 2" xfId="3398" xr:uid="{00000000-0005-0000-0000-0000C43B0000}"/>
    <cellStyle name="Note 2 2 2 2 2 2" xfId="5530" xr:uid="{00000000-0005-0000-0000-0000C53B0000}"/>
    <cellStyle name="Note 2 2 2 2 2 2 2" xfId="5531" xr:uid="{00000000-0005-0000-0000-0000C63B0000}"/>
    <cellStyle name="Note 2 2 2 2 2 2 2 2" xfId="13315" xr:uid="{00000000-0005-0000-0000-0000C73B0000}"/>
    <cellStyle name="Note 2 2 2 2 2 2 2 2 2" xfId="33290" xr:uid="{E16DF5DF-08AD-4103-B1A1-1AEDD1A65D77}"/>
    <cellStyle name="Note 2 2 2 2 2 2 2 3" xfId="16036" xr:uid="{00000000-0005-0000-0000-0000C83B0000}"/>
    <cellStyle name="Note 2 2 2 2 2 2 2 3 2" xfId="35931" xr:uid="{85A6499A-0F6F-418E-AE80-9AC470636B8C}"/>
    <cellStyle name="Note 2 2 2 2 2 2 2 4" xfId="10227" xr:uid="{00000000-0005-0000-0000-0000C93B0000}"/>
    <cellStyle name="Note 2 2 2 2 2 2 2 4 2" xfId="30241" xr:uid="{E410ACCB-B759-4570-9BFD-F9D898DFE88F}"/>
    <cellStyle name="Note 2 2 2 2 2 2 2 5" xfId="11237" xr:uid="{00000000-0005-0000-0000-0000CA3B0000}"/>
    <cellStyle name="Note 2 2 2 2 2 2 2 5 2" xfId="31233" xr:uid="{197E8C9F-8E9F-4D2B-B4E0-962DD3625780}"/>
    <cellStyle name="Note 2 2 2 2 2 2 2 6" xfId="23016" xr:uid="{00000000-0005-0000-0000-0000CB3B0000}"/>
    <cellStyle name="Note 2 2 2 2 2 2 2 6 2" xfId="42881" xr:uid="{153428ED-93D5-4BB5-AC30-6418490AAEB7}"/>
    <cellStyle name="Note 2 2 2 2 2 2 2 7" xfId="27097" xr:uid="{DF4ABC1B-6C20-4F96-8FBF-CE46AF80A33B}"/>
    <cellStyle name="Note 2 2 2 2 2 2 3" xfId="13314" xr:uid="{00000000-0005-0000-0000-0000CC3B0000}"/>
    <cellStyle name="Note 2 2 2 2 2 2 3 2" xfId="33289" xr:uid="{1DB271CF-CA92-4FBB-8B68-29F41ABC56FD}"/>
    <cellStyle name="Note 2 2 2 2 2 2 4" xfId="17296" xr:uid="{00000000-0005-0000-0000-0000CD3B0000}"/>
    <cellStyle name="Note 2 2 2 2 2 2 4 2" xfId="37185" xr:uid="{BA4742A2-0C72-47E9-B735-958DF0A02143}"/>
    <cellStyle name="Note 2 2 2 2 2 2 5" xfId="9431" xr:uid="{00000000-0005-0000-0000-0000CE3B0000}"/>
    <cellStyle name="Note 2 2 2 2 2 2 5 2" xfId="29457" xr:uid="{9564EB68-FF70-4DEA-B3F3-1FE351603BAE}"/>
    <cellStyle name="Note 2 2 2 2 2 2 6" xfId="9340" xr:uid="{00000000-0005-0000-0000-0000CF3B0000}"/>
    <cellStyle name="Note 2 2 2 2 2 2 6 2" xfId="29367" xr:uid="{74C99CA1-D932-4F48-AC01-5A21171DD5EE}"/>
    <cellStyle name="Note 2 2 2 2 2 2 7" xfId="24257" xr:uid="{00000000-0005-0000-0000-0000D03B0000}"/>
    <cellStyle name="Note 2 2 2 2 2 2 7 2" xfId="44120" xr:uid="{691B11B6-DABE-41C5-AE83-53FDB7972369}"/>
    <cellStyle name="Note 2 2 2 2 2 2 8" xfId="27096" xr:uid="{8D846EAD-14B8-4073-90A1-41594CAE545F}"/>
    <cellStyle name="Note 2 2 2 2 2 3" xfId="5532" xr:uid="{00000000-0005-0000-0000-0000D13B0000}"/>
    <cellStyle name="Note 2 2 2 2 2 3 2" xfId="5533" xr:uid="{00000000-0005-0000-0000-0000D23B0000}"/>
    <cellStyle name="Note 2 2 2 2 2 3 2 2" xfId="13317" xr:uid="{00000000-0005-0000-0000-0000D33B0000}"/>
    <cellStyle name="Note 2 2 2 2 2 3 2 2 2" xfId="33292" xr:uid="{CBB58E85-939E-459F-92A5-1AEEB623E653}"/>
    <cellStyle name="Note 2 2 2 2 2 3 2 3" xfId="17619" xr:uid="{00000000-0005-0000-0000-0000D43B0000}"/>
    <cellStyle name="Note 2 2 2 2 2 3 2 3 2" xfId="37504" xr:uid="{6EDC0AE5-D369-4673-A21A-C23425A3E2B6}"/>
    <cellStyle name="Note 2 2 2 2 2 3 2 4" xfId="16570" xr:uid="{00000000-0005-0000-0000-0000D53B0000}"/>
    <cellStyle name="Note 2 2 2 2 2 3 2 4 2" xfId="36463" xr:uid="{81CB1526-2026-4952-A42A-F863D3B4BAE8}"/>
    <cellStyle name="Note 2 2 2 2 2 3 2 5" xfId="16607" xr:uid="{00000000-0005-0000-0000-0000D63B0000}"/>
    <cellStyle name="Note 2 2 2 2 2 3 2 5 2" xfId="36500" xr:uid="{1AD701AC-B0D4-42D0-AF89-BDE025896464}"/>
    <cellStyle name="Note 2 2 2 2 2 3 2 6" xfId="22988" xr:uid="{00000000-0005-0000-0000-0000D73B0000}"/>
    <cellStyle name="Note 2 2 2 2 2 3 2 6 2" xfId="42854" xr:uid="{90873CD5-B10A-492D-841B-E20519BBF271}"/>
    <cellStyle name="Note 2 2 2 2 2 3 2 7" xfId="27099" xr:uid="{4D482576-9444-4494-8472-60DD493A0EB4}"/>
    <cellStyle name="Note 2 2 2 2 2 3 3" xfId="13316" xr:uid="{00000000-0005-0000-0000-0000D83B0000}"/>
    <cellStyle name="Note 2 2 2 2 2 3 3 2" xfId="33291" xr:uid="{C6FF8CCC-E879-4005-B055-256616AE8E44}"/>
    <cellStyle name="Note 2 2 2 2 2 3 4" xfId="16734" xr:uid="{00000000-0005-0000-0000-0000D93B0000}"/>
    <cellStyle name="Note 2 2 2 2 2 3 4 2" xfId="36625" xr:uid="{3917752A-17BB-4DF7-B2CD-BC937E6FE30B}"/>
    <cellStyle name="Note 2 2 2 2 2 3 5" xfId="9143" xr:uid="{00000000-0005-0000-0000-0000DA3B0000}"/>
    <cellStyle name="Note 2 2 2 2 2 3 5 2" xfId="29174" xr:uid="{31D5F8FE-DB1B-4255-8679-51F959CB5F8F}"/>
    <cellStyle name="Note 2 2 2 2 2 3 6" xfId="18016" xr:uid="{00000000-0005-0000-0000-0000DB3B0000}"/>
    <cellStyle name="Note 2 2 2 2 2 3 6 2" xfId="37901" xr:uid="{32ADE76E-5085-4AEF-8FBF-5755CA8859A0}"/>
    <cellStyle name="Note 2 2 2 2 2 3 7" xfId="22986" xr:uid="{00000000-0005-0000-0000-0000DC3B0000}"/>
    <cellStyle name="Note 2 2 2 2 2 3 7 2" xfId="42852" xr:uid="{7FE946D6-0A43-415A-A5E4-00445770C585}"/>
    <cellStyle name="Note 2 2 2 2 2 3 8" xfId="27098" xr:uid="{07030C18-BCAE-4225-AB33-567935F23716}"/>
    <cellStyle name="Note 2 2 2 2 2 4" xfId="5534" xr:uid="{00000000-0005-0000-0000-0000DD3B0000}"/>
    <cellStyle name="Note 2 2 2 2 2 4 2" xfId="5535" xr:uid="{00000000-0005-0000-0000-0000DE3B0000}"/>
    <cellStyle name="Note 2 2 2 2 2 4 2 2" xfId="13319" xr:uid="{00000000-0005-0000-0000-0000DF3B0000}"/>
    <cellStyle name="Note 2 2 2 2 2 4 2 2 2" xfId="33294" xr:uid="{7BB053B2-D2BB-41B7-A485-EFECCA699E10}"/>
    <cellStyle name="Note 2 2 2 2 2 4 2 3" xfId="16803" xr:uid="{00000000-0005-0000-0000-0000E03B0000}"/>
    <cellStyle name="Note 2 2 2 2 2 4 2 3 2" xfId="36694" xr:uid="{81467BF9-569A-4315-980C-49E07C6B0CCA}"/>
    <cellStyle name="Note 2 2 2 2 2 4 2 4" xfId="17061" xr:uid="{00000000-0005-0000-0000-0000E13B0000}"/>
    <cellStyle name="Note 2 2 2 2 2 4 2 4 2" xfId="36952" xr:uid="{040027D9-DACB-43DC-92DB-FDFC32FDBF04}"/>
    <cellStyle name="Note 2 2 2 2 2 4 2 5" xfId="15656" xr:uid="{00000000-0005-0000-0000-0000E23B0000}"/>
    <cellStyle name="Note 2 2 2 2 2 4 2 5 2" xfId="35555" xr:uid="{4DFB68A2-78A7-473B-AC66-51DF329A9CD2}"/>
    <cellStyle name="Note 2 2 2 2 2 4 2 6" xfId="22993" xr:uid="{00000000-0005-0000-0000-0000E33B0000}"/>
    <cellStyle name="Note 2 2 2 2 2 4 2 6 2" xfId="42859" xr:uid="{B29E686C-B5C1-4241-914F-70AADB6A36D0}"/>
    <cellStyle name="Note 2 2 2 2 2 4 2 7" xfId="27101" xr:uid="{F645EAAB-155E-4980-880A-D08BC26B4DB6}"/>
    <cellStyle name="Note 2 2 2 2 2 4 3" xfId="13318" xr:uid="{00000000-0005-0000-0000-0000E43B0000}"/>
    <cellStyle name="Note 2 2 2 2 2 4 3 2" xfId="33293" xr:uid="{2E209C35-456E-4635-8702-AD7D8CB8FC18}"/>
    <cellStyle name="Note 2 2 2 2 2 4 4" xfId="17833" xr:uid="{00000000-0005-0000-0000-0000E53B0000}"/>
    <cellStyle name="Note 2 2 2 2 2 4 4 2" xfId="37718" xr:uid="{F9C750EE-B969-442D-BD28-38A6EA2A0756}"/>
    <cellStyle name="Note 2 2 2 2 2 4 5" xfId="9323" xr:uid="{00000000-0005-0000-0000-0000E63B0000}"/>
    <cellStyle name="Note 2 2 2 2 2 4 5 2" xfId="29350" xr:uid="{95A4405E-CEC4-49AD-8BEB-9BCEB94F1F62}"/>
    <cellStyle name="Note 2 2 2 2 2 4 6" xfId="16259" xr:uid="{00000000-0005-0000-0000-0000E73B0000}"/>
    <cellStyle name="Note 2 2 2 2 2 4 6 2" xfId="36152" xr:uid="{3B9FD727-FC28-4E3A-91EB-59AA9B763E42}"/>
    <cellStyle name="Note 2 2 2 2 2 4 7" xfId="22990" xr:uid="{00000000-0005-0000-0000-0000E83B0000}"/>
    <cellStyle name="Note 2 2 2 2 2 4 7 2" xfId="42856" xr:uid="{3653BFAB-F3FC-4894-ACCF-3149E4D8AA73}"/>
    <cellStyle name="Note 2 2 2 2 2 4 8" xfId="27100" xr:uid="{F38B7BD4-15A3-4C94-BDEF-620595B60662}"/>
    <cellStyle name="Note 2 2 2 2 2 5" xfId="5536" xr:uid="{00000000-0005-0000-0000-0000E93B0000}"/>
    <cellStyle name="Note 2 2 2 2 2 5 2" xfId="13320" xr:uid="{00000000-0005-0000-0000-0000EA3B0000}"/>
    <cellStyle name="Note 2 2 2 2 2 5 2 2" xfId="33295" xr:uid="{7FAEEB69-31DA-4202-BEC0-039A36444EED}"/>
    <cellStyle name="Note 2 2 2 2 2 5 3" xfId="17638" xr:uid="{00000000-0005-0000-0000-0000EB3B0000}"/>
    <cellStyle name="Note 2 2 2 2 2 5 3 2" xfId="37523" xr:uid="{885F343D-187E-43D6-85E0-E7F6CE7C9A6A}"/>
    <cellStyle name="Note 2 2 2 2 2 5 4" xfId="16494" xr:uid="{00000000-0005-0000-0000-0000EC3B0000}"/>
    <cellStyle name="Note 2 2 2 2 2 5 4 2" xfId="36387" xr:uid="{C4F29A95-89CA-4A92-9306-BC7FC1B410FB}"/>
    <cellStyle name="Note 2 2 2 2 2 5 5" xfId="16258" xr:uid="{00000000-0005-0000-0000-0000ED3B0000}"/>
    <cellStyle name="Note 2 2 2 2 2 5 5 2" xfId="36151" xr:uid="{B1A31A66-AAEB-4576-897F-61024D56CEEA}"/>
    <cellStyle name="Note 2 2 2 2 2 5 6" xfId="22995" xr:uid="{00000000-0005-0000-0000-0000EE3B0000}"/>
    <cellStyle name="Note 2 2 2 2 2 5 6 2" xfId="42861" xr:uid="{6C877343-B2EF-4A87-A83B-870164FD4B0A}"/>
    <cellStyle name="Note 2 2 2 2 2 5 7" xfId="27102" xr:uid="{E73A5456-13B0-46D6-A2C5-573ADDFB9BB6}"/>
    <cellStyle name="Note 2 2 2 2 2 6" xfId="11592" xr:uid="{00000000-0005-0000-0000-0000EF3B0000}"/>
    <cellStyle name="Note 2 2 2 2 2 6 2" xfId="31587" xr:uid="{DF0C0A93-E3DF-48C6-9486-DFB9E5C3FAD9}"/>
    <cellStyle name="Note 2 2 2 2 2 7" xfId="3878" xr:uid="{00000000-0005-0000-0000-0000F03B0000}"/>
    <cellStyle name="Note 2 2 2 2 3" xfId="5537" xr:uid="{00000000-0005-0000-0000-0000F13B0000}"/>
    <cellStyle name="Note 2 2 2 2 3 2" xfId="5538" xr:uid="{00000000-0005-0000-0000-0000F23B0000}"/>
    <cellStyle name="Note 2 2 2 2 3 2 2" xfId="13322" xr:uid="{00000000-0005-0000-0000-0000F33B0000}"/>
    <cellStyle name="Note 2 2 2 2 3 2 2 2" xfId="33297" xr:uid="{93DD9C7D-8C95-42CC-8436-28B50E910F39}"/>
    <cellStyle name="Note 2 2 2 2 3 2 3" xfId="17626" xr:uid="{00000000-0005-0000-0000-0000F43B0000}"/>
    <cellStyle name="Note 2 2 2 2 3 2 3 2" xfId="37511" xr:uid="{0B8D5108-205E-473C-B36D-0782E4C52361}"/>
    <cellStyle name="Note 2 2 2 2 3 2 4" xfId="20031" xr:uid="{00000000-0005-0000-0000-0000F53B0000}"/>
    <cellStyle name="Note 2 2 2 2 3 2 4 2" xfId="39907" xr:uid="{77AD1337-E691-49C7-B700-641B981B8447}"/>
    <cellStyle name="Note 2 2 2 2 3 2 5" xfId="15970" xr:uid="{00000000-0005-0000-0000-0000F63B0000}"/>
    <cellStyle name="Note 2 2 2 2 3 2 5 2" xfId="35866" xr:uid="{9E4F30A2-08A6-400A-8D27-C56C159E21D6}"/>
    <cellStyle name="Note 2 2 2 2 3 2 6" xfId="23000" xr:uid="{00000000-0005-0000-0000-0000F73B0000}"/>
    <cellStyle name="Note 2 2 2 2 3 2 6 2" xfId="42865" xr:uid="{6CE8A77E-4452-45B8-A70F-672D14A756F7}"/>
    <cellStyle name="Note 2 2 2 2 3 2 7" xfId="27104" xr:uid="{1689AECE-EAE3-4DE4-9661-5687EFDF302E}"/>
    <cellStyle name="Note 2 2 2 2 3 3" xfId="13321" xr:uid="{00000000-0005-0000-0000-0000F83B0000}"/>
    <cellStyle name="Note 2 2 2 2 3 3 2" xfId="33296" xr:uid="{FABDAFCD-A8F6-47A5-82AC-814D7F663BA2}"/>
    <cellStyle name="Note 2 2 2 2 3 4" xfId="17297" xr:uid="{00000000-0005-0000-0000-0000F93B0000}"/>
    <cellStyle name="Note 2 2 2 2 3 4 2" xfId="37186" xr:uid="{4EBE9103-C441-411B-8A48-94DEEAEFC5C2}"/>
    <cellStyle name="Note 2 2 2 2 3 5" xfId="16449" xr:uid="{00000000-0005-0000-0000-0000FA3B0000}"/>
    <cellStyle name="Note 2 2 2 2 3 5 2" xfId="36342" xr:uid="{EC20BFE6-0C40-4A32-A2BF-52FADBA85813}"/>
    <cellStyle name="Note 2 2 2 2 3 6" xfId="17933" xr:uid="{00000000-0005-0000-0000-0000FB3B0000}"/>
    <cellStyle name="Note 2 2 2 2 3 6 2" xfId="37818" xr:uid="{1D54C742-2EB0-4EFE-AECA-4E32475EFE2E}"/>
    <cellStyle name="Note 2 2 2 2 3 7" xfId="24258" xr:uid="{00000000-0005-0000-0000-0000FC3B0000}"/>
    <cellStyle name="Note 2 2 2 2 3 7 2" xfId="44121" xr:uid="{38FAE12B-3796-481B-9F89-0098C72F2B4F}"/>
    <cellStyle name="Note 2 2 2 2 3 8" xfId="27103" xr:uid="{2A0BA207-CCB3-4B20-B415-6265F9CEFB15}"/>
    <cellStyle name="Note 2 2 2 2 4" xfId="5539" xr:uid="{00000000-0005-0000-0000-0000FD3B0000}"/>
    <cellStyle name="Note 2 2 2 2 4 2" xfId="5540" xr:uid="{00000000-0005-0000-0000-0000FE3B0000}"/>
    <cellStyle name="Note 2 2 2 2 4 2 2" xfId="13324" xr:uid="{00000000-0005-0000-0000-0000FF3B0000}"/>
    <cellStyle name="Note 2 2 2 2 4 2 2 2" xfId="33299" xr:uid="{A20AFC54-56C4-4C6E-9AA4-889E03EBD050}"/>
    <cellStyle name="Note 2 2 2 2 4 2 3" xfId="17298" xr:uid="{00000000-0005-0000-0000-0000003C0000}"/>
    <cellStyle name="Note 2 2 2 2 4 2 3 2" xfId="37187" xr:uid="{7D65A9CC-EA28-4122-B052-090AA8E97BBD}"/>
    <cellStyle name="Note 2 2 2 2 4 2 4" xfId="11033" xr:uid="{00000000-0005-0000-0000-0000013C0000}"/>
    <cellStyle name="Note 2 2 2 2 4 2 4 2" xfId="31029" xr:uid="{62CA1FC2-8A9A-483F-8F32-B5674C6EA08D}"/>
    <cellStyle name="Note 2 2 2 2 4 2 5" xfId="9896" xr:uid="{00000000-0005-0000-0000-0000023C0000}"/>
    <cellStyle name="Note 2 2 2 2 4 2 5 2" xfId="29915" xr:uid="{B84443E7-943F-4BC0-9416-92C6EBE42895}"/>
    <cellStyle name="Note 2 2 2 2 4 2 6" xfId="24259" xr:uid="{00000000-0005-0000-0000-0000033C0000}"/>
    <cellStyle name="Note 2 2 2 2 4 2 6 2" xfId="44122" xr:uid="{684E393C-5855-40BD-8FA5-2997041EB935}"/>
    <cellStyle name="Note 2 2 2 2 4 2 7" xfId="27106" xr:uid="{703F070E-6EFD-46B2-8C46-3EF1ED279ACC}"/>
    <cellStyle name="Note 2 2 2 2 4 3" xfId="13323" xr:uid="{00000000-0005-0000-0000-0000043C0000}"/>
    <cellStyle name="Note 2 2 2 2 4 3 2" xfId="33298" xr:uid="{A23A007B-6FF1-4FDB-9A40-32298F4DE158}"/>
    <cellStyle name="Note 2 2 2 2 4 4" xfId="8782" xr:uid="{00000000-0005-0000-0000-0000053C0000}"/>
    <cellStyle name="Note 2 2 2 2 4 4 2" xfId="28823" xr:uid="{65353866-4FB6-4A7C-BAB6-247F0D5F7998}"/>
    <cellStyle name="Note 2 2 2 2 4 5" xfId="20023" xr:uid="{00000000-0005-0000-0000-0000063C0000}"/>
    <cellStyle name="Note 2 2 2 2 4 5 2" xfId="39899" xr:uid="{B53112F8-0465-4210-89DD-6636E1602B42}"/>
    <cellStyle name="Note 2 2 2 2 4 6" xfId="11312" xr:uid="{00000000-0005-0000-0000-0000073C0000}"/>
    <cellStyle name="Note 2 2 2 2 4 6 2" xfId="31308" xr:uid="{F619FA62-1E85-445F-A4B0-067034918ACE}"/>
    <cellStyle name="Note 2 2 2 2 4 7" xfId="23001" xr:uid="{00000000-0005-0000-0000-0000083C0000}"/>
    <cellStyle name="Note 2 2 2 2 4 7 2" xfId="42866" xr:uid="{D7C0E3BC-104B-4312-A69B-8EA6257D5A94}"/>
    <cellStyle name="Note 2 2 2 2 4 8" xfId="27105" xr:uid="{83ABC9EE-2E08-41B5-8115-939B7F6391C4}"/>
    <cellStyle name="Note 2 2 2 2 5" xfId="5541" xr:uid="{00000000-0005-0000-0000-0000093C0000}"/>
    <cellStyle name="Note 2 2 2 2 5 2" xfId="5542" xr:uid="{00000000-0005-0000-0000-00000A3C0000}"/>
    <cellStyle name="Note 2 2 2 2 5 2 2" xfId="13326" xr:uid="{00000000-0005-0000-0000-00000B3C0000}"/>
    <cellStyle name="Note 2 2 2 2 5 2 2 2" xfId="33301" xr:uid="{008350EB-8AB3-455A-86CA-B0C6B79C5D31}"/>
    <cellStyle name="Note 2 2 2 2 5 2 3" xfId="15286" xr:uid="{00000000-0005-0000-0000-00000C3C0000}"/>
    <cellStyle name="Note 2 2 2 2 5 2 3 2" xfId="35197" xr:uid="{C75600CB-1E5F-43AC-933E-C56B2CEFB278}"/>
    <cellStyle name="Note 2 2 2 2 5 2 4" xfId="9277" xr:uid="{00000000-0005-0000-0000-00000D3C0000}"/>
    <cellStyle name="Note 2 2 2 2 5 2 4 2" xfId="29305" xr:uid="{30BD4CD9-BFBF-4D0E-A5BD-81FA3F5C5D2B}"/>
    <cellStyle name="Note 2 2 2 2 5 2 5" xfId="17897" xr:uid="{00000000-0005-0000-0000-00000E3C0000}"/>
    <cellStyle name="Note 2 2 2 2 5 2 5 2" xfId="37782" xr:uid="{DCCAD667-2E9A-43B9-95D1-1AB9012EAB2A}"/>
    <cellStyle name="Note 2 2 2 2 5 2 6" xfId="23005" xr:uid="{00000000-0005-0000-0000-00000F3C0000}"/>
    <cellStyle name="Note 2 2 2 2 5 2 6 2" xfId="42870" xr:uid="{59108347-2BC8-4A84-8893-48DE02D8DC1E}"/>
    <cellStyle name="Note 2 2 2 2 5 2 7" xfId="27108" xr:uid="{54187188-D60A-477F-8603-580061F92BD3}"/>
    <cellStyle name="Note 2 2 2 2 5 3" xfId="13325" xr:uid="{00000000-0005-0000-0000-0000103C0000}"/>
    <cellStyle name="Note 2 2 2 2 5 3 2" xfId="33300" xr:uid="{9AF5F690-CBC1-477E-BA94-EEB124DB4BA9}"/>
    <cellStyle name="Note 2 2 2 2 5 4" xfId="20163" xr:uid="{00000000-0005-0000-0000-0000113C0000}"/>
    <cellStyle name="Note 2 2 2 2 5 4 2" xfId="40039" xr:uid="{93939AF4-AC65-4E3F-90B1-3BCA0377428B}"/>
    <cellStyle name="Note 2 2 2 2 5 5" xfId="9460" xr:uid="{00000000-0005-0000-0000-0000123C0000}"/>
    <cellStyle name="Note 2 2 2 2 5 5 2" xfId="29486" xr:uid="{EDBF5D4B-32C6-495B-B88E-7A99FB3A633D}"/>
    <cellStyle name="Note 2 2 2 2 5 6" xfId="11299" xr:uid="{00000000-0005-0000-0000-0000133C0000}"/>
    <cellStyle name="Note 2 2 2 2 5 6 2" xfId="31295" xr:uid="{521BD140-CABC-4F55-B821-139CB4ED93C9}"/>
    <cellStyle name="Note 2 2 2 2 5 7" xfId="24260" xr:uid="{00000000-0005-0000-0000-0000143C0000}"/>
    <cellStyle name="Note 2 2 2 2 5 7 2" xfId="44123" xr:uid="{3872C412-E541-41AE-BC73-1A1D32A70B00}"/>
    <cellStyle name="Note 2 2 2 2 5 8" xfId="27107" xr:uid="{4398F456-FCC8-4417-B2A9-3DD452F1E356}"/>
    <cellStyle name="Note 2 2 2 2 6" xfId="5543" xr:uid="{00000000-0005-0000-0000-0000153C0000}"/>
    <cellStyle name="Note 2 2 2 2 6 2" xfId="13327" xr:uid="{00000000-0005-0000-0000-0000163C0000}"/>
    <cellStyle name="Note 2 2 2 2 6 2 2" xfId="33302" xr:uid="{7EB2817C-80DE-45D6-869B-2E07713EE606}"/>
    <cellStyle name="Note 2 2 2 2 6 3" xfId="17827" xr:uid="{00000000-0005-0000-0000-0000173C0000}"/>
    <cellStyle name="Note 2 2 2 2 6 3 2" xfId="37712" xr:uid="{EFACBB74-8FC7-4064-918F-C1461EB7DAED}"/>
    <cellStyle name="Note 2 2 2 2 6 4" xfId="18058" xr:uid="{00000000-0005-0000-0000-0000183C0000}"/>
    <cellStyle name="Note 2 2 2 2 6 4 2" xfId="37943" xr:uid="{15901656-D46C-46C9-AC44-ABF949645725}"/>
    <cellStyle name="Note 2 2 2 2 6 5" xfId="17901" xr:uid="{00000000-0005-0000-0000-0000193C0000}"/>
    <cellStyle name="Note 2 2 2 2 6 5 2" xfId="37786" xr:uid="{C6DE68F1-4B12-434F-AA06-7FB647A12E4F}"/>
    <cellStyle name="Note 2 2 2 2 6 6" xfId="22660" xr:uid="{00000000-0005-0000-0000-00001A3C0000}"/>
    <cellStyle name="Note 2 2 2 2 6 6 2" xfId="42531" xr:uid="{E74BA6E6-E070-45A9-B46F-F846F548299C}"/>
    <cellStyle name="Note 2 2 2 2 6 7" xfId="27109" xr:uid="{22930E96-2138-4F16-8531-C4951351F41C}"/>
    <cellStyle name="Note 2 2 2 2 7" xfId="10793" xr:uid="{00000000-0005-0000-0000-00001B3C0000}"/>
    <cellStyle name="Note 2 2 2 2 7 2" xfId="30793" xr:uid="{35E710CB-02CF-4A88-8F99-8714EB92FF9B}"/>
    <cellStyle name="Note 2 2 2 3" xfId="2547" xr:uid="{00000000-0005-0000-0000-00001C3C0000}"/>
    <cellStyle name="Note 2 2 2 3 2" xfId="3399" xr:uid="{00000000-0005-0000-0000-00001D3C0000}"/>
    <cellStyle name="Note 2 2 2 3 2 2" xfId="5544" xr:uid="{00000000-0005-0000-0000-00001E3C0000}"/>
    <cellStyle name="Note 2 2 2 3 2 2 2" xfId="5545" xr:uid="{00000000-0005-0000-0000-00001F3C0000}"/>
    <cellStyle name="Note 2 2 2 3 2 2 2 2" xfId="13329" xr:uid="{00000000-0005-0000-0000-0000203C0000}"/>
    <cellStyle name="Note 2 2 2 3 2 2 2 2 2" xfId="33304" xr:uid="{64DBEDD2-EC58-4437-AC49-298328144B7B}"/>
    <cellStyle name="Note 2 2 2 3 2 2 2 3" xfId="19683" xr:uid="{00000000-0005-0000-0000-0000213C0000}"/>
    <cellStyle name="Note 2 2 2 3 2 2 2 3 2" xfId="39560" xr:uid="{D170D00A-FBD3-4888-A2AE-A302A9750057}"/>
    <cellStyle name="Note 2 2 2 3 2 2 2 4" xfId="12250" xr:uid="{00000000-0005-0000-0000-0000223C0000}"/>
    <cellStyle name="Note 2 2 2 3 2 2 2 4 2" xfId="32239" xr:uid="{C388F577-808D-47E0-831D-119955F3EEDA}"/>
    <cellStyle name="Note 2 2 2 3 2 2 2 5" xfId="20076" xr:uid="{00000000-0005-0000-0000-0000233C0000}"/>
    <cellStyle name="Note 2 2 2 3 2 2 2 5 2" xfId="39952" xr:uid="{749A76F3-DF73-4EAB-B492-D3656D3B955E}"/>
    <cellStyle name="Note 2 2 2 3 2 2 2 6" xfId="23007" xr:uid="{00000000-0005-0000-0000-0000243C0000}"/>
    <cellStyle name="Note 2 2 2 3 2 2 2 6 2" xfId="42872" xr:uid="{83522216-5F69-4536-9C79-4DFF8F8F610B}"/>
    <cellStyle name="Note 2 2 2 3 2 2 2 7" xfId="27111" xr:uid="{ED9B4EA5-CA7E-4EA1-92F4-CA3408C20FEA}"/>
    <cellStyle name="Note 2 2 2 3 2 2 3" xfId="13328" xr:uid="{00000000-0005-0000-0000-0000253C0000}"/>
    <cellStyle name="Note 2 2 2 3 2 2 3 2" xfId="33303" xr:uid="{BE699756-CE1B-46F5-B9AC-F913B5E5FE80}"/>
    <cellStyle name="Note 2 2 2 3 2 2 4" xfId="19953" xr:uid="{00000000-0005-0000-0000-0000263C0000}"/>
    <cellStyle name="Note 2 2 2 3 2 2 4 2" xfId="39830" xr:uid="{A5CF8ABF-CDA5-4E7D-9453-0F3F8333E523}"/>
    <cellStyle name="Note 2 2 2 3 2 2 5" xfId="17379" xr:uid="{00000000-0005-0000-0000-0000273C0000}"/>
    <cellStyle name="Note 2 2 2 3 2 2 5 2" xfId="37268" xr:uid="{BC9E0E74-64C5-4CBC-8E33-60C3338817ED}"/>
    <cellStyle name="Note 2 2 2 3 2 2 6" xfId="15475" xr:uid="{00000000-0005-0000-0000-0000283C0000}"/>
    <cellStyle name="Note 2 2 2 3 2 2 6 2" xfId="35378" xr:uid="{BD20A379-E052-4694-98EE-C2F3A61AAB58}"/>
    <cellStyle name="Note 2 2 2 3 2 2 7" xfId="22661" xr:uid="{00000000-0005-0000-0000-0000293C0000}"/>
    <cellStyle name="Note 2 2 2 3 2 2 7 2" xfId="42532" xr:uid="{BD273F5B-DA26-43AF-8EEC-DBB9BBC61FED}"/>
    <cellStyle name="Note 2 2 2 3 2 2 8" xfId="27110" xr:uid="{DF74E430-7AA2-4D65-B9FE-EA5959C6A6F3}"/>
    <cellStyle name="Note 2 2 2 3 2 3" xfId="5546" xr:uid="{00000000-0005-0000-0000-00002A3C0000}"/>
    <cellStyle name="Note 2 2 2 3 2 3 2" xfId="5547" xr:uid="{00000000-0005-0000-0000-00002B3C0000}"/>
    <cellStyle name="Note 2 2 2 3 2 3 2 2" xfId="13331" xr:uid="{00000000-0005-0000-0000-00002C3C0000}"/>
    <cellStyle name="Note 2 2 2 3 2 3 2 2 2" xfId="33306" xr:uid="{09EB611B-C8C4-491A-9065-C40800FCD712}"/>
    <cellStyle name="Note 2 2 2 3 2 3 2 3" xfId="12266" xr:uid="{00000000-0005-0000-0000-00002D3C0000}"/>
    <cellStyle name="Note 2 2 2 3 2 3 2 3 2" xfId="32255" xr:uid="{A1ACDC43-ADF8-4798-85F7-E2A84470E193}"/>
    <cellStyle name="Note 2 2 2 3 2 3 2 4" xfId="18928" xr:uid="{00000000-0005-0000-0000-00002E3C0000}"/>
    <cellStyle name="Note 2 2 2 3 2 3 2 4 2" xfId="38811" xr:uid="{E3FD585D-8115-4FA0-8F34-E69BD657706F}"/>
    <cellStyle name="Note 2 2 2 3 2 3 2 5" xfId="11057" xr:uid="{00000000-0005-0000-0000-00002F3C0000}"/>
    <cellStyle name="Note 2 2 2 3 2 3 2 5 2" xfId="31053" xr:uid="{372BCE2A-AC9E-446E-9047-F825ED97A119}"/>
    <cellStyle name="Note 2 2 2 3 2 3 2 6" xfId="23385" xr:uid="{00000000-0005-0000-0000-0000303C0000}"/>
    <cellStyle name="Note 2 2 2 3 2 3 2 6 2" xfId="43249" xr:uid="{BF3192B1-4854-4B15-8589-7BC9201B66A9}"/>
    <cellStyle name="Note 2 2 2 3 2 3 2 7" xfId="27113" xr:uid="{754E77AC-8B88-48AF-8B89-0FB1A4E98D46}"/>
    <cellStyle name="Note 2 2 2 3 2 3 3" xfId="13330" xr:uid="{00000000-0005-0000-0000-0000313C0000}"/>
    <cellStyle name="Note 2 2 2 3 2 3 3 2" xfId="33305" xr:uid="{D763AC98-5515-486D-AC33-9BB04B1DD580}"/>
    <cellStyle name="Note 2 2 2 3 2 3 4" xfId="9186" xr:uid="{00000000-0005-0000-0000-0000323C0000}"/>
    <cellStyle name="Note 2 2 2 3 2 3 4 2" xfId="29217" xr:uid="{421A703E-C8EF-4337-B5EE-5C9629FF66C9}"/>
    <cellStyle name="Note 2 2 2 3 2 3 5" xfId="16799" xr:uid="{00000000-0005-0000-0000-0000333C0000}"/>
    <cellStyle name="Note 2 2 2 3 2 3 5 2" xfId="36690" xr:uid="{36161A2B-4D17-406D-A55B-3534ECCE0357}"/>
    <cellStyle name="Note 2 2 2 3 2 3 6" xfId="18841" xr:uid="{00000000-0005-0000-0000-0000343C0000}"/>
    <cellStyle name="Note 2 2 2 3 2 3 6 2" xfId="38724" xr:uid="{E76D31F4-4B8D-4DB5-A433-2CB2B60AB722}"/>
    <cellStyle name="Note 2 2 2 3 2 3 7" xfId="23011" xr:uid="{00000000-0005-0000-0000-0000353C0000}"/>
    <cellStyle name="Note 2 2 2 3 2 3 7 2" xfId="42876" xr:uid="{72E42D5B-0E24-4089-A234-4177ECE0FA7C}"/>
    <cellStyle name="Note 2 2 2 3 2 3 8" xfId="27112" xr:uid="{0299EE1B-B697-4013-801F-15BBA810CA80}"/>
    <cellStyle name="Note 2 2 2 3 2 4" xfId="5548" xr:uid="{00000000-0005-0000-0000-0000363C0000}"/>
    <cellStyle name="Note 2 2 2 3 2 4 2" xfId="5549" xr:uid="{00000000-0005-0000-0000-0000373C0000}"/>
    <cellStyle name="Note 2 2 2 3 2 4 2 2" xfId="13333" xr:uid="{00000000-0005-0000-0000-0000383C0000}"/>
    <cellStyle name="Note 2 2 2 3 2 4 2 2 2" xfId="33308" xr:uid="{7FB90416-FA44-459A-82D8-7FD99DC0C4CE}"/>
    <cellStyle name="Note 2 2 2 3 2 4 2 3" xfId="17627" xr:uid="{00000000-0005-0000-0000-0000393C0000}"/>
    <cellStyle name="Note 2 2 2 3 2 4 2 3 2" xfId="37512" xr:uid="{28EFA0D6-248C-423D-A474-ECFAC51765D7}"/>
    <cellStyle name="Note 2 2 2 3 2 4 2 4" xfId="17338" xr:uid="{00000000-0005-0000-0000-00003A3C0000}"/>
    <cellStyle name="Note 2 2 2 3 2 4 2 4 2" xfId="37227" xr:uid="{2D38284A-A28F-40EA-890B-539A50010B8E}"/>
    <cellStyle name="Note 2 2 2 3 2 4 2 5" xfId="14766" xr:uid="{00000000-0005-0000-0000-00003B3C0000}"/>
    <cellStyle name="Note 2 2 2 3 2 4 2 5 2" xfId="34677" xr:uid="{C08632E4-E31C-46C8-8ACF-CA466E653539}"/>
    <cellStyle name="Note 2 2 2 3 2 4 2 6" xfId="23386" xr:uid="{00000000-0005-0000-0000-00003C3C0000}"/>
    <cellStyle name="Note 2 2 2 3 2 4 2 6 2" xfId="43250" xr:uid="{AB577C68-472A-498E-99C7-F6EC4D98513E}"/>
    <cellStyle name="Note 2 2 2 3 2 4 2 7" xfId="27115" xr:uid="{3DCEA3E6-5990-4B7F-AA86-3BE41C2978BA}"/>
    <cellStyle name="Note 2 2 2 3 2 4 3" xfId="13332" xr:uid="{00000000-0005-0000-0000-00003D3C0000}"/>
    <cellStyle name="Note 2 2 2 3 2 4 3 2" xfId="33307" xr:uid="{18582700-FE35-4960-B7DD-0E7AA6AB72AC}"/>
    <cellStyle name="Note 2 2 2 3 2 4 4" xfId="17299" xr:uid="{00000000-0005-0000-0000-00003E3C0000}"/>
    <cellStyle name="Note 2 2 2 3 2 4 4 2" xfId="37188" xr:uid="{C4A6B606-D444-41B6-9081-A835CD8F73A2}"/>
    <cellStyle name="Note 2 2 2 3 2 4 5" xfId="19758" xr:uid="{00000000-0005-0000-0000-00003F3C0000}"/>
    <cellStyle name="Note 2 2 2 3 2 4 5 2" xfId="39635" xr:uid="{8DBFD387-0172-4193-A0A7-CC148C908CF5}"/>
    <cellStyle name="Note 2 2 2 3 2 4 6" xfId="8893" xr:uid="{00000000-0005-0000-0000-0000403C0000}"/>
    <cellStyle name="Note 2 2 2 3 2 4 6 2" xfId="28926" xr:uid="{575794FF-239D-44FC-9464-98586E2512DB}"/>
    <cellStyle name="Note 2 2 2 3 2 4 7" xfId="24261" xr:uid="{00000000-0005-0000-0000-0000413C0000}"/>
    <cellStyle name="Note 2 2 2 3 2 4 7 2" xfId="44124" xr:uid="{DB011C1C-85F9-4827-ACC7-380FB00BBC5F}"/>
    <cellStyle name="Note 2 2 2 3 2 4 8" xfId="27114" xr:uid="{2E255E65-8983-4B31-9AF9-800ACB0D2D51}"/>
    <cellStyle name="Note 2 2 2 3 2 5" xfId="5550" xr:uid="{00000000-0005-0000-0000-0000423C0000}"/>
    <cellStyle name="Note 2 2 2 3 2 5 2" xfId="13334" xr:uid="{00000000-0005-0000-0000-0000433C0000}"/>
    <cellStyle name="Note 2 2 2 3 2 5 2 2" xfId="33309" xr:uid="{59B92FAD-635B-47F0-B531-CF9F6330ED72}"/>
    <cellStyle name="Note 2 2 2 3 2 5 3" xfId="17170" xr:uid="{00000000-0005-0000-0000-0000443C0000}"/>
    <cellStyle name="Note 2 2 2 3 2 5 3 2" xfId="37061" xr:uid="{3D935056-9347-49EA-A3D4-AFADB1ED5026}"/>
    <cellStyle name="Note 2 2 2 3 2 5 4" xfId="20035" xr:uid="{00000000-0005-0000-0000-0000453C0000}"/>
    <cellStyle name="Note 2 2 2 3 2 5 4 2" xfId="39911" xr:uid="{CD5F0D06-483C-4338-B017-A370041F7A5E}"/>
    <cellStyle name="Note 2 2 2 3 2 5 5" xfId="17123" xr:uid="{00000000-0005-0000-0000-0000463C0000}"/>
    <cellStyle name="Note 2 2 2 3 2 5 5 2" xfId="37014" xr:uid="{10D6D59C-6591-4D27-8E95-34B980E50FFF}"/>
    <cellStyle name="Note 2 2 2 3 2 5 6" xfId="23008" xr:uid="{00000000-0005-0000-0000-0000473C0000}"/>
    <cellStyle name="Note 2 2 2 3 2 5 6 2" xfId="42873" xr:uid="{3FDFA900-B530-493D-8671-F3A5B6351014}"/>
    <cellStyle name="Note 2 2 2 3 2 5 7" xfId="27116" xr:uid="{880BDDD9-6490-41AB-80B1-0A5EC3F915B7}"/>
    <cellStyle name="Note 2 2 2 3 2 6" xfId="11593" xr:uid="{00000000-0005-0000-0000-0000483C0000}"/>
    <cellStyle name="Note 2 2 2 3 2 6 2" xfId="31588" xr:uid="{4F33CA72-D56A-4011-8BDE-5E96C9118C9A}"/>
    <cellStyle name="Note 2 2 2 3 2 7" xfId="3879" xr:uid="{00000000-0005-0000-0000-0000493C0000}"/>
    <cellStyle name="Note 2 2 2 3 3" xfId="5551" xr:uid="{00000000-0005-0000-0000-00004A3C0000}"/>
    <cellStyle name="Note 2 2 2 3 3 2" xfId="5552" xr:uid="{00000000-0005-0000-0000-00004B3C0000}"/>
    <cellStyle name="Note 2 2 2 3 3 2 2" xfId="13336" xr:uid="{00000000-0005-0000-0000-00004C3C0000}"/>
    <cellStyle name="Note 2 2 2 3 3 2 2 2" xfId="33311" xr:uid="{0ED42BFB-BBFF-48C1-9785-86C47E8D7709}"/>
    <cellStyle name="Note 2 2 2 3 3 2 3" xfId="16402" xr:uid="{00000000-0005-0000-0000-00004D3C0000}"/>
    <cellStyle name="Note 2 2 2 3 3 2 3 2" xfId="36295" xr:uid="{77C92557-1ECF-4ED3-BD8E-5DCEB9A22144}"/>
    <cellStyle name="Note 2 2 2 3 3 2 4" xfId="9482" xr:uid="{00000000-0005-0000-0000-00004E3C0000}"/>
    <cellStyle name="Note 2 2 2 3 3 2 4 2" xfId="29508" xr:uid="{606E724B-6ADE-44C7-AB52-CACE16A7B8F6}"/>
    <cellStyle name="Note 2 2 2 3 3 2 5" xfId="14767" xr:uid="{00000000-0005-0000-0000-00004F3C0000}"/>
    <cellStyle name="Note 2 2 2 3 3 2 5 2" xfId="34678" xr:uid="{3F45FDE7-3F61-4088-963C-AE691CA4FA6C}"/>
    <cellStyle name="Note 2 2 2 3 3 2 6" xfId="24263" xr:uid="{00000000-0005-0000-0000-0000503C0000}"/>
    <cellStyle name="Note 2 2 2 3 3 2 6 2" xfId="44126" xr:uid="{62C9E257-89B5-42EF-A093-201EB18AE1CB}"/>
    <cellStyle name="Note 2 2 2 3 3 2 7" xfId="27118" xr:uid="{B48E1764-3971-4C04-AB88-AFC83A399635}"/>
    <cellStyle name="Note 2 2 2 3 3 3" xfId="13335" xr:uid="{00000000-0005-0000-0000-0000513C0000}"/>
    <cellStyle name="Note 2 2 2 3 3 3 2" xfId="33310" xr:uid="{EAA02313-EB4C-4093-BF99-C1776695D75C}"/>
    <cellStyle name="Note 2 2 2 3 3 4" xfId="11053" xr:uid="{00000000-0005-0000-0000-0000523C0000}"/>
    <cellStyle name="Note 2 2 2 3 3 4 2" xfId="31049" xr:uid="{C5EDBB1D-DE5C-4E8C-8FE2-C498679079A3}"/>
    <cellStyle name="Note 2 2 2 3 3 5" xfId="16009" xr:uid="{00000000-0005-0000-0000-0000533C0000}"/>
    <cellStyle name="Note 2 2 2 3 3 5 2" xfId="35904" xr:uid="{713D7D8D-D67A-4D29-9AE8-2EAB78A33CA3}"/>
    <cellStyle name="Note 2 2 2 3 3 6" xfId="15301" xr:uid="{00000000-0005-0000-0000-0000543C0000}"/>
    <cellStyle name="Note 2 2 2 3 3 6 2" xfId="35211" xr:uid="{5DAE6531-B1D7-4B50-8989-78266A96E846}"/>
    <cellStyle name="Note 2 2 2 3 3 7" xfId="24262" xr:uid="{00000000-0005-0000-0000-0000553C0000}"/>
    <cellStyle name="Note 2 2 2 3 3 7 2" xfId="44125" xr:uid="{4B2C965D-EC2D-46B6-9241-F597FC89B0BA}"/>
    <cellStyle name="Note 2 2 2 3 3 8" xfId="27117" xr:uid="{70E396EE-B21E-41AE-A8F4-9CAD9804FF52}"/>
    <cellStyle name="Note 2 2 2 3 4" xfId="5553" xr:uid="{00000000-0005-0000-0000-0000563C0000}"/>
    <cellStyle name="Note 2 2 2 3 4 2" xfId="5554" xr:uid="{00000000-0005-0000-0000-0000573C0000}"/>
    <cellStyle name="Note 2 2 2 3 4 2 2" xfId="13338" xr:uid="{00000000-0005-0000-0000-0000583C0000}"/>
    <cellStyle name="Note 2 2 2 3 4 2 2 2" xfId="33313" xr:uid="{E258F053-BEDD-47AB-9C10-9F68EE4BE70F}"/>
    <cellStyle name="Note 2 2 2 3 4 2 3" xfId="20366" xr:uid="{00000000-0005-0000-0000-0000593C0000}"/>
    <cellStyle name="Note 2 2 2 3 4 2 3 2" xfId="40241" xr:uid="{96934A56-22FC-4F24-9511-82DF4F7320FE}"/>
    <cellStyle name="Note 2 2 2 3 4 2 4" xfId="17497" xr:uid="{00000000-0005-0000-0000-00005A3C0000}"/>
    <cellStyle name="Note 2 2 2 3 4 2 4 2" xfId="37383" xr:uid="{6E117583-AD21-4891-8F90-5E8A9F876BCF}"/>
    <cellStyle name="Note 2 2 2 3 4 2 5" xfId="15403" xr:uid="{00000000-0005-0000-0000-00005B3C0000}"/>
    <cellStyle name="Note 2 2 2 3 4 2 5 2" xfId="35308" xr:uid="{8B13AF1E-F20B-4B2F-9941-293BE82CA796}"/>
    <cellStyle name="Note 2 2 2 3 4 2 6" xfId="16888" xr:uid="{00000000-0005-0000-0000-00005C3C0000}"/>
    <cellStyle name="Note 2 2 2 3 4 2 6 2" xfId="36779" xr:uid="{88D5EE6B-9856-4EA3-8B51-0C9FE45D5049}"/>
    <cellStyle name="Note 2 2 2 3 4 2 7" xfId="27120" xr:uid="{1B1C3C85-8FF9-4E47-8224-D886B1A67D25}"/>
    <cellStyle name="Note 2 2 2 3 4 3" xfId="13337" xr:uid="{00000000-0005-0000-0000-00005D3C0000}"/>
    <cellStyle name="Note 2 2 2 3 4 3 2" xfId="33312" xr:uid="{85A2D94B-4D70-4790-AB3C-725F49204861}"/>
    <cellStyle name="Note 2 2 2 3 4 4" xfId="18925" xr:uid="{00000000-0005-0000-0000-00005E3C0000}"/>
    <cellStyle name="Note 2 2 2 3 4 4 2" xfId="38808" xr:uid="{185633E4-D741-466F-8C98-370239B17546}"/>
    <cellStyle name="Note 2 2 2 3 4 5" xfId="20045" xr:uid="{00000000-0005-0000-0000-00005F3C0000}"/>
    <cellStyle name="Note 2 2 2 3 4 5 2" xfId="39921" xr:uid="{F994B878-69DB-4A60-B8A6-90E17E7D4B9E}"/>
    <cellStyle name="Note 2 2 2 3 4 6" xfId="14768" xr:uid="{00000000-0005-0000-0000-0000603C0000}"/>
    <cellStyle name="Note 2 2 2 3 4 6 2" xfId="34679" xr:uid="{A18CDC3D-5772-43F2-BD30-671ED06FF123}"/>
    <cellStyle name="Note 2 2 2 3 4 7" xfId="24264" xr:uid="{00000000-0005-0000-0000-0000613C0000}"/>
    <cellStyle name="Note 2 2 2 3 4 7 2" xfId="44127" xr:uid="{58BB211C-5C72-420C-BB38-1E5613C64DFB}"/>
    <cellStyle name="Note 2 2 2 3 4 8" xfId="27119" xr:uid="{B0313C9D-29F0-4296-9770-CAD3D03F00B5}"/>
    <cellStyle name="Note 2 2 2 3 5" xfId="5555" xr:uid="{00000000-0005-0000-0000-0000623C0000}"/>
    <cellStyle name="Note 2 2 2 3 5 2" xfId="5556" xr:uid="{00000000-0005-0000-0000-0000633C0000}"/>
    <cellStyle name="Note 2 2 2 3 5 2 2" xfId="13340" xr:uid="{00000000-0005-0000-0000-0000643C0000}"/>
    <cellStyle name="Note 2 2 2 3 5 2 2 2" xfId="33315" xr:uid="{01405511-68EC-4002-A7A4-9CADCF4A5A0A}"/>
    <cellStyle name="Note 2 2 2 3 5 2 3" xfId="18079" xr:uid="{00000000-0005-0000-0000-0000653C0000}"/>
    <cellStyle name="Note 2 2 2 3 5 2 3 2" xfId="37964" xr:uid="{251D7272-FC55-40FE-A666-3CCF9E483B3B}"/>
    <cellStyle name="Note 2 2 2 3 5 2 4" xfId="20033" xr:uid="{00000000-0005-0000-0000-0000663C0000}"/>
    <cellStyle name="Note 2 2 2 3 5 2 4 2" xfId="39909" xr:uid="{2F385496-D959-41D3-9DF3-3D470DFF41E1}"/>
    <cellStyle name="Note 2 2 2 3 5 2 5" xfId="23314" xr:uid="{00000000-0005-0000-0000-0000673C0000}"/>
    <cellStyle name="Note 2 2 2 3 5 2 5 2" xfId="43178" xr:uid="{C64217E9-A5BC-4744-A87C-9D5807963A85}"/>
    <cellStyle name="Note 2 2 2 3 5 2 6" xfId="24432" xr:uid="{00000000-0005-0000-0000-0000683C0000}"/>
    <cellStyle name="Note 2 2 2 3 5 2 6 2" xfId="44293" xr:uid="{ED4D9372-5256-4F0B-8D73-76B2C8B49A8B}"/>
    <cellStyle name="Note 2 2 2 3 5 2 7" xfId="27122" xr:uid="{CDDACE09-CC29-4997-9BDA-63C9458C4AF6}"/>
    <cellStyle name="Note 2 2 2 3 5 3" xfId="13339" xr:uid="{00000000-0005-0000-0000-0000693C0000}"/>
    <cellStyle name="Note 2 2 2 3 5 3 2" xfId="33314" xr:uid="{580BAD5E-8B54-4AA3-9A90-C59C08EAD26F}"/>
    <cellStyle name="Note 2 2 2 3 5 4" xfId="17537" xr:uid="{00000000-0005-0000-0000-00006A3C0000}"/>
    <cellStyle name="Note 2 2 2 3 5 4 2" xfId="37422" xr:uid="{0D084CED-5167-4F3C-9DFB-D8848739D572}"/>
    <cellStyle name="Note 2 2 2 3 5 5" xfId="16769" xr:uid="{00000000-0005-0000-0000-00006B3C0000}"/>
    <cellStyle name="Note 2 2 2 3 5 5 2" xfId="36660" xr:uid="{DC91C910-CCCC-488F-AE04-BE75916E8EEE}"/>
    <cellStyle name="Note 2 2 2 3 5 6" xfId="23315" xr:uid="{00000000-0005-0000-0000-00006C3C0000}"/>
    <cellStyle name="Note 2 2 2 3 5 6 2" xfId="43179" xr:uid="{322B496F-A7B5-45C1-B560-F4735A159597}"/>
    <cellStyle name="Note 2 2 2 3 5 7" xfId="22921" xr:uid="{00000000-0005-0000-0000-00006D3C0000}"/>
    <cellStyle name="Note 2 2 2 3 5 7 2" xfId="42792" xr:uid="{A2912C8F-118B-4CC5-B12E-85C2EED92C35}"/>
    <cellStyle name="Note 2 2 2 3 5 8" xfId="27121" xr:uid="{03F85CE1-D71F-4946-BE7E-32F5725E8A1B}"/>
    <cellStyle name="Note 2 2 2 3 6" xfId="5557" xr:uid="{00000000-0005-0000-0000-00006E3C0000}"/>
    <cellStyle name="Note 2 2 2 3 6 2" xfId="13341" xr:uid="{00000000-0005-0000-0000-00006F3C0000}"/>
    <cellStyle name="Note 2 2 2 3 6 2 2" xfId="33316" xr:uid="{C8C823EC-0346-4F02-8B54-C063A094C818}"/>
    <cellStyle name="Note 2 2 2 3 6 3" xfId="18375" xr:uid="{00000000-0005-0000-0000-0000703C0000}"/>
    <cellStyle name="Note 2 2 2 3 6 3 2" xfId="38259" xr:uid="{A11C5327-4F62-4C34-9B33-05240AC7811E}"/>
    <cellStyle name="Note 2 2 2 3 6 4" xfId="17329" xr:uid="{00000000-0005-0000-0000-0000713C0000}"/>
    <cellStyle name="Note 2 2 2 3 6 4 2" xfId="37218" xr:uid="{DC839127-8BDC-4588-B687-28B28D8F621D}"/>
    <cellStyle name="Note 2 2 2 3 6 5" xfId="23313" xr:uid="{00000000-0005-0000-0000-0000723C0000}"/>
    <cellStyle name="Note 2 2 2 3 6 5 2" xfId="43177" xr:uid="{487EA3E9-06A7-4831-BDA0-8E82D9081DB8}"/>
    <cellStyle name="Note 2 2 2 3 6 6" xfId="8812" xr:uid="{00000000-0005-0000-0000-0000733C0000}"/>
    <cellStyle name="Note 2 2 2 3 6 6 2" xfId="28851" xr:uid="{28A1CEF2-E5DB-45D8-B602-46E196B8DD3C}"/>
    <cellStyle name="Note 2 2 2 3 6 7" xfId="27123" xr:uid="{2737E5CB-D724-4A84-AA36-102071D33003}"/>
    <cellStyle name="Note 2 2 2 3 7" xfId="10819" xr:uid="{00000000-0005-0000-0000-0000743C0000}"/>
    <cellStyle name="Note 2 2 2 3 7 2" xfId="30818" xr:uid="{872E9F9A-6B41-4B6E-AE0E-C5707D683D4E}"/>
    <cellStyle name="Note 2 2 2 4" xfId="2569" xr:uid="{00000000-0005-0000-0000-0000753C0000}"/>
    <cellStyle name="Note 2 2 2 4 2" xfId="3400" xr:uid="{00000000-0005-0000-0000-0000763C0000}"/>
    <cellStyle name="Note 2 2 2 4 2 2" xfId="5558" xr:uid="{00000000-0005-0000-0000-0000773C0000}"/>
    <cellStyle name="Note 2 2 2 4 2 2 2" xfId="5559" xr:uid="{00000000-0005-0000-0000-0000783C0000}"/>
    <cellStyle name="Note 2 2 2 4 2 2 2 2" xfId="13343" xr:uid="{00000000-0005-0000-0000-0000793C0000}"/>
    <cellStyle name="Note 2 2 2 4 2 2 2 2 2" xfId="33318" xr:uid="{1BD66825-1B53-4593-AFD8-539E74A759BD}"/>
    <cellStyle name="Note 2 2 2 4 2 2 2 3" xfId="19509" xr:uid="{00000000-0005-0000-0000-00007A3C0000}"/>
    <cellStyle name="Note 2 2 2 4 2 2 2 3 2" xfId="39386" xr:uid="{54FDF1E6-4B03-4D6A-992C-57D0B61089BC}"/>
    <cellStyle name="Note 2 2 2 4 2 2 2 4" xfId="16767" xr:uid="{00000000-0005-0000-0000-00007B3C0000}"/>
    <cellStyle name="Note 2 2 2 4 2 2 2 4 2" xfId="36658" xr:uid="{F2A59FEE-E32B-4819-9F22-6BAE5358C0F7}"/>
    <cellStyle name="Note 2 2 2 4 2 2 2 5" xfId="17243" xr:uid="{00000000-0005-0000-0000-00007C3C0000}"/>
    <cellStyle name="Note 2 2 2 4 2 2 2 5 2" xfId="37133" xr:uid="{61D66BB4-4AB5-4776-A978-452665205911}"/>
    <cellStyle name="Note 2 2 2 4 2 2 2 6" xfId="24693" xr:uid="{00000000-0005-0000-0000-00007D3C0000}"/>
    <cellStyle name="Note 2 2 2 4 2 2 2 6 2" xfId="44552" xr:uid="{EFD68E17-C5CC-4DDC-A68E-398858779E1C}"/>
    <cellStyle name="Note 2 2 2 4 2 2 2 7" xfId="27125" xr:uid="{521045B3-7213-4DAF-8CFB-5C63C75B356F}"/>
    <cellStyle name="Note 2 2 2 4 2 2 3" xfId="13342" xr:uid="{00000000-0005-0000-0000-00007E3C0000}"/>
    <cellStyle name="Note 2 2 2 4 2 2 3 2" xfId="33317" xr:uid="{AC1206D7-85C4-48DD-B57F-33C7FF8BF4A6}"/>
    <cellStyle name="Note 2 2 2 4 2 2 4" xfId="9297" xr:uid="{00000000-0005-0000-0000-00007F3C0000}"/>
    <cellStyle name="Note 2 2 2 4 2 2 4 2" xfId="29324" xr:uid="{03182D18-98A5-4AD0-BC5D-86463797B116}"/>
    <cellStyle name="Note 2 2 2 4 2 2 5" xfId="9114" xr:uid="{00000000-0005-0000-0000-0000803C0000}"/>
    <cellStyle name="Note 2 2 2 4 2 2 5 2" xfId="29146" xr:uid="{10AB2643-0728-43EA-BBA1-2BBDC41A39B7}"/>
    <cellStyle name="Note 2 2 2 4 2 2 6" xfId="23312" xr:uid="{00000000-0005-0000-0000-0000813C0000}"/>
    <cellStyle name="Note 2 2 2 4 2 2 6 2" xfId="43176" xr:uid="{FA20A1D5-007A-4B53-AB47-E6E2910052EB}"/>
    <cellStyle name="Note 2 2 2 4 2 2 7" xfId="12836" xr:uid="{00000000-0005-0000-0000-0000823C0000}"/>
    <cellStyle name="Note 2 2 2 4 2 2 7 2" xfId="32821" xr:uid="{24735FEF-64E5-466C-8451-A93B0E3E7B60}"/>
    <cellStyle name="Note 2 2 2 4 2 2 8" xfId="27124" xr:uid="{E7CD67C4-0B0E-46E7-BC3D-72A540787E04}"/>
    <cellStyle name="Note 2 2 2 4 2 3" xfId="5560" xr:uid="{00000000-0005-0000-0000-0000833C0000}"/>
    <cellStyle name="Note 2 2 2 4 2 3 2" xfId="5561" xr:uid="{00000000-0005-0000-0000-0000843C0000}"/>
    <cellStyle name="Note 2 2 2 4 2 3 2 2" xfId="13345" xr:uid="{00000000-0005-0000-0000-0000853C0000}"/>
    <cellStyle name="Note 2 2 2 4 2 3 2 2 2" xfId="33320" xr:uid="{9E24969D-0CF5-443E-9B35-B6A911E3D862}"/>
    <cellStyle name="Note 2 2 2 4 2 3 2 3" xfId="9124" xr:uid="{00000000-0005-0000-0000-0000863C0000}"/>
    <cellStyle name="Note 2 2 2 4 2 3 2 3 2" xfId="29155" xr:uid="{2E72C893-DF5E-4C77-9775-0467DCD66434}"/>
    <cellStyle name="Note 2 2 2 4 2 3 2 4" xfId="15777" xr:uid="{00000000-0005-0000-0000-0000873C0000}"/>
    <cellStyle name="Note 2 2 2 4 2 3 2 4 2" xfId="35675" xr:uid="{C05A4D7E-2B9C-4A69-88DB-C71970D8947D}"/>
    <cellStyle name="Note 2 2 2 4 2 3 2 5" xfId="21764" xr:uid="{00000000-0005-0000-0000-0000883C0000}"/>
    <cellStyle name="Note 2 2 2 4 2 3 2 5 2" xfId="41639" xr:uid="{D3B168C1-7A06-4071-8DAB-02E12B418F1D}"/>
    <cellStyle name="Note 2 2 2 4 2 3 2 6" xfId="22777" xr:uid="{00000000-0005-0000-0000-0000893C0000}"/>
    <cellStyle name="Note 2 2 2 4 2 3 2 6 2" xfId="42648" xr:uid="{2C6F023A-12A8-4279-847E-B7941F60AF80}"/>
    <cellStyle name="Note 2 2 2 4 2 3 2 7" xfId="27127" xr:uid="{4BB121D9-7C91-4E76-9C09-B3E437A2346C}"/>
    <cellStyle name="Note 2 2 2 4 2 3 3" xfId="13344" xr:uid="{00000000-0005-0000-0000-00008A3C0000}"/>
    <cellStyle name="Note 2 2 2 4 2 3 3 2" xfId="33319" xr:uid="{FD9CBFE3-BC35-4BE9-B6C7-694335F4CAB9}"/>
    <cellStyle name="Note 2 2 2 4 2 3 4" xfId="16192" xr:uid="{00000000-0005-0000-0000-00008B3C0000}"/>
    <cellStyle name="Note 2 2 2 4 2 3 4 2" xfId="36085" xr:uid="{8AC6A493-72E8-4DA2-AACC-ED6E1DD968C5}"/>
    <cellStyle name="Note 2 2 2 4 2 3 5" xfId="17327" xr:uid="{00000000-0005-0000-0000-00008C3C0000}"/>
    <cellStyle name="Note 2 2 2 4 2 3 5 2" xfId="37216" xr:uid="{973A6378-A389-4D9D-83BE-8144B3383004}"/>
    <cellStyle name="Note 2 2 2 4 2 3 6" xfId="10254" xr:uid="{00000000-0005-0000-0000-00008D3C0000}"/>
    <cellStyle name="Note 2 2 2 4 2 3 6 2" xfId="30267" xr:uid="{0EF09A06-F3A3-4E8C-910B-C4EEB6156BB1}"/>
    <cellStyle name="Note 2 2 2 4 2 3 7" xfId="24694" xr:uid="{00000000-0005-0000-0000-00008E3C0000}"/>
    <cellStyle name="Note 2 2 2 4 2 3 7 2" xfId="44553" xr:uid="{FABC71BD-5E89-43CF-A9BC-71C1292BBC46}"/>
    <cellStyle name="Note 2 2 2 4 2 3 8" xfId="27126" xr:uid="{E80204EC-CD3E-42F7-82FD-17A5F8558517}"/>
    <cellStyle name="Note 2 2 2 4 2 4" xfId="5562" xr:uid="{00000000-0005-0000-0000-00008F3C0000}"/>
    <cellStyle name="Note 2 2 2 4 2 4 2" xfId="5563" xr:uid="{00000000-0005-0000-0000-0000903C0000}"/>
    <cellStyle name="Note 2 2 2 4 2 4 2 2" xfId="13347" xr:uid="{00000000-0005-0000-0000-0000913C0000}"/>
    <cellStyle name="Note 2 2 2 4 2 4 2 2 2" xfId="33322" xr:uid="{E6AF05B1-D726-40D5-8ED9-31E0D83E9438}"/>
    <cellStyle name="Note 2 2 2 4 2 4 2 3" xfId="16842" xr:uid="{00000000-0005-0000-0000-0000923C0000}"/>
    <cellStyle name="Note 2 2 2 4 2 4 2 3 2" xfId="36733" xr:uid="{C223627E-BC74-4655-BF67-260F4D277B42}"/>
    <cellStyle name="Note 2 2 2 4 2 4 2 4" xfId="17928" xr:uid="{00000000-0005-0000-0000-0000933C0000}"/>
    <cellStyle name="Note 2 2 2 4 2 4 2 4 2" xfId="37813" xr:uid="{584D925A-2A4E-4342-8565-BA96C7957122}"/>
    <cellStyle name="Note 2 2 2 4 2 4 2 5" xfId="21766" xr:uid="{00000000-0005-0000-0000-0000943C0000}"/>
    <cellStyle name="Note 2 2 2 4 2 4 2 5 2" xfId="41641" xr:uid="{224E5F1D-510C-4C67-B576-D8161D5DAA8B}"/>
    <cellStyle name="Note 2 2 2 4 2 4 2 6" xfId="18373" xr:uid="{00000000-0005-0000-0000-0000953C0000}"/>
    <cellStyle name="Note 2 2 2 4 2 4 2 6 2" xfId="38257" xr:uid="{5B7FE1B4-FA3F-4544-842A-6C2909BFF967}"/>
    <cellStyle name="Note 2 2 2 4 2 4 2 7" xfId="27129" xr:uid="{8CE4FB56-0E74-426E-9E89-6279D365C369}"/>
    <cellStyle name="Note 2 2 2 4 2 4 3" xfId="13346" xr:uid="{00000000-0005-0000-0000-0000963C0000}"/>
    <cellStyle name="Note 2 2 2 4 2 4 3 2" xfId="33321" xr:uid="{2E8DC720-0672-487F-B1E0-B03E25052311}"/>
    <cellStyle name="Note 2 2 2 4 2 4 4" xfId="15371" xr:uid="{00000000-0005-0000-0000-0000973C0000}"/>
    <cellStyle name="Note 2 2 2 4 2 4 4 2" xfId="35279" xr:uid="{9B34AD99-26BF-4315-978B-04F02CD26C27}"/>
    <cellStyle name="Note 2 2 2 4 2 4 5" xfId="19517" xr:uid="{00000000-0005-0000-0000-0000983C0000}"/>
    <cellStyle name="Note 2 2 2 4 2 4 5 2" xfId="39394" xr:uid="{3ECEBC64-C54E-4DD9-B2D6-F6DDF9C27746}"/>
    <cellStyle name="Note 2 2 2 4 2 4 6" xfId="21765" xr:uid="{00000000-0005-0000-0000-0000993C0000}"/>
    <cellStyle name="Note 2 2 2 4 2 4 6 2" xfId="41640" xr:uid="{662E58FA-06CB-4EF6-95BA-7E37F7753322}"/>
    <cellStyle name="Note 2 2 2 4 2 4 7" xfId="22778" xr:uid="{00000000-0005-0000-0000-00009A3C0000}"/>
    <cellStyle name="Note 2 2 2 4 2 4 7 2" xfId="42649" xr:uid="{8EF56ADD-DBE9-46D2-91C7-3113C59F40C4}"/>
    <cellStyle name="Note 2 2 2 4 2 4 8" xfId="27128" xr:uid="{12AD63A7-2749-4B34-84EC-C6F8FF82BA8C}"/>
    <cellStyle name="Note 2 2 2 4 2 5" xfId="5564" xr:uid="{00000000-0005-0000-0000-00009B3C0000}"/>
    <cellStyle name="Note 2 2 2 4 2 5 2" xfId="13348" xr:uid="{00000000-0005-0000-0000-00009C3C0000}"/>
    <cellStyle name="Note 2 2 2 4 2 5 2 2" xfId="33323" xr:uid="{0AA819D4-612C-4DCB-8408-B62469198F11}"/>
    <cellStyle name="Note 2 2 2 4 2 5 3" xfId="18910" xr:uid="{00000000-0005-0000-0000-00009D3C0000}"/>
    <cellStyle name="Note 2 2 2 4 2 5 3 2" xfId="38793" xr:uid="{76D90502-6461-4E04-BCD2-ABA24AB06854}"/>
    <cellStyle name="Note 2 2 2 4 2 5 4" xfId="12251" xr:uid="{00000000-0005-0000-0000-00009E3C0000}"/>
    <cellStyle name="Note 2 2 2 4 2 5 4 2" xfId="32240" xr:uid="{815DD408-4BA4-4217-B57E-15B90DDD8304}"/>
    <cellStyle name="Note 2 2 2 4 2 5 5" xfId="21767" xr:uid="{00000000-0005-0000-0000-00009F3C0000}"/>
    <cellStyle name="Note 2 2 2 4 2 5 5 2" xfId="41642" xr:uid="{02A8EFEF-5E9D-4DF4-95DB-C048081129BE}"/>
    <cellStyle name="Note 2 2 2 4 2 5 6" xfId="16630" xr:uid="{00000000-0005-0000-0000-0000A03C0000}"/>
    <cellStyle name="Note 2 2 2 4 2 5 6 2" xfId="36523" xr:uid="{05F9F3BE-A59B-4895-84D2-3523A64D614D}"/>
    <cellStyle name="Note 2 2 2 4 2 5 7" xfId="27130" xr:uid="{AE9FAD09-3F89-4F43-944A-6CAF3FC9280F}"/>
    <cellStyle name="Note 2 2 2 4 2 6" xfId="11594" xr:uid="{00000000-0005-0000-0000-0000A13C0000}"/>
    <cellStyle name="Note 2 2 2 4 2 6 2" xfId="31589" xr:uid="{7373C83D-8EA8-4772-8B29-3A0C9F5225B5}"/>
    <cellStyle name="Note 2 2 2 4 2 7" xfId="3880" xr:uid="{00000000-0005-0000-0000-0000A23C0000}"/>
    <cellStyle name="Note 2 2 2 4 3" xfId="5565" xr:uid="{00000000-0005-0000-0000-0000A33C0000}"/>
    <cellStyle name="Note 2 2 2 4 3 2" xfId="5566" xr:uid="{00000000-0005-0000-0000-0000A43C0000}"/>
    <cellStyle name="Note 2 2 2 4 3 2 2" xfId="13350" xr:uid="{00000000-0005-0000-0000-0000A53C0000}"/>
    <cellStyle name="Note 2 2 2 4 3 2 2 2" xfId="33325" xr:uid="{3C906B85-42BD-4F1B-89BE-5EF7735CDDD9}"/>
    <cellStyle name="Note 2 2 2 4 3 2 3" xfId="10259" xr:uid="{00000000-0005-0000-0000-0000A63C0000}"/>
    <cellStyle name="Note 2 2 2 4 3 2 3 2" xfId="30272" xr:uid="{588D4551-4739-4665-8E9D-B0A151FAC59F}"/>
    <cellStyle name="Note 2 2 2 4 3 2 4" xfId="20005" xr:uid="{00000000-0005-0000-0000-0000A73C0000}"/>
    <cellStyle name="Note 2 2 2 4 3 2 4 2" xfId="39881" xr:uid="{14D6D720-E137-43A9-B8BA-788396D8CBB5}"/>
    <cellStyle name="Note 2 2 2 4 3 2 5" xfId="23403" xr:uid="{00000000-0005-0000-0000-0000A83C0000}"/>
    <cellStyle name="Note 2 2 2 4 3 2 5 2" xfId="43266" xr:uid="{52B31C5E-FDE7-45DF-ABF1-6526EDC2C8EB}"/>
    <cellStyle name="Note 2 2 2 4 3 2 6" xfId="17488" xr:uid="{00000000-0005-0000-0000-0000A93C0000}"/>
    <cellStyle name="Note 2 2 2 4 3 2 6 2" xfId="37375" xr:uid="{7B730E41-926B-4779-A72B-1A02D1766C4E}"/>
    <cellStyle name="Note 2 2 2 4 3 2 7" xfId="27132" xr:uid="{F0B97F2B-656A-4403-A404-44CF64CF8E0A}"/>
    <cellStyle name="Note 2 2 2 4 3 3" xfId="13349" xr:uid="{00000000-0005-0000-0000-0000AA3C0000}"/>
    <cellStyle name="Note 2 2 2 4 3 3 2" xfId="33324" xr:uid="{3277F53F-664B-4AED-9A38-A6D575BFCAE8}"/>
    <cellStyle name="Note 2 2 2 4 3 4" xfId="18911" xr:uid="{00000000-0005-0000-0000-0000AB3C0000}"/>
    <cellStyle name="Note 2 2 2 4 3 4 2" xfId="38794" xr:uid="{A87A5B84-0A9E-4A7E-99DF-0FFFDCF74211}"/>
    <cellStyle name="Note 2 2 2 4 3 5" xfId="9445" xr:uid="{00000000-0005-0000-0000-0000AC3C0000}"/>
    <cellStyle name="Note 2 2 2 4 3 5 2" xfId="29471" xr:uid="{5F10A980-6BCA-4028-B66D-CB3151938430}"/>
    <cellStyle name="Note 2 2 2 4 3 6" xfId="18839" xr:uid="{00000000-0005-0000-0000-0000AD3C0000}"/>
    <cellStyle name="Note 2 2 2 4 3 6 2" xfId="38722" xr:uid="{1C78A456-0FF3-4FAB-81E4-D29E6908FC2F}"/>
    <cellStyle name="Note 2 2 2 4 3 7" xfId="18788" xr:uid="{00000000-0005-0000-0000-0000AE3C0000}"/>
    <cellStyle name="Note 2 2 2 4 3 7 2" xfId="38671" xr:uid="{A5ABFC17-08F4-4FD4-8ED0-E79B821AD0A9}"/>
    <cellStyle name="Note 2 2 2 4 3 8" xfId="27131" xr:uid="{DF5DA019-8E97-4F8B-9005-02AC504B422E}"/>
    <cellStyle name="Note 2 2 2 4 4" xfId="5567" xr:uid="{00000000-0005-0000-0000-0000AF3C0000}"/>
    <cellStyle name="Note 2 2 2 4 4 2" xfId="5568" xr:uid="{00000000-0005-0000-0000-0000B03C0000}"/>
    <cellStyle name="Note 2 2 2 4 4 2 2" xfId="13352" xr:uid="{00000000-0005-0000-0000-0000B13C0000}"/>
    <cellStyle name="Note 2 2 2 4 4 2 2 2" xfId="33327" xr:uid="{3328B03E-22DF-48CC-9A27-32E9F5CA8366}"/>
    <cellStyle name="Note 2 2 2 4 4 2 3" xfId="16255" xr:uid="{00000000-0005-0000-0000-0000B23C0000}"/>
    <cellStyle name="Note 2 2 2 4 4 2 3 2" xfId="36148" xr:uid="{E64130C4-723E-4235-BFA6-E6CCD4DCF52A}"/>
    <cellStyle name="Note 2 2 2 4 4 2 4" xfId="17330" xr:uid="{00000000-0005-0000-0000-0000B33C0000}"/>
    <cellStyle name="Note 2 2 2 4 4 2 4 2" xfId="37219" xr:uid="{13E25EF2-0873-4B2B-8903-CA2E56C3A41E}"/>
    <cellStyle name="Note 2 2 2 4 4 2 5" xfId="23310" xr:uid="{00000000-0005-0000-0000-0000B43C0000}"/>
    <cellStyle name="Note 2 2 2 4 4 2 5 2" xfId="43174" xr:uid="{21BA5D0C-769B-4036-8543-0F3F1F767CE4}"/>
    <cellStyle name="Note 2 2 2 4 4 2 6" xfId="24674" xr:uid="{00000000-0005-0000-0000-0000B53C0000}"/>
    <cellStyle name="Note 2 2 2 4 4 2 6 2" xfId="44534" xr:uid="{78E93113-CBCC-481F-A1C2-9619AC916F1D}"/>
    <cellStyle name="Note 2 2 2 4 4 2 7" xfId="27134" xr:uid="{377D18E6-BF46-4C7E-8B83-7421AE278842}"/>
    <cellStyle name="Note 2 2 2 4 4 3" xfId="13351" xr:uid="{00000000-0005-0000-0000-0000B63C0000}"/>
    <cellStyle name="Note 2 2 2 4 4 3 2" xfId="33326" xr:uid="{02EC9363-46C2-45EF-BC02-C8995E21C78C}"/>
    <cellStyle name="Note 2 2 2 4 4 4" xfId="19961" xr:uid="{00000000-0005-0000-0000-0000B73C0000}"/>
    <cellStyle name="Note 2 2 2 4 4 4 2" xfId="39838" xr:uid="{C8E6AFF9-DB85-4A13-961E-00268ACD5C96}"/>
    <cellStyle name="Note 2 2 2 4 4 5" xfId="17328" xr:uid="{00000000-0005-0000-0000-0000B83C0000}"/>
    <cellStyle name="Note 2 2 2 4 4 5 2" xfId="37217" xr:uid="{89D2E969-ECF3-4B70-BDB4-84CEF6751087}"/>
    <cellStyle name="Note 2 2 2 4 4 6" xfId="23311" xr:uid="{00000000-0005-0000-0000-0000B93C0000}"/>
    <cellStyle name="Note 2 2 2 4 4 6 2" xfId="43175" xr:uid="{85D50535-4B5A-4333-AE2F-86E000234C3E}"/>
    <cellStyle name="Note 2 2 2 4 4 7" xfId="24266" xr:uid="{00000000-0005-0000-0000-0000BA3C0000}"/>
    <cellStyle name="Note 2 2 2 4 4 7 2" xfId="44129" xr:uid="{06721F49-1141-4AF3-A7E8-AD503321DCAE}"/>
    <cellStyle name="Note 2 2 2 4 4 8" xfId="27133" xr:uid="{EC36978A-DE4C-4646-842E-54324D5BA434}"/>
    <cellStyle name="Note 2 2 2 4 5" xfId="5569" xr:uid="{00000000-0005-0000-0000-0000BB3C0000}"/>
    <cellStyle name="Note 2 2 2 4 5 2" xfId="5570" xr:uid="{00000000-0005-0000-0000-0000BC3C0000}"/>
    <cellStyle name="Note 2 2 2 4 5 2 2" xfId="13354" xr:uid="{00000000-0005-0000-0000-0000BD3C0000}"/>
    <cellStyle name="Note 2 2 2 4 5 2 2 2" xfId="33329" xr:uid="{137973ED-9FED-461E-9B99-4E494329BF0B}"/>
    <cellStyle name="Note 2 2 2 4 5 2 3" xfId="11115" xr:uid="{00000000-0005-0000-0000-0000BE3C0000}"/>
    <cellStyle name="Note 2 2 2 4 5 2 3 2" xfId="31111" xr:uid="{23FCF35F-166C-41E8-AF21-3BE3CAEEB214}"/>
    <cellStyle name="Note 2 2 2 4 5 2 4" xfId="11351" xr:uid="{00000000-0005-0000-0000-0000BF3C0000}"/>
    <cellStyle name="Note 2 2 2 4 5 2 4 2" xfId="31347" xr:uid="{7BD3FC29-45D1-4747-909F-F72836172AE7}"/>
    <cellStyle name="Note 2 2 2 4 5 2 5" xfId="9244" xr:uid="{00000000-0005-0000-0000-0000C03C0000}"/>
    <cellStyle name="Note 2 2 2 4 5 2 5 2" xfId="29272" xr:uid="{0EF511B6-C7F5-4A36-80A3-ED6A325FAE1C}"/>
    <cellStyle name="Note 2 2 2 4 5 2 6" xfId="24696" xr:uid="{00000000-0005-0000-0000-0000C13C0000}"/>
    <cellStyle name="Note 2 2 2 4 5 2 6 2" xfId="44555" xr:uid="{B59899BC-65B2-4D09-BEF0-10632FB28CB1}"/>
    <cellStyle name="Note 2 2 2 4 5 2 7" xfId="27136" xr:uid="{96CE25B9-FA83-44B8-9428-5642B12288BD}"/>
    <cellStyle name="Note 2 2 2 4 5 3" xfId="13353" xr:uid="{00000000-0005-0000-0000-0000C23C0000}"/>
    <cellStyle name="Note 2 2 2 4 5 3 2" xfId="33328" xr:uid="{D5CCBF3A-6DB5-457E-8AD1-A1C1811B8EFE}"/>
    <cellStyle name="Note 2 2 2 4 5 4" xfId="20266" xr:uid="{00000000-0005-0000-0000-0000C33C0000}"/>
    <cellStyle name="Note 2 2 2 4 5 4 2" xfId="40142" xr:uid="{A6873B40-B668-40E3-B4C3-A36CDB1DCFA3}"/>
    <cellStyle name="Note 2 2 2 4 5 5" xfId="20039" xr:uid="{00000000-0005-0000-0000-0000C43C0000}"/>
    <cellStyle name="Note 2 2 2 4 5 5 2" xfId="39915" xr:uid="{7D95BCCA-961D-4062-B0A7-C142B8439B62}"/>
    <cellStyle name="Note 2 2 2 4 5 6" xfId="19171" xr:uid="{00000000-0005-0000-0000-0000C53C0000}"/>
    <cellStyle name="Note 2 2 2 4 5 6 2" xfId="39050" xr:uid="{BD13334A-228C-44CA-AF10-C85931B1520B}"/>
    <cellStyle name="Note 2 2 2 4 5 7" xfId="24695" xr:uid="{00000000-0005-0000-0000-0000C63C0000}"/>
    <cellStyle name="Note 2 2 2 4 5 7 2" xfId="44554" xr:uid="{E0A40480-8270-4680-A701-612DA6E98083}"/>
    <cellStyle name="Note 2 2 2 4 5 8" xfId="27135" xr:uid="{473EDE37-B05B-4A89-9CCB-99D7A0805C78}"/>
    <cellStyle name="Note 2 2 2 4 6" xfId="5571" xr:uid="{00000000-0005-0000-0000-0000C73C0000}"/>
    <cellStyle name="Note 2 2 2 4 6 2" xfId="13355" xr:uid="{00000000-0005-0000-0000-0000C83C0000}"/>
    <cellStyle name="Note 2 2 2 4 6 2 2" xfId="33330" xr:uid="{653CDE22-CBC6-4799-9B99-D3311E0A375D}"/>
    <cellStyle name="Note 2 2 2 4 6 3" xfId="9521" xr:uid="{00000000-0005-0000-0000-0000C93C0000}"/>
    <cellStyle name="Note 2 2 2 4 6 3 2" xfId="29547" xr:uid="{7E03AB9F-B10C-4554-8279-6707A85DD7D7}"/>
    <cellStyle name="Note 2 2 2 4 6 4" xfId="19926" xr:uid="{00000000-0005-0000-0000-0000CA3C0000}"/>
    <cellStyle name="Note 2 2 2 4 6 4 2" xfId="39803" xr:uid="{8044E2FD-516E-45B1-855D-8DD632F651C8}"/>
    <cellStyle name="Note 2 2 2 4 6 5" xfId="21768" xr:uid="{00000000-0005-0000-0000-0000CB3C0000}"/>
    <cellStyle name="Note 2 2 2 4 6 5 2" xfId="41643" xr:uid="{A0AC10C3-C65C-40DF-8F76-58CDD58FF9D3}"/>
    <cellStyle name="Note 2 2 2 4 6 6" xfId="24265" xr:uid="{00000000-0005-0000-0000-0000CC3C0000}"/>
    <cellStyle name="Note 2 2 2 4 6 6 2" xfId="44128" xr:uid="{DEC039E4-212E-4C83-ABB6-DF6ADD81E508}"/>
    <cellStyle name="Note 2 2 2 4 6 7" xfId="27137" xr:uid="{BD4F053C-7B82-4E31-B569-A5B858C5EA11}"/>
    <cellStyle name="Note 2 2 2 4 7" xfId="10841" xr:uid="{00000000-0005-0000-0000-0000CD3C0000}"/>
    <cellStyle name="Note 2 2 2 4 7 2" xfId="30839" xr:uid="{21A222CC-277F-45AC-B344-3267902E2527}"/>
    <cellStyle name="Note 2 2 2 5" xfId="3401" xr:uid="{00000000-0005-0000-0000-0000CE3C0000}"/>
    <cellStyle name="Note 2 2 2 5 2" xfId="5572" xr:uid="{00000000-0005-0000-0000-0000CF3C0000}"/>
    <cellStyle name="Note 2 2 2 5 2 2" xfId="5573" xr:uid="{00000000-0005-0000-0000-0000D03C0000}"/>
    <cellStyle name="Note 2 2 2 5 2 2 2" xfId="13357" xr:uid="{00000000-0005-0000-0000-0000D13C0000}"/>
    <cellStyle name="Note 2 2 2 5 2 2 2 2" xfId="33332" xr:uid="{B8CC5775-2318-4549-A6E7-E369114C04E2}"/>
    <cellStyle name="Note 2 2 2 5 2 2 3" xfId="15667" xr:uid="{00000000-0005-0000-0000-0000D23C0000}"/>
    <cellStyle name="Note 2 2 2 5 2 2 3 2" xfId="35566" xr:uid="{DD0C8C54-1F83-4B3F-8334-B4E67FC9398F}"/>
    <cellStyle name="Note 2 2 2 5 2 2 4" xfId="19977" xr:uid="{00000000-0005-0000-0000-0000D33C0000}"/>
    <cellStyle name="Note 2 2 2 5 2 2 4 2" xfId="39853" xr:uid="{20806A52-50A2-4494-9FA4-1033BCD9633C}"/>
    <cellStyle name="Note 2 2 2 5 2 2 5" xfId="21770" xr:uid="{00000000-0005-0000-0000-0000D43C0000}"/>
    <cellStyle name="Note 2 2 2 5 2 2 5 2" xfId="41645" xr:uid="{D7950666-88D9-48FF-AB00-05968BC53210}"/>
    <cellStyle name="Note 2 2 2 5 2 2 6" xfId="22779" xr:uid="{00000000-0005-0000-0000-0000D53C0000}"/>
    <cellStyle name="Note 2 2 2 5 2 2 6 2" xfId="42650" xr:uid="{1AEC674C-53DA-470C-9B68-A4DBF5D4B6B4}"/>
    <cellStyle name="Note 2 2 2 5 2 2 7" xfId="27139" xr:uid="{105E5A8A-E7E1-4B41-9228-6FF977D7832A}"/>
    <cellStyle name="Note 2 2 2 5 2 3" xfId="13356" xr:uid="{00000000-0005-0000-0000-0000D63C0000}"/>
    <cellStyle name="Note 2 2 2 5 2 3 2" xfId="33331" xr:uid="{4772C91E-7FE7-4B09-B885-E88CB4680E30}"/>
    <cellStyle name="Note 2 2 2 5 2 4" xfId="18080" xr:uid="{00000000-0005-0000-0000-0000D73C0000}"/>
    <cellStyle name="Note 2 2 2 5 2 4 2" xfId="37965" xr:uid="{57DFD662-5C5F-46AB-A0A7-3EEC88EC66DF}"/>
    <cellStyle name="Note 2 2 2 5 2 5" xfId="11035" xr:uid="{00000000-0005-0000-0000-0000D83C0000}"/>
    <cellStyle name="Note 2 2 2 5 2 5 2" xfId="31031" xr:uid="{9F6C6128-A66F-44A2-93E0-890A5E6CA02B}"/>
    <cellStyle name="Note 2 2 2 5 2 6" xfId="21769" xr:uid="{00000000-0005-0000-0000-0000D93C0000}"/>
    <cellStyle name="Note 2 2 2 5 2 6 2" xfId="41644" xr:uid="{8F84B366-3EA1-42FF-BCBE-78302A1C98B7}"/>
    <cellStyle name="Note 2 2 2 5 2 7" xfId="24433" xr:uid="{00000000-0005-0000-0000-0000DA3C0000}"/>
    <cellStyle name="Note 2 2 2 5 2 7 2" xfId="44294" xr:uid="{776872B3-FC8D-4B30-9CAC-26F4FB1FB521}"/>
    <cellStyle name="Note 2 2 2 5 2 8" xfId="27138" xr:uid="{FA148469-91B1-43A6-89D9-0CA4685C1B9B}"/>
    <cellStyle name="Note 2 2 2 5 3" xfId="5574" xr:uid="{00000000-0005-0000-0000-0000DB3C0000}"/>
    <cellStyle name="Note 2 2 2 5 3 2" xfId="5575" xr:uid="{00000000-0005-0000-0000-0000DC3C0000}"/>
    <cellStyle name="Note 2 2 2 5 3 2 2" xfId="13359" xr:uid="{00000000-0005-0000-0000-0000DD3C0000}"/>
    <cellStyle name="Note 2 2 2 5 3 2 2 2" xfId="33334" xr:uid="{9377C993-DD81-4236-AD9C-4B98F22CCCAF}"/>
    <cellStyle name="Note 2 2 2 5 3 2 3" xfId="15370" xr:uid="{00000000-0005-0000-0000-0000DE3C0000}"/>
    <cellStyle name="Note 2 2 2 5 3 2 3 2" xfId="35278" xr:uid="{01DD8A4E-BEA6-4A16-9997-7E1B7F26B746}"/>
    <cellStyle name="Note 2 2 2 5 3 2 4" xfId="18517" xr:uid="{00000000-0005-0000-0000-0000DF3C0000}"/>
    <cellStyle name="Note 2 2 2 5 3 2 4 2" xfId="38400" xr:uid="{31AC1048-849D-4913-A240-AE86E254BC13}"/>
    <cellStyle name="Note 2 2 2 5 3 2 5" xfId="21772" xr:uid="{00000000-0005-0000-0000-0000E03C0000}"/>
    <cellStyle name="Note 2 2 2 5 3 2 5 2" xfId="41647" xr:uid="{BEDEFDE5-BC96-4A85-8035-44BB2342516F}"/>
    <cellStyle name="Note 2 2 2 5 3 2 6" xfId="22780" xr:uid="{00000000-0005-0000-0000-0000E13C0000}"/>
    <cellStyle name="Note 2 2 2 5 3 2 6 2" xfId="42651" xr:uid="{9E347D0B-3127-4859-9CD6-6BC17A834B7D}"/>
    <cellStyle name="Note 2 2 2 5 3 2 7" xfId="27141" xr:uid="{2EAD4CCF-AB88-4432-A1D8-82FEA4666387}"/>
    <cellStyle name="Note 2 2 2 5 3 3" xfId="13358" xr:uid="{00000000-0005-0000-0000-0000E23C0000}"/>
    <cellStyle name="Note 2 2 2 5 3 3 2" xfId="33333" xr:uid="{2DDAE068-3850-4F03-AEC3-A0E74060F61E}"/>
    <cellStyle name="Note 2 2 2 5 3 4" xfId="18912" xr:uid="{00000000-0005-0000-0000-0000E33C0000}"/>
    <cellStyle name="Note 2 2 2 5 3 4 2" xfId="38795" xr:uid="{5E4E0E73-6CEE-4B97-98A8-1B090CD4DD00}"/>
    <cellStyle name="Note 2 2 2 5 3 5" xfId="20037" xr:uid="{00000000-0005-0000-0000-0000E43C0000}"/>
    <cellStyle name="Note 2 2 2 5 3 5 2" xfId="39913" xr:uid="{9D74D3E9-4A25-4DBE-9298-1FE60B7DA191}"/>
    <cellStyle name="Note 2 2 2 5 3 6" xfId="21771" xr:uid="{00000000-0005-0000-0000-0000E53C0000}"/>
    <cellStyle name="Note 2 2 2 5 3 6 2" xfId="41646" xr:uid="{836CD05B-7E0B-4EB5-9FE2-F13DD9E3F4D1}"/>
    <cellStyle name="Note 2 2 2 5 3 7" xfId="19772" xr:uid="{00000000-0005-0000-0000-0000E63C0000}"/>
    <cellStyle name="Note 2 2 2 5 3 7 2" xfId="39649" xr:uid="{63A271D2-4E38-4931-9718-8AEDC9A6F3F6}"/>
    <cellStyle name="Note 2 2 2 5 3 8" xfId="27140" xr:uid="{77AC67F6-F62A-455F-98F2-6A84FBE666A2}"/>
    <cellStyle name="Note 2 2 2 5 4" xfId="5576" xr:uid="{00000000-0005-0000-0000-0000E73C0000}"/>
    <cellStyle name="Note 2 2 2 5 4 2" xfId="5577" xr:uid="{00000000-0005-0000-0000-0000E83C0000}"/>
    <cellStyle name="Note 2 2 2 5 4 2 2" xfId="13361" xr:uid="{00000000-0005-0000-0000-0000E93C0000}"/>
    <cellStyle name="Note 2 2 2 5 4 2 2 2" xfId="33336" xr:uid="{31184764-055E-4890-9DD7-F811454B0BE1}"/>
    <cellStyle name="Note 2 2 2 5 4 2 3" xfId="18913" xr:uid="{00000000-0005-0000-0000-0000EA3C0000}"/>
    <cellStyle name="Note 2 2 2 5 4 2 3 2" xfId="38796" xr:uid="{EFAFF4D3-A9FA-4BB1-AA33-3E154DB84EBC}"/>
    <cellStyle name="Note 2 2 2 5 4 2 4" xfId="10270" xr:uid="{00000000-0005-0000-0000-0000EB3C0000}"/>
    <cellStyle name="Note 2 2 2 5 4 2 4 2" xfId="30283" xr:uid="{3F9633AC-5976-49CE-B87D-2C1055E5328D}"/>
    <cellStyle name="Note 2 2 2 5 4 2 5" xfId="21774" xr:uid="{00000000-0005-0000-0000-0000EC3C0000}"/>
    <cellStyle name="Note 2 2 2 5 4 2 5 2" xfId="41649" xr:uid="{37750804-4907-4B25-A4FB-4C725451E3F3}"/>
    <cellStyle name="Note 2 2 2 5 4 2 6" xfId="10703" xr:uid="{00000000-0005-0000-0000-0000ED3C0000}"/>
    <cellStyle name="Note 2 2 2 5 4 2 6 2" xfId="30710" xr:uid="{5A4C309B-14F9-4CD1-9BCE-166EFE125007}"/>
    <cellStyle name="Note 2 2 2 5 4 2 7" xfId="27143" xr:uid="{93BAA598-37E8-442A-B8AF-218788F1D61E}"/>
    <cellStyle name="Note 2 2 2 5 4 3" xfId="13360" xr:uid="{00000000-0005-0000-0000-0000EE3C0000}"/>
    <cellStyle name="Note 2 2 2 5 4 3 2" xfId="33335" xr:uid="{E007D8EF-49A4-40B3-92C7-E7A2123C7A23}"/>
    <cellStyle name="Note 2 2 2 5 4 4" xfId="19234" xr:uid="{00000000-0005-0000-0000-0000EF3C0000}"/>
    <cellStyle name="Note 2 2 2 5 4 4 2" xfId="39112" xr:uid="{41B32D06-EC82-4541-A237-6B716C4B38F1}"/>
    <cellStyle name="Note 2 2 2 5 4 5" xfId="12252" xr:uid="{00000000-0005-0000-0000-0000F03C0000}"/>
    <cellStyle name="Note 2 2 2 5 4 5 2" xfId="32241" xr:uid="{9E866034-3DA6-4360-8E3B-644E5FA839E6}"/>
    <cellStyle name="Note 2 2 2 5 4 6" xfId="21773" xr:uid="{00000000-0005-0000-0000-0000F13C0000}"/>
    <cellStyle name="Note 2 2 2 5 4 6 2" xfId="41648" xr:uid="{1D913D18-91BA-4729-B42D-3FF5BAAC8A81}"/>
    <cellStyle name="Note 2 2 2 5 4 7" xfId="17198" xr:uid="{00000000-0005-0000-0000-0000F23C0000}"/>
    <cellStyle name="Note 2 2 2 5 4 7 2" xfId="37089" xr:uid="{1B171525-2D45-4290-8B93-FD141BE1EFA6}"/>
    <cellStyle name="Note 2 2 2 5 4 8" xfId="27142" xr:uid="{2BCCC38A-D358-4FE4-A580-5649E022D751}"/>
    <cellStyle name="Note 2 2 2 5 5" xfId="5578" xr:uid="{00000000-0005-0000-0000-0000F33C0000}"/>
    <cellStyle name="Note 2 2 2 5 5 2" xfId="13362" xr:uid="{00000000-0005-0000-0000-0000F43C0000}"/>
    <cellStyle name="Note 2 2 2 5 5 2 2" xfId="33337" xr:uid="{63608538-841C-4FD9-9DA2-6D624E57FB2D}"/>
    <cellStyle name="Note 2 2 2 5 5 3" xfId="18914" xr:uid="{00000000-0005-0000-0000-0000F53C0000}"/>
    <cellStyle name="Note 2 2 2 5 5 3 2" xfId="38797" xr:uid="{BDA5FC0B-4BD3-4CDD-B680-ECA718A4E876}"/>
    <cellStyle name="Note 2 2 2 5 5 4" xfId="19925" xr:uid="{00000000-0005-0000-0000-0000F63C0000}"/>
    <cellStyle name="Note 2 2 2 5 5 4 2" xfId="39802" xr:uid="{71BF757D-981E-4B9B-9B98-F0D139798917}"/>
    <cellStyle name="Note 2 2 2 5 5 5" xfId="21775" xr:uid="{00000000-0005-0000-0000-0000F73C0000}"/>
    <cellStyle name="Note 2 2 2 5 5 5 2" xfId="41650" xr:uid="{5EE78516-287E-4439-A9FA-8C9DF8E2FD37}"/>
    <cellStyle name="Note 2 2 2 5 5 6" xfId="22781" xr:uid="{00000000-0005-0000-0000-0000F83C0000}"/>
    <cellStyle name="Note 2 2 2 5 5 6 2" xfId="42652" xr:uid="{1E935A11-74EF-4683-9289-817A42BF2A27}"/>
    <cellStyle name="Note 2 2 2 5 5 7" xfId="27144" xr:uid="{1C2266D1-5710-4579-85C2-9E6DB3A03394}"/>
    <cellStyle name="Note 2 2 2 5 6" xfId="11595" xr:uid="{00000000-0005-0000-0000-0000F93C0000}"/>
    <cellStyle name="Note 2 2 2 5 6 2" xfId="31590" xr:uid="{B93884CC-7902-4F73-8C52-08F43939D462}"/>
    <cellStyle name="Note 2 2 2 5 7" xfId="3881" xr:uid="{00000000-0005-0000-0000-0000FA3C0000}"/>
    <cellStyle name="Note 2 2 2 6" xfId="5579" xr:uid="{00000000-0005-0000-0000-0000FB3C0000}"/>
    <cellStyle name="Note 2 2 2 6 2" xfId="5580" xr:uid="{00000000-0005-0000-0000-0000FC3C0000}"/>
    <cellStyle name="Note 2 2 2 6 2 2" xfId="13364" xr:uid="{00000000-0005-0000-0000-0000FD3C0000}"/>
    <cellStyle name="Note 2 2 2 6 2 2 2" xfId="33339" xr:uid="{B283A0E6-1EB1-49E8-84EC-E17997D94FC8}"/>
    <cellStyle name="Note 2 2 2 6 2 3" xfId="18915" xr:uid="{00000000-0005-0000-0000-0000FE3C0000}"/>
    <cellStyle name="Note 2 2 2 6 2 3 2" xfId="38798" xr:uid="{E6486D9A-1774-4A83-AC55-659E1EE0BC3A}"/>
    <cellStyle name="Note 2 2 2 6 2 4" xfId="20066" xr:uid="{00000000-0005-0000-0000-0000FF3C0000}"/>
    <cellStyle name="Note 2 2 2 6 2 4 2" xfId="39942" xr:uid="{A628D021-5BB6-43E0-8419-2B367390128F}"/>
    <cellStyle name="Note 2 2 2 6 2 5" xfId="21777" xr:uid="{00000000-0005-0000-0000-0000003D0000}"/>
    <cellStyle name="Note 2 2 2 6 2 5 2" xfId="41652" xr:uid="{08EC4A0D-AAC5-472E-8B95-3A1748A2104C}"/>
    <cellStyle name="Note 2 2 2 6 2 6" xfId="22783" xr:uid="{00000000-0005-0000-0000-0000013D0000}"/>
    <cellStyle name="Note 2 2 2 6 2 6 2" xfId="42654" xr:uid="{3D820052-289C-47D0-9057-65B3587D753A}"/>
    <cellStyle name="Note 2 2 2 6 2 7" xfId="27146" xr:uid="{B75D8C1F-12AA-4577-A6F3-20377288EAB6}"/>
    <cellStyle name="Note 2 2 2 6 3" xfId="13363" xr:uid="{00000000-0005-0000-0000-0000023D0000}"/>
    <cellStyle name="Note 2 2 2 6 3 2" xfId="33338" xr:uid="{D3A69972-8C3E-4950-82F7-9D3E9D272EF8}"/>
    <cellStyle name="Note 2 2 2 6 4" xfId="19222" xr:uid="{00000000-0005-0000-0000-0000033D0000}"/>
    <cellStyle name="Note 2 2 2 6 4 2" xfId="39100" xr:uid="{E56D703A-79F4-454E-BD41-7CD5FFB6F154}"/>
    <cellStyle name="Note 2 2 2 6 5" xfId="19924" xr:uid="{00000000-0005-0000-0000-0000043D0000}"/>
    <cellStyle name="Note 2 2 2 6 5 2" xfId="39801" xr:uid="{2732D30C-452C-4465-8F98-401595FDD112}"/>
    <cellStyle name="Note 2 2 2 6 6" xfId="21776" xr:uid="{00000000-0005-0000-0000-0000053D0000}"/>
    <cellStyle name="Note 2 2 2 6 6 2" xfId="41651" xr:uid="{B407F463-E749-4785-BADC-BFA6F88799A4}"/>
    <cellStyle name="Note 2 2 2 6 7" xfId="22782" xr:uid="{00000000-0005-0000-0000-0000063D0000}"/>
    <cellStyle name="Note 2 2 2 6 7 2" xfId="42653" xr:uid="{43439AC1-DC6A-4849-8B4D-C863373782C4}"/>
    <cellStyle name="Note 2 2 2 6 8" xfId="27145" xr:uid="{EB183089-8BEC-4E46-81C7-3478F3D045DF}"/>
    <cellStyle name="Note 2 2 2 7" xfId="5581" xr:uid="{00000000-0005-0000-0000-0000073D0000}"/>
    <cellStyle name="Note 2 2 2 7 2" xfId="5582" xr:uid="{00000000-0005-0000-0000-0000083D0000}"/>
    <cellStyle name="Note 2 2 2 7 2 2" xfId="13366" xr:uid="{00000000-0005-0000-0000-0000093D0000}"/>
    <cellStyle name="Note 2 2 2 7 2 2 2" xfId="33341" xr:uid="{391C8144-EC66-4037-8757-03EC43100BB6}"/>
    <cellStyle name="Note 2 2 2 7 2 3" xfId="19646" xr:uid="{00000000-0005-0000-0000-00000A3D0000}"/>
    <cellStyle name="Note 2 2 2 7 2 3 2" xfId="39523" xr:uid="{4E754C76-7E08-47B2-A04E-526A0D924199}"/>
    <cellStyle name="Note 2 2 2 7 2 4" xfId="19923" xr:uid="{00000000-0005-0000-0000-00000B3D0000}"/>
    <cellStyle name="Note 2 2 2 7 2 4 2" xfId="39800" xr:uid="{5B816B5D-0932-420E-BC74-B1A337D81387}"/>
    <cellStyle name="Note 2 2 2 7 2 5" xfId="19458" xr:uid="{00000000-0005-0000-0000-00000C3D0000}"/>
    <cellStyle name="Note 2 2 2 7 2 5 2" xfId="39336" xr:uid="{8AB30228-8679-470C-92D0-27D0EAC0E70E}"/>
    <cellStyle name="Note 2 2 2 7 2 6" xfId="22480" xr:uid="{00000000-0005-0000-0000-00000D3D0000}"/>
    <cellStyle name="Note 2 2 2 7 2 6 2" xfId="42352" xr:uid="{EAC2E455-7D3D-479A-B29C-785BC997617B}"/>
    <cellStyle name="Note 2 2 2 7 2 7" xfId="27148" xr:uid="{0CB08536-1F34-439F-A92A-F1DF2022A2CC}"/>
    <cellStyle name="Note 2 2 2 7 3" xfId="13365" xr:uid="{00000000-0005-0000-0000-00000E3D0000}"/>
    <cellStyle name="Note 2 2 2 7 3 2" xfId="33340" xr:uid="{09DC23B3-043B-488C-B7D3-C2122C20299C}"/>
    <cellStyle name="Note 2 2 2 7 4" xfId="18916" xr:uid="{00000000-0005-0000-0000-00000F3D0000}"/>
    <cellStyle name="Note 2 2 2 7 4 2" xfId="38799" xr:uid="{F8E526B7-D118-4020-B364-B84902BBF0BB}"/>
    <cellStyle name="Note 2 2 2 7 5" xfId="16067" xr:uid="{00000000-0005-0000-0000-0000103D0000}"/>
    <cellStyle name="Note 2 2 2 7 5 2" xfId="35962" xr:uid="{AECC625D-0F77-4E5E-9089-C543F0DFCA63}"/>
    <cellStyle name="Note 2 2 2 7 6" xfId="16696" xr:uid="{00000000-0005-0000-0000-0000113D0000}"/>
    <cellStyle name="Note 2 2 2 7 6 2" xfId="36588" xr:uid="{3865D3B8-E7DC-4A5D-A5F9-2F304B7DF551}"/>
    <cellStyle name="Note 2 2 2 7 7" xfId="17509" xr:uid="{00000000-0005-0000-0000-0000123D0000}"/>
    <cellStyle name="Note 2 2 2 7 7 2" xfId="37394" xr:uid="{E97F4190-D018-4E03-B5EA-40FB99AE2029}"/>
    <cellStyle name="Note 2 2 2 7 8" xfId="27147" xr:uid="{F4A212FF-80D8-4CE6-8DD8-288BA5FAA56A}"/>
    <cellStyle name="Note 2 2 2 8" xfId="5583" xr:uid="{00000000-0005-0000-0000-0000133D0000}"/>
    <cellStyle name="Note 2 2 2 8 2" xfId="5584" xr:uid="{00000000-0005-0000-0000-0000143D0000}"/>
    <cellStyle name="Note 2 2 2 8 2 2" xfId="13368" xr:uid="{00000000-0005-0000-0000-0000153D0000}"/>
    <cellStyle name="Note 2 2 2 8 2 2 2" xfId="33343" xr:uid="{F598D12B-AE0A-48CD-84C7-A3C45DBFE088}"/>
    <cellStyle name="Note 2 2 2 8 2 3" xfId="16766" xr:uid="{00000000-0005-0000-0000-0000163D0000}"/>
    <cellStyle name="Note 2 2 2 8 2 3 2" xfId="36657" xr:uid="{1542A128-113F-4F21-A27C-0F23152C6F96}"/>
    <cellStyle name="Note 2 2 2 8 2 4" xfId="10973" xr:uid="{00000000-0005-0000-0000-0000173D0000}"/>
    <cellStyle name="Note 2 2 2 8 2 4 2" xfId="30969" xr:uid="{CC251F13-C58A-432F-8F8C-E8FC32E29053}"/>
    <cellStyle name="Note 2 2 2 8 2 5" xfId="19137" xr:uid="{00000000-0005-0000-0000-0000183D0000}"/>
    <cellStyle name="Note 2 2 2 8 2 5 2" xfId="39016" xr:uid="{46710421-A9E9-4DC3-A296-25DC8E90D5AC}"/>
    <cellStyle name="Note 2 2 2 8 2 6" xfId="22785" xr:uid="{00000000-0005-0000-0000-0000193D0000}"/>
    <cellStyle name="Note 2 2 2 8 2 6 2" xfId="42656" xr:uid="{CFBA71F1-9721-44EE-A8A5-B1DB41A2408F}"/>
    <cellStyle name="Note 2 2 2 8 2 7" xfId="27150" xr:uid="{4BD8AB14-A28B-4037-9C86-4C63F6CE5E1A}"/>
    <cellStyle name="Note 2 2 2 8 3" xfId="13367" xr:uid="{00000000-0005-0000-0000-00001A3D0000}"/>
    <cellStyle name="Note 2 2 2 8 3 2" xfId="33342" xr:uid="{9D7316C5-55E5-4120-B0C6-3EC7252BFA9F}"/>
    <cellStyle name="Note 2 2 2 8 4" xfId="10578" xr:uid="{00000000-0005-0000-0000-00001B3D0000}"/>
    <cellStyle name="Note 2 2 2 8 4 2" xfId="30590" xr:uid="{1C8EBC36-1D42-45BE-8875-6A726F3F590B}"/>
    <cellStyle name="Note 2 2 2 8 5" xfId="11284" xr:uid="{00000000-0005-0000-0000-00001C3D0000}"/>
    <cellStyle name="Note 2 2 2 8 5 2" xfId="31280" xr:uid="{6D675E7F-8E37-4285-8C5C-18A581787BF7}"/>
    <cellStyle name="Note 2 2 2 8 6" xfId="9531" xr:uid="{00000000-0005-0000-0000-00001D3D0000}"/>
    <cellStyle name="Note 2 2 2 8 6 2" xfId="29557" xr:uid="{6392074F-680C-4139-BDD5-95B0E080FD24}"/>
    <cellStyle name="Note 2 2 2 8 7" xfId="22784" xr:uid="{00000000-0005-0000-0000-00001E3D0000}"/>
    <cellStyle name="Note 2 2 2 8 7 2" xfId="42655" xr:uid="{2C5EB5C5-7121-4D4B-89FE-8E6CE602E42A}"/>
    <cellStyle name="Note 2 2 2 8 8" xfId="27149" xr:uid="{5B4B8506-0937-46CB-A9D9-052219B9E857}"/>
    <cellStyle name="Note 2 2 2 9" xfId="5585" xr:uid="{00000000-0005-0000-0000-00001F3D0000}"/>
    <cellStyle name="Note 2 2 2 9 2" xfId="13369" xr:uid="{00000000-0005-0000-0000-0000203D0000}"/>
    <cellStyle name="Note 2 2 2 9 2 2" xfId="33344" xr:uid="{F0BE4FDD-A4AD-4DEE-9A8F-ACF77D96DD37}"/>
    <cellStyle name="Note 2 2 2 9 3" xfId="18479" xr:uid="{00000000-0005-0000-0000-0000213D0000}"/>
    <cellStyle name="Note 2 2 2 9 3 2" xfId="38362" xr:uid="{86B25D45-D95F-4CEC-988E-D925D7AC056D}"/>
    <cellStyle name="Note 2 2 2 9 4" xfId="16411" xr:uid="{00000000-0005-0000-0000-0000223D0000}"/>
    <cellStyle name="Note 2 2 2 9 4 2" xfId="36304" xr:uid="{69796FFB-8A18-465D-A511-B6088561A143}"/>
    <cellStyle name="Note 2 2 2 9 5" xfId="15929" xr:uid="{00000000-0005-0000-0000-0000233D0000}"/>
    <cellStyle name="Note 2 2 2 9 5 2" xfId="35825" xr:uid="{3E440B99-6198-4251-AB5F-85FD5254905B}"/>
    <cellStyle name="Note 2 2 2 9 6" xfId="22677" xr:uid="{00000000-0005-0000-0000-0000243D0000}"/>
    <cellStyle name="Note 2 2 2 9 6 2" xfId="42548" xr:uid="{4CCD86AA-050C-48CE-9AAC-539AF49DD72E}"/>
    <cellStyle name="Note 2 2 2 9 7" xfId="27151" xr:uid="{99C2CD81-B2BF-4CDA-9E12-5A4AB2D7BA3A}"/>
    <cellStyle name="Note 2 2 3" xfId="2337" xr:uid="{00000000-0005-0000-0000-0000253D0000}"/>
    <cellStyle name="Note 2 2 3 2" xfId="3402" xr:uid="{00000000-0005-0000-0000-0000263D0000}"/>
    <cellStyle name="Note 2 2 3 2 2" xfId="5586" xr:uid="{00000000-0005-0000-0000-0000273D0000}"/>
    <cellStyle name="Note 2 2 3 2 2 2" xfId="5587" xr:uid="{00000000-0005-0000-0000-0000283D0000}"/>
    <cellStyle name="Note 2 2 3 2 2 2 2" xfId="13371" xr:uid="{00000000-0005-0000-0000-0000293D0000}"/>
    <cellStyle name="Note 2 2 3 2 2 2 2 2" xfId="33346" xr:uid="{8320A028-595C-4A03-9375-212470B1CC96}"/>
    <cellStyle name="Note 2 2 3 2 2 2 3" xfId="19958" xr:uid="{00000000-0005-0000-0000-00002A3D0000}"/>
    <cellStyle name="Note 2 2 3 2 2 2 3 2" xfId="39835" xr:uid="{7D2490EF-F9C4-497C-9DAC-AA2051965569}"/>
    <cellStyle name="Note 2 2 3 2 2 2 4" xfId="18398" xr:uid="{00000000-0005-0000-0000-00002B3D0000}"/>
    <cellStyle name="Note 2 2 3 2 2 2 4 2" xfId="38281" xr:uid="{9CA48FD1-C514-4C35-BEBE-E7E01E57489E}"/>
    <cellStyle name="Note 2 2 3 2 2 2 5" xfId="17108" xr:uid="{00000000-0005-0000-0000-00002C3D0000}"/>
    <cellStyle name="Note 2 2 3 2 2 2 5 2" xfId="36999" xr:uid="{9A82A8E8-4AA7-4972-97B5-B196543A3A7D}"/>
    <cellStyle name="Note 2 2 3 2 2 2 6" xfId="24267" xr:uid="{00000000-0005-0000-0000-00002D3D0000}"/>
    <cellStyle name="Note 2 2 3 2 2 2 6 2" xfId="44130" xr:uid="{1CC58E3A-D024-47CB-BE6B-180155E635B9}"/>
    <cellStyle name="Note 2 2 3 2 2 2 7" xfId="27153" xr:uid="{1021ABC3-C168-4E5B-B5CD-5234FFED2BE3}"/>
    <cellStyle name="Note 2 2 3 2 2 3" xfId="13370" xr:uid="{00000000-0005-0000-0000-00002E3D0000}"/>
    <cellStyle name="Note 2 2 3 2 2 3 2" xfId="33345" xr:uid="{E05A91A0-9016-4B91-91ED-952B6F126807}"/>
    <cellStyle name="Note 2 2 3 2 2 4" xfId="17898" xr:uid="{00000000-0005-0000-0000-00002F3D0000}"/>
    <cellStyle name="Note 2 2 3 2 2 4 2" xfId="37783" xr:uid="{A492B3CD-C12B-4F97-9B57-8F18D643A797}"/>
    <cellStyle name="Note 2 2 3 2 2 5" xfId="8530" xr:uid="{00000000-0005-0000-0000-0000303D0000}"/>
    <cellStyle name="Note 2 2 3 2 2 5 2" xfId="28586" xr:uid="{153566AB-FD02-405D-9DE6-EB242235D07F}"/>
    <cellStyle name="Note 2 2 3 2 2 6" xfId="9314" xr:uid="{00000000-0005-0000-0000-0000313D0000}"/>
    <cellStyle name="Note 2 2 3 2 2 6 2" xfId="29341" xr:uid="{C773FBD3-77C0-4936-99CF-3CB126CC0690}"/>
    <cellStyle name="Note 2 2 3 2 2 7" xfId="22674" xr:uid="{00000000-0005-0000-0000-0000323D0000}"/>
    <cellStyle name="Note 2 2 3 2 2 7 2" xfId="42545" xr:uid="{067BED6D-0E2B-44CC-9A68-CEF34770FEBC}"/>
    <cellStyle name="Note 2 2 3 2 2 8" xfId="27152" xr:uid="{B9D5A316-ED7C-4CA9-9CB3-27891ABCD7FD}"/>
    <cellStyle name="Note 2 2 3 2 3" xfId="5588" xr:uid="{00000000-0005-0000-0000-0000333D0000}"/>
    <cellStyle name="Note 2 2 3 2 3 2" xfId="5589" xr:uid="{00000000-0005-0000-0000-0000343D0000}"/>
    <cellStyle name="Note 2 2 3 2 3 2 2" xfId="13373" xr:uid="{00000000-0005-0000-0000-0000353D0000}"/>
    <cellStyle name="Note 2 2 3 2 3 2 2 2" xfId="33348" xr:uid="{4A6853B3-51B4-4D91-B09A-FDB79748EE7A}"/>
    <cellStyle name="Note 2 2 3 2 3 2 3" xfId="15752" xr:uid="{00000000-0005-0000-0000-0000363D0000}"/>
    <cellStyle name="Note 2 2 3 2 3 2 3 2" xfId="35650" xr:uid="{A107809F-D0FD-4C12-92F1-FA04FF306AED}"/>
    <cellStyle name="Note 2 2 3 2 3 2 4" xfId="9432" xr:uid="{00000000-0005-0000-0000-0000373D0000}"/>
    <cellStyle name="Note 2 2 3 2 3 2 4 2" xfId="29458" xr:uid="{D464CADA-86F0-4C39-8AF0-7A93704A9170}"/>
    <cellStyle name="Note 2 2 3 2 3 2 5" xfId="18569" xr:uid="{00000000-0005-0000-0000-0000383D0000}"/>
    <cellStyle name="Note 2 2 3 2 3 2 5 2" xfId="38452" xr:uid="{D4838CD9-D9DF-4658-A615-31C84B86FF42}"/>
    <cellStyle name="Note 2 2 3 2 3 2 6" xfId="24268" xr:uid="{00000000-0005-0000-0000-0000393D0000}"/>
    <cellStyle name="Note 2 2 3 2 3 2 6 2" xfId="44131" xr:uid="{69398A42-A408-494D-AE89-DE429D5EBB00}"/>
    <cellStyle name="Note 2 2 3 2 3 2 7" xfId="27155" xr:uid="{194A5BE6-58E6-4DE8-A3B0-EB859E7C9B2A}"/>
    <cellStyle name="Note 2 2 3 2 3 3" xfId="13372" xr:uid="{00000000-0005-0000-0000-00003A3D0000}"/>
    <cellStyle name="Note 2 2 3 2 3 3 2" xfId="33347" xr:uid="{971ED27B-4CC5-4635-8962-70532992B7C3}"/>
    <cellStyle name="Note 2 2 3 2 3 4" xfId="15847" xr:uid="{00000000-0005-0000-0000-00003B3D0000}"/>
    <cellStyle name="Note 2 2 3 2 3 4 2" xfId="35745" xr:uid="{C861896A-8DA4-4675-B1D5-A1469F128283}"/>
    <cellStyle name="Note 2 2 3 2 3 5" xfId="17762" xr:uid="{00000000-0005-0000-0000-00003C3D0000}"/>
    <cellStyle name="Note 2 2 3 2 3 5 2" xfId="37647" xr:uid="{A788696B-9563-40A1-9E43-122936EA12B9}"/>
    <cellStyle name="Note 2 2 3 2 3 6" xfId="16668" xr:uid="{00000000-0005-0000-0000-00003D3D0000}"/>
    <cellStyle name="Note 2 2 3 2 3 6 2" xfId="36560" xr:uid="{9C4318B3-43D4-4267-9029-A31A1C57D936}"/>
    <cellStyle name="Note 2 2 3 2 3 7" xfId="23010" xr:uid="{00000000-0005-0000-0000-00003E3D0000}"/>
    <cellStyle name="Note 2 2 3 2 3 7 2" xfId="42875" xr:uid="{171A26DE-30DB-441B-9952-F834F92E207E}"/>
    <cellStyle name="Note 2 2 3 2 3 8" xfId="27154" xr:uid="{D2581719-E5A7-4425-9879-19811E75AC2B}"/>
    <cellStyle name="Note 2 2 3 2 4" xfId="5590" xr:uid="{00000000-0005-0000-0000-00003F3D0000}"/>
    <cellStyle name="Note 2 2 3 2 4 2" xfId="5591" xr:uid="{00000000-0005-0000-0000-0000403D0000}"/>
    <cellStyle name="Note 2 2 3 2 4 2 2" xfId="13375" xr:uid="{00000000-0005-0000-0000-0000413D0000}"/>
    <cellStyle name="Note 2 2 3 2 4 2 2 2" xfId="33350" xr:uid="{7CD694D1-F6E2-4FDF-8BB9-06CD6B431B5B}"/>
    <cellStyle name="Note 2 2 3 2 4 2 3" xfId="8839" xr:uid="{00000000-0005-0000-0000-0000423D0000}"/>
    <cellStyle name="Note 2 2 3 2 4 2 3 2" xfId="28877" xr:uid="{8354A46B-C731-4F6F-B526-D857F424B198}"/>
    <cellStyle name="Note 2 2 3 2 4 2 4" xfId="17942" xr:uid="{00000000-0005-0000-0000-0000433D0000}"/>
    <cellStyle name="Note 2 2 3 2 4 2 4 2" xfId="37827" xr:uid="{8FA41F14-E332-4B83-A9A5-9C42381BEEB1}"/>
    <cellStyle name="Note 2 2 3 2 4 2 5" xfId="17368" xr:uid="{00000000-0005-0000-0000-0000443D0000}"/>
    <cellStyle name="Note 2 2 3 2 4 2 5 2" xfId="37257" xr:uid="{7604F8AC-9CF2-484E-809A-2052C9B9AF78}"/>
    <cellStyle name="Note 2 2 3 2 4 2 6" xfId="24270" xr:uid="{00000000-0005-0000-0000-0000453D0000}"/>
    <cellStyle name="Note 2 2 3 2 4 2 6 2" xfId="44133" xr:uid="{26A8915A-188C-41BD-83E7-AE78387794FA}"/>
    <cellStyle name="Note 2 2 3 2 4 2 7" xfId="27157" xr:uid="{9BA0F85D-786D-4494-BB19-621F4D7BADC7}"/>
    <cellStyle name="Note 2 2 3 2 4 3" xfId="13374" xr:uid="{00000000-0005-0000-0000-0000463D0000}"/>
    <cellStyle name="Note 2 2 3 2 4 3 2" xfId="33349" xr:uid="{28DAA896-8F88-4BC3-AA6C-7113AB3206BC}"/>
    <cellStyle name="Note 2 2 3 2 4 4" xfId="15834" xr:uid="{00000000-0005-0000-0000-0000473D0000}"/>
    <cellStyle name="Note 2 2 3 2 4 4 2" xfId="35732" xr:uid="{17122322-CF73-4DCB-9EFC-29C7722018A7}"/>
    <cellStyle name="Note 2 2 3 2 4 5" xfId="10726" xr:uid="{00000000-0005-0000-0000-0000483D0000}"/>
    <cellStyle name="Note 2 2 3 2 4 5 2" xfId="30732" xr:uid="{10AD7CF3-7D1A-4DFB-B236-67DAF5CB2ECC}"/>
    <cellStyle name="Note 2 2 3 2 4 6" xfId="21778" xr:uid="{00000000-0005-0000-0000-0000493D0000}"/>
    <cellStyle name="Note 2 2 3 2 4 6 2" xfId="41653" xr:uid="{AEEB8653-D193-4460-BC75-570EB2CABADE}"/>
    <cellStyle name="Note 2 2 3 2 4 7" xfId="24269" xr:uid="{00000000-0005-0000-0000-00004A3D0000}"/>
    <cellStyle name="Note 2 2 3 2 4 7 2" xfId="44132" xr:uid="{5EEA3466-3F06-42E6-A737-CB99B897E10C}"/>
    <cellStyle name="Note 2 2 3 2 4 8" xfId="27156" xr:uid="{90266286-B59D-4410-9197-9D5A261A8B4A}"/>
    <cellStyle name="Note 2 2 3 2 5" xfId="5592" xr:uid="{00000000-0005-0000-0000-00004B3D0000}"/>
    <cellStyle name="Note 2 2 3 2 5 2" xfId="13376" xr:uid="{00000000-0005-0000-0000-00004C3D0000}"/>
    <cellStyle name="Note 2 2 3 2 5 2 2" xfId="33351" xr:uid="{91675D16-959D-4290-8FA7-E1B95C958A75}"/>
    <cellStyle name="Note 2 2 3 2 5 3" xfId="11199" xr:uid="{00000000-0005-0000-0000-00004D3D0000}"/>
    <cellStyle name="Note 2 2 3 2 5 3 2" xfId="31195" xr:uid="{9A789818-363B-4AEE-860E-759AF0E62DE5}"/>
    <cellStyle name="Note 2 2 3 2 5 4" xfId="11301" xr:uid="{00000000-0005-0000-0000-00004E3D0000}"/>
    <cellStyle name="Note 2 2 3 2 5 4 2" xfId="31297" xr:uid="{3E322150-4254-49B6-A2D1-BE71AA0B4C67}"/>
    <cellStyle name="Note 2 2 3 2 5 5" xfId="17591" xr:uid="{00000000-0005-0000-0000-00004F3D0000}"/>
    <cellStyle name="Note 2 2 3 2 5 5 2" xfId="37476" xr:uid="{8ADA76B1-FEE1-4434-84BE-961D1EAA8FDC}"/>
    <cellStyle name="Note 2 2 3 2 5 6" xfId="9515" xr:uid="{00000000-0005-0000-0000-0000503D0000}"/>
    <cellStyle name="Note 2 2 3 2 5 6 2" xfId="29541" xr:uid="{BA4BC3F2-582F-4AEE-B271-4597C5B41EF3}"/>
    <cellStyle name="Note 2 2 3 2 5 7" xfId="27158" xr:uid="{2FF98E03-D403-4316-8ACE-78CAF897C7BB}"/>
    <cellStyle name="Note 2 2 3 2 6" xfId="11596" xr:uid="{00000000-0005-0000-0000-0000513D0000}"/>
    <cellStyle name="Note 2 2 3 2 6 2" xfId="31591" xr:uid="{87A6E0C1-EE6D-48F2-8209-F2D7716769C8}"/>
    <cellStyle name="Note 2 2 3 2 7" xfId="3882" xr:uid="{00000000-0005-0000-0000-0000523D0000}"/>
    <cellStyle name="Note 2 2 3 3" xfId="5593" xr:uid="{00000000-0005-0000-0000-0000533D0000}"/>
    <cellStyle name="Note 2 2 3 3 2" xfId="5594" xr:uid="{00000000-0005-0000-0000-0000543D0000}"/>
    <cellStyle name="Note 2 2 3 3 2 2" xfId="13378" xr:uid="{00000000-0005-0000-0000-0000553D0000}"/>
    <cellStyle name="Note 2 2 3 3 2 2 2" xfId="33353" xr:uid="{D715F29B-266B-4AFF-84B6-31B48C850A15}"/>
    <cellStyle name="Note 2 2 3 3 2 3" xfId="15824" xr:uid="{00000000-0005-0000-0000-0000563D0000}"/>
    <cellStyle name="Note 2 2 3 3 2 3 2" xfId="35722" xr:uid="{1CE44A38-7116-4675-B277-202C21130633}"/>
    <cellStyle name="Note 2 2 3 3 2 4" xfId="8531" xr:uid="{00000000-0005-0000-0000-0000573D0000}"/>
    <cellStyle name="Note 2 2 3 3 2 4 2" xfId="28587" xr:uid="{95B3AC21-524E-49BB-BAFA-88603CE059B6}"/>
    <cellStyle name="Note 2 2 3 3 2 5" xfId="8552" xr:uid="{00000000-0005-0000-0000-0000583D0000}"/>
    <cellStyle name="Note 2 2 3 3 2 5 2" xfId="28605" xr:uid="{F831AE9A-7D2F-4163-8997-E85BCE06BD55}"/>
    <cellStyle name="Note 2 2 3 3 2 6" xfId="24271" xr:uid="{00000000-0005-0000-0000-0000593D0000}"/>
    <cellStyle name="Note 2 2 3 3 2 6 2" xfId="44134" xr:uid="{343BD5F0-3EFE-4B88-AF7B-7273DCBE5732}"/>
    <cellStyle name="Note 2 2 3 3 2 7" xfId="27160" xr:uid="{D9114C3C-2D38-462E-8264-1EF1435532C2}"/>
    <cellStyle name="Note 2 2 3 3 3" xfId="13377" xr:uid="{00000000-0005-0000-0000-00005A3D0000}"/>
    <cellStyle name="Note 2 2 3 3 3 2" xfId="33352" xr:uid="{1B270440-316E-4354-902A-CAFA53E211D8}"/>
    <cellStyle name="Note 2 2 3 3 4" xfId="9899" xr:uid="{00000000-0005-0000-0000-00005B3D0000}"/>
    <cellStyle name="Note 2 2 3 3 4 2" xfId="29918" xr:uid="{A3529B3A-8943-4CB5-963C-98F54C75065F}"/>
    <cellStyle name="Note 2 2 3 3 5" xfId="17731" xr:uid="{00000000-0005-0000-0000-00005C3D0000}"/>
    <cellStyle name="Note 2 2 3 3 5 2" xfId="37616" xr:uid="{EF1A37B6-5A46-4B17-8337-4D81799EE71C}"/>
    <cellStyle name="Note 2 2 3 3 6" xfId="19994" xr:uid="{00000000-0005-0000-0000-00005D3D0000}"/>
    <cellStyle name="Note 2 2 3 3 6 2" xfId="39870" xr:uid="{6929E884-2960-4408-8E66-2991C9DEB67B}"/>
    <cellStyle name="Note 2 2 3 3 7" xfId="22266" xr:uid="{00000000-0005-0000-0000-00005E3D0000}"/>
    <cellStyle name="Note 2 2 3 3 7 2" xfId="42141" xr:uid="{ED996DDC-D9E0-4B27-9DD2-221938051BFF}"/>
    <cellStyle name="Note 2 2 3 3 8" xfId="27159" xr:uid="{4EB480F9-EC4D-47D5-8AE9-3F63DFC2E5CA}"/>
    <cellStyle name="Note 2 2 3 4" xfId="5595" xr:uid="{00000000-0005-0000-0000-00005F3D0000}"/>
    <cellStyle name="Note 2 2 3 4 2" xfId="5596" xr:uid="{00000000-0005-0000-0000-0000603D0000}"/>
    <cellStyle name="Note 2 2 3 4 2 2" xfId="13380" xr:uid="{00000000-0005-0000-0000-0000613D0000}"/>
    <cellStyle name="Note 2 2 3 4 2 2 2" xfId="33355" xr:uid="{2F168A26-322F-4E94-8548-871A40FDF44D}"/>
    <cellStyle name="Note 2 2 3 4 2 3" xfId="17300" xr:uid="{00000000-0005-0000-0000-0000623D0000}"/>
    <cellStyle name="Note 2 2 3 4 2 3 2" xfId="37189" xr:uid="{C5F55CDB-0C19-440F-9479-B86BC0605BED}"/>
    <cellStyle name="Note 2 2 3 4 2 4" xfId="17757" xr:uid="{00000000-0005-0000-0000-0000633D0000}"/>
    <cellStyle name="Note 2 2 3 4 2 4 2" xfId="37642" xr:uid="{E86A875B-34DB-45C9-A0F5-1C0160301EE4}"/>
    <cellStyle name="Note 2 2 3 4 2 5" xfId="17136" xr:uid="{00000000-0005-0000-0000-0000643D0000}"/>
    <cellStyle name="Note 2 2 3 4 2 5 2" xfId="37027" xr:uid="{1C61E12E-DDC6-405C-BA7B-129188F93C05}"/>
    <cellStyle name="Note 2 2 3 4 2 6" xfId="24273" xr:uid="{00000000-0005-0000-0000-0000653D0000}"/>
    <cellStyle name="Note 2 2 3 4 2 6 2" xfId="44136" xr:uid="{49E82E8E-8F3C-407F-AFD6-48F92789A314}"/>
    <cellStyle name="Note 2 2 3 4 2 7" xfId="27162" xr:uid="{91E46F28-CC26-4A2B-ACAF-21B4B0097555}"/>
    <cellStyle name="Note 2 2 3 4 3" xfId="13379" xr:uid="{00000000-0005-0000-0000-0000663D0000}"/>
    <cellStyle name="Note 2 2 3 4 3 2" xfId="33354" xr:uid="{734553BC-7ACB-40DF-9049-F2F1289801E5}"/>
    <cellStyle name="Note 2 2 3 4 4" xfId="15799" xr:uid="{00000000-0005-0000-0000-0000673D0000}"/>
    <cellStyle name="Note 2 2 3 4 4 2" xfId="35697" xr:uid="{8BD55DCA-DC12-432D-94AA-7EFCC0E7F452}"/>
    <cellStyle name="Note 2 2 3 4 5" xfId="17760" xr:uid="{00000000-0005-0000-0000-0000683D0000}"/>
    <cellStyle name="Note 2 2 3 4 5 2" xfId="37645" xr:uid="{A7B68CE5-C0B1-4BC9-90AC-6CD5ED9A6C1F}"/>
    <cellStyle name="Note 2 2 3 4 6" xfId="8553" xr:uid="{00000000-0005-0000-0000-0000693D0000}"/>
    <cellStyle name="Note 2 2 3 4 6 2" xfId="28606" xr:uid="{D10430D9-0192-419C-903D-CB10C15F996D}"/>
    <cellStyle name="Note 2 2 3 4 7" xfId="24272" xr:uid="{00000000-0005-0000-0000-00006A3D0000}"/>
    <cellStyle name="Note 2 2 3 4 7 2" xfId="44135" xr:uid="{063CB350-5300-4AAC-95BF-036FD518D0B4}"/>
    <cellStyle name="Note 2 2 3 4 8" xfId="27161" xr:uid="{7D3EE198-C6E5-4AD7-867B-858B14F3D15E}"/>
    <cellStyle name="Note 2 2 3 5" xfId="5597" xr:uid="{00000000-0005-0000-0000-00006B3D0000}"/>
    <cellStyle name="Note 2 2 3 5 2" xfId="5598" xr:uid="{00000000-0005-0000-0000-00006C3D0000}"/>
    <cellStyle name="Note 2 2 3 5 2 2" xfId="13382" xr:uid="{00000000-0005-0000-0000-00006D3D0000}"/>
    <cellStyle name="Note 2 2 3 5 2 2 2" xfId="33357" xr:uid="{7CA31B24-A439-4F2C-860F-BDF49413F5FB}"/>
    <cellStyle name="Note 2 2 3 5 2 3" xfId="17925" xr:uid="{00000000-0005-0000-0000-00006E3D0000}"/>
    <cellStyle name="Note 2 2 3 5 2 3 2" xfId="37810" xr:uid="{DA9C3D57-EBAB-49DF-B39B-E1EA4AE1AC78}"/>
    <cellStyle name="Note 2 2 3 5 2 4" xfId="19922" xr:uid="{00000000-0005-0000-0000-00006F3D0000}"/>
    <cellStyle name="Note 2 2 3 5 2 4 2" xfId="39799" xr:uid="{3205A8D4-0792-48F7-AAF7-DB870267AE0B}"/>
    <cellStyle name="Note 2 2 3 5 2 5" xfId="23402" xr:uid="{00000000-0005-0000-0000-0000703D0000}"/>
    <cellStyle name="Note 2 2 3 5 2 5 2" xfId="43265" xr:uid="{B479EB81-B6AA-4F14-9133-793CC0009945}"/>
    <cellStyle name="Note 2 2 3 5 2 6" xfId="24275" xr:uid="{00000000-0005-0000-0000-0000713D0000}"/>
    <cellStyle name="Note 2 2 3 5 2 6 2" xfId="44138" xr:uid="{AE498D60-4F43-443D-8CBC-FA8D5D486B14}"/>
    <cellStyle name="Note 2 2 3 5 2 7" xfId="27164" xr:uid="{DEDCD607-1CBF-46FA-8B38-FA2CB7E10CEA}"/>
    <cellStyle name="Note 2 2 3 5 3" xfId="13381" xr:uid="{00000000-0005-0000-0000-0000723D0000}"/>
    <cellStyle name="Note 2 2 3 5 3 2" xfId="33356" xr:uid="{33A4684C-4051-4346-B8A3-FFB3A3E773A2}"/>
    <cellStyle name="Note 2 2 3 5 4" xfId="17301" xr:uid="{00000000-0005-0000-0000-0000733D0000}"/>
    <cellStyle name="Note 2 2 3 5 4 2" xfId="37190" xr:uid="{31F3E23D-263C-4652-A726-BF9023D027F0}"/>
    <cellStyle name="Note 2 2 3 5 5" xfId="17753" xr:uid="{00000000-0005-0000-0000-0000743D0000}"/>
    <cellStyle name="Note 2 2 3 5 5 2" xfId="37638" xr:uid="{75EB550F-B7F7-46AB-9122-AA30503D475A}"/>
    <cellStyle name="Note 2 2 3 5 6" xfId="15972" xr:uid="{00000000-0005-0000-0000-0000753D0000}"/>
    <cellStyle name="Note 2 2 3 5 6 2" xfId="35868" xr:uid="{C27CE51A-948F-4D0A-A8BC-C49DAAAF4EC1}"/>
    <cellStyle name="Note 2 2 3 5 7" xfId="24274" xr:uid="{00000000-0005-0000-0000-0000763D0000}"/>
    <cellStyle name="Note 2 2 3 5 7 2" xfId="44137" xr:uid="{2365019A-7016-4E93-A89A-1D96E3D4D33F}"/>
    <cellStyle name="Note 2 2 3 5 8" xfId="27163" xr:uid="{A98DFAEF-3916-44A1-A62E-893BDAB169A3}"/>
    <cellStyle name="Note 2 2 3 6" xfId="5599" xr:uid="{00000000-0005-0000-0000-0000773D0000}"/>
    <cellStyle name="Note 2 2 3 6 2" xfId="13383" xr:uid="{00000000-0005-0000-0000-0000783D0000}"/>
    <cellStyle name="Note 2 2 3 6 2 2" xfId="33358" xr:uid="{89979ACB-FE82-4A46-8F80-593FB8E54F62}"/>
    <cellStyle name="Note 2 2 3 6 3" xfId="10541" xr:uid="{00000000-0005-0000-0000-0000793D0000}"/>
    <cellStyle name="Note 2 2 3 6 3 2" xfId="30553" xr:uid="{6563EF56-2E13-4A67-8453-B768B636036D}"/>
    <cellStyle name="Note 2 2 3 6 4" xfId="17085" xr:uid="{00000000-0005-0000-0000-00007A3D0000}"/>
    <cellStyle name="Note 2 2 3 6 4 2" xfId="36976" xr:uid="{2F518248-F6EF-4FFF-884E-9765CB67CD67}"/>
    <cellStyle name="Note 2 2 3 6 5" xfId="17486" xr:uid="{00000000-0005-0000-0000-00007B3D0000}"/>
    <cellStyle name="Note 2 2 3 6 5 2" xfId="37373" xr:uid="{53BA1496-8ECD-4BE8-8BA8-FD6BB492FEEF}"/>
    <cellStyle name="Note 2 2 3 6 6" xfId="24276" xr:uid="{00000000-0005-0000-0000-00007C3D0000}"/>
    <cellStyle name="Note 2 2 3 6 6 2" xfId="44139" xr:uid="{2FF20E0D-CA93-4ED3-9508-F4EF77C38F10}"/>
    <cellStyle name="Note 2 2 3 6 7" xfId="27165" xr:uid="{67963E5A-0750-426F-B16E-78E22B8A74A7}"/>
    <cellStyle name="Note 2 2 3 7" xfId="10619" xr:uid="{00000000-0005-0000-0000-00007D3D0000}"/>
    <cellStyle name="Note 2 2 3 7 2" xfId="30631" xr:uid="{0BCB22ED-7F24-4F5A-BE11-C92F9DD50266}"/>
    <cellStyle name="Note 2 2 4" xfId="2338" xr:uid="{00000000-0005-0000-0000-00007E3D0000}"/>
    <cellStyle name="Note 2 2 4 2" xfId="3403" xr:uid="{00000000-0005-0000-0000-00007F3D0000}"/>
    <cellStyle name="Note 2 2 4 2 2" xfId="5600" xr:uid="{00000000-0005-0000-0000-0000803D0000}"/>
    <cellStyle name="Note 2 2 4 2 2 2" xfId="5601" xr:uid="{00000000-0005-0000-0000-0000813D0000}"/>
    <cellStyle name="Note 2 2 4 2 2 2 2" xfId="13385" xr:uid="{00000000-0005-0000-0000-0000823D0000}"/>
    <cellStyle name="Note 2 2 4 2 2 2 2 2" xfId="33360" xr:uid="{B06258FD-D257-42F0-9BA1-BDA044FE19AE}"/>
    <cellStyle name="Note 2 2 4 2 2 2 3" xfId="19226" xr:uid="{00000000-0005-0000-0000-0000833D0000}"/>
    <cellStyle name="Note 2 2 4 2 2 2 3 2" xfId="39104" xr:uid="{10C020F9-F7B2-4546-844A-103D6D481502}"/>
    <cellStyle name="Note 2 2 4 2 2 2 4" xfId="20010" xr:uid="{00000000-0005-0000-0000-0000843D0000}"/>
    <cellStyle name="Note 2 2 4 2 2 2 4 2" xfId="39886" xr:uid="{EB0C8BB9-E9FC-48A8-9876-26A77B998D50}"/>
    <cellStyle name="Note 2 2 4 2 2 2 5" xfId="8517" xr:uid="{00000000-0005-0000-0000-0000853D0000}"/>
    <cellStyle name="Note 2 2 4 2 2 2 5 2" xfId="28579" xr:uid="{4C20D8CC-B798-4FFE-A436-522E458A3DA7}"/>
    <cellStyle name="Note 2 2 4 2 2 2 6" xfId="9705" xr:uid="{00000000-0005-0000-0000-0000863D0000}"/>
    <cellStyle name="Note 2 2 4 2 2 2 6 2" xfId="29731" xr:uid="{1F21AFE7-A167-4893-84CE-582648C6A0E3}"/>
    <cellStyle name="Note 2 2 4 2 2 2 7" xfId="27167" xr:uid="{A042355C-09DB-458E-8D98-8B8FE9794FAB}"/>
    <cellStyle name="Note 2 2 4 2 2 3" xfId="13384" xr:uid="{00000000-0005-0000-0000-0000873D0000}"/>
    <cellStyle name="Note 2 2 4 2 2 3 2" xfId="33359" xr:uid="{0C2CD46D-5170-45BA-9B92-3C6588EBD90A}"/>
    <cellStyle name="Note 2 2 4 2 2 4" xfId="17375" xr:uid="{00000000-0005-0000-0000-0000883D0000}"/>
    <cellStyle name="Note 2 2 4 2 2 4 2" xfId="37264" xr:uid="{3A54F99F-C54E-447D-9A9D-35E89D72A80F}"/>
    <cellStyle name="Note 2 2 4 2 2 5" xfId="10262" xr:uid="{00000000-0005-0000-0000-0000893D0000}"/>
    <cellStyle name="Note 2 2 4 2 2 5 2" xfId="30275" xr:uid="{B7586E11-40A7-4DF0-984E-58FA7B05775B}"/>
    <cellStyle name="Note 2 2 4 2 2 6" xfId="19091" xr:uid="{00000000-0005-0000-0000-00008A3D0000}"/>
    <cellStyle name="Note 2 2 4 2 2 6 2" xfId="38970" xr:uid="{FB4515CF-B845-4939-8FAE-33FA546D2B33}"/>
    <cellStyle name="Note 2 2 4 2 2 7" xfId="24675" xr:uid="{00000000-0005-0000-0000-00008B3D0000}"/>
    <cellStyle name="Note 2 2 4 2 2 7 2" xfId="44535" xr:uid="{488356B3-E462-4731-97F4-5CA3D089422B}"/>
    <cellStyle name="Note 2 2 4 2 2 8" xfId="27166" xr:uid="{4695E57E-7F1C-4DDA-A8FF-1F48EB6CDB64}"/>
    <cellStyle name="Note 2 2 4 2 3" xfId="5602" xr:uid="{00000000-0005-0000-0000-00008C3D0000}"/>
    <cellStyle name="Note 2 2 4 2 3 2" xfId="5603" xr:uid="{00000000-0005-0000-0000-00008D3D0000}"/>
    <cellStyle name="Note 2 2 4 2 3 2 2" xfId="13387" xr:uid="{00000000-0005-0000-0000-00008E3D0000}"/>
    <cellStyle name="Note 2 2 4 2 3 2 2 2" xfId="33362" xr:uid="{66D6544B-4758-47A3-8836-04F8BE1219AC}"/>
    <cellStyle name="Note 2 2 4 2 3 2 3" xfId="15810" xr:uid="{00000000-0005-0000-0000-00008F3D0000}"/>
    <cellStyle name="Note 2 2 4 2 3 2 3 2" xfId="35708" xr:uid="{0F1D1C19-62EF-40AC-A431-CA7CE4B8B394}"/>
    <cellStyle name="Note 2 2 4 2 3 2 4" xfId="19920" xr:uid="{00000000-0005-0000-0000-0000903D0000}"/>
    <cellStyle name="Note 2 2 4 2 3 2 4 2" xfId="39797" xr:uid="{E8D4BF6F-6843-4673-82F7-9DD93071270B}"/>
    <cellStyle name="Note 2 2 4 2 3 2 5" xfId="9199" xr:uid="{00000000-0005-0000-0000-0000913D0000}"/>
    <cellStyle name="Note 2 2 4 2 3 2 5 2" xfId="29229" xr:uid="{F0778AAA-84E8-42DB-8537-E77695148C74}"/>
    <cellStyle name="Note 2 2 4 2 3 2 6" xfId="24287" xr:uid="{00000000-0005-0000-0000-0000923D0000}"/>
    <cellStyle name="Note 2 2 4 2 3 2 6 2" xfId="44150" xr:uid="{1191F83C-B9C4-4990-B2F4-F92581E262BB}"/>
    <cellStyle name="Note 2 2 4 2 3 2 7" xfId="27169" xr:uid="{3EB25CB2-20B6-434C-A5D5-B860C2AA6BE8}"/>
    <cellStyle name="Note 2 2 4 2 3 3" xfId="13386" xr:uid="{00000000-0005-0000-0000-0000933D0000}"/>
    <cellStyle name="Note 2 2 4 2 3 3 2" xfId="33361" xr:uid="{EE12CDEB-DA18-46F5-8201-EEC6D0F08667}"/>
    <cellStyle name="Note 2 2 4 2 3 4" xfId="18081" xr:uid="{00000000-0005-0000-0000-0000943D0000}"/>
    <cellStyle name="Note 2 2 4 2 3 4 2" xfId="37966" xr:uid="{8FE0E1A5-B8A1-4C9F-BA15-340E42A73604}"/>
    <cellStyle name="Note 2 2 4 2 3 5" xfId="19921" xr:uid="{00000000-0005-0000-0000-0000953D0000}"/>
    <cellStyle name="Note 2 2 4 2 3 5 2" xfId="39798" xr:uid="{02E4382C-1917-4E79-A38C-B68B871876A5}"/>
    <cellStyle name="Note 2 2 4 2 3 6" xfId="23401" xr:uid="{00000000-0005-0000-0000-0000963D0000}"/>
    <cellStyle name="Note 2 2 4 2 3 6 2" xfId="43264" xr:uid="{256615FB-B18A-44AC-A7C7-3A8FE3654AA1}"/>
    <cellStyle name="Note 2 2 4 2 3 7" xfId="24434" xr:uid="{00000000-0005-0000-0000-0000973D0000}"/>
    <cellStyle name="Note 2 2 4 2 3 7 2" xfId="44295" xr:uid="{58535C48-76A0-45B8-B2DD-D8409DB1D9D8}"/>
    <cellStyle name="Note 2 2 4 2 3 8" xfId="27168" xr:uid="{F760800A-88E6-40D4-B91D-B7707FD02DA6}"/>
    <cellStyle name="Note 2 2 4 2 4" xfId="5604" xr:uid="{00000000-0005-0000-0000-0000983D0000}"/>
    <cellStyle name="Note 2 2 4 2 4 2" xfId="5605" xr:uid="{00000000-0005-0000-0000-0000993D0000}"/>
    <cellStyle name="Note 2 2 4 2 4 2 2" xfId="13389" xr:uid="{00000000-0005-0000-0000-00009A3D0000}"/>
    <cellStyle name="Note 2 2 4 2 4 2 2 2" xfId="33364" xr:uid="{8990458A-D5DE-40B6-AE4A-21877F7D1626}"/>
    <cellStyle name="Note 2 2 4 2 4 2 3" xfId="16834" xr:uid="{00000000-0005-0000-0000-00009B3D0000}"/>
    <cellStyle name="Note 2 2 4 2 4 2 3 2" xfId="36725" xr:uid="{A9F8BFF3-E75D-4EBC-B582-EBEB64989782}"/>
    <cellStyle name="Note 2 2 4 2 4 2 4" xfId="19919" xr:uid="{00000000-0005-0000-0000-00009C3D0000}"/>
    <cellStyle name="Note 2 2 4 2 4 2 4 2" xfId="39796" xr:uid="{53827EAE-BC02-4AE1-966D-5D37BA7B838F}"/>
    <cellStyle name="Note 2 2 4 2 4 2 5" xfId="17068" xr:uid="{00000000-0005-0000-0000-00009D3D0000}"/>
    <cellStyle name="Note 2 2 4 2 4 2 5 2" xfId="36959" xr:uid="{D52D2A87-4D64-4D12-BEF0-F0A99649F40C}"/>
    <cellStyle name="Note 2 2 4 2 4 2 6" xfId="24277" xr:uid="{00000000-0005-0000-0000-00009E3D0000}"/>
    <cellStyle name="Note 2 2 4 2 4 2 6 2" xfId="44140" xr:uid="{C7636635-3413-472B-B1F2-23135BFD302F}"/>
    <cellStyle name="Note 2 2 4 2 4 2 7" xfId="27171" xr:uid="{843EBE92-BBBE-4C3B-8F53-668E1E3A2F04}"/>
    <cellStyle name="Note 2 2 4 2 4 3" xfId="13388" xr:uid="{00000000-0005-0000-0000-00009F3D0000}"/>
    <cellStyle name="Note 2 2 4 2 4 3 2" xfId="33363" xr:uid="{CE470D48-B815-4DAE-8241-D4212294DD3E}"/>
    <cellStyle name="Note 2 2 4 2 4 4" xfId="19751" xr:uid="{00000000-0005-0000-0000-0000A03D0000}"/>
    <cellStyle name="Note 2 2 4 2 4 4 2" xfId="39628" xr:uid="{0CAD849A-E5DF-4316-ADD4-72A3B4BAAFCF}"/>
    <cellStyle name="Note 2 2 4 2 4 5" xfId="18418" xr:uid="{00000000-0005-0000-0000-0000A13D0000}"/>
    <cellStyle name="Note 2 2 4 2 4 5 2" xfId="38301" xr:uid="{C3F734E2-9129-4C67-BAEA-E53BF8EEBC03}"/>
    <cellStyle name="Note 2 2 4 2 4 6" xfId="9231" xr:uid="{00000000-0005-0000-0000-0000A23D0000}"/>
    <cellStyle name="Note 2 2 4 2 4 6 2" xfId="29261" xr:uid="{4C203273-6FB5-41DB-8A2E-8D7957BBB8BD}"/>
    <cellStyle name="Note 2 2 4 2 4 7" xfId="24676" xr:uid="{00000000-0005-0000-0000-0000A33D0000}"/>
    <cellStyle name="Note 2 2 4 2 4 7 2" xfId="44536" xr:uid="{83B559CD-A265-473F-A8C1-9B605BA4B5AD}"/>
    <cellStyle name="Note 2 2 4 2 4 8" xfId="27170" xr:uid="{1F63691C-1180-4D5A-B768-3E6B1D697FBD}"/>
    <cellStyle name="Note 2 2 4 2 5" xfId="5606" xr:uid="{00000000-0005-0000-0000-0000A43D0000}"/>
    <cellStyle name="Note 2 2 4 2 5 2" xfId="13390" xr:uid="{00000000-0005-0000-0000-0000A53D0000}"/>
    <cellStyle name="Note 2 2 4 2 5 2 2" xfId="33365" xr:uid="{112D594B-A787-46D8-AA31-21FEAE5E0591}"/>
    <cellStyle name="Note 2 2 4 2 5 3" xfId="9005" xr:uid="{00000000-0005-0000-0000-0000A63D0000}"/>
    <cellStyle name="Note 2 2 4 2 5 3 2" xfId="29037" xr:uid="{72A5F0A7-F166-47CD-90CB-9EF966DD8F32}"/>
    <cellStyle name="Note 2 2 4 2 5 4" xfId="11250" xr:uid="{00000000-0005-0000-0000-0000A73D0000}"/>
    <cellStyle name="Note 2 2 4 2 5 4 2" xfId="31246" xr:uid="{F34EC7E8-F9C2-4E2A-867A-263317D1AAB8}"/>
    <cellStyle name="Note 2 2 4 2 5 5" xfId="9826" xr:uid="{00000000-0005-0000-0000-0000A83D0000}"/>
    <cellStyle name="Note 2 2 4 2 5 5 2" xfId="29852" xr:uid="{87842EBA-7488-43CF-90F0-4CFDC2ABF585}"/>
    <cellStyle name="Note 2 2 4 2 5 6" xfId="24278" xr:uid="{00000000-0005-0000-0000-0000A93D0000}"/>
    <cellStyle name="Note 2 2 4 2 5 6 2" xfId="44141" xr:uid="{46F425B5-6A3A-4177-81CF-A902E23676E4}"/>
    <cellStyle name="Note 2 2 4 2 5 7" xfId="27172" xr:uid="{9C538410-4901-4790-A138-D984FB90372C}"/>
    <cellStyle name="Note 2 2 4 2 6" xfId="11597" xr:uid="{00000000-0005-0000-0000-0000AA3D0000}"/>
    <cellStyle name="Note 2 2 4 2 6 2" xfId="31592" xr:uid="{4A0F7E48-69A6-49E7-B51A-5BF01DA96CAE}"/>
    <cellStyle name="Note 2 2 4 2 7" xfId="3883" xr:uid="{00000000-0005-0000-0000-0000AB3D0000}"/>
    <cellStyle name="Note 2 2 4 3" xfId="5607" xr:uid="{00000000-0005-0000-0000-0000AC3D0000}"/>
    <cellStyle name="Note 2 2 4 3 2" xfId="5608" xr:uid="{00000000-0005-0000-0000-0000AD3D0000}"/>
    <cellStyle name="Note 2 2 4 3 2 2" xfId="13392" xr:uid="{00000000-0005-0000-0000-0000AE3D0000}"/>
    <cellStyle name="Note 2 2 4 3 2 2 2" xfId="33367" xr:uid="{1B067AD8-63DA-48EA-8AAD-A10BC17AC54F}"/>
    <cellStyle name="Note 2 2 4 3 2 3" xfId="17494" xr:uid="{00000000-0005-0000-0000-0000AF3D0000}"/>
    <cellStyle name="Note 2 2 4 3 2 3 2" xfId="37380" xr:uid="{D4626A6B-F2E2-40AD-ABCB-49CE1CEB692C}"/>
    <cellStyle name="Note 2 2 4 3 2 4" xfId="17058" xr:uid="{00000000-0005-0000-0000-0000B03D0000}"/>
    <cellStyle name="Note 2 2 4 3 2 4 2" xfId="36949" xr:uid="{7A6A0EF8-4E16-43A5-A8E6-B658DEDC9FB1}"/>
    <cellStyle name="Note 2 2 4 3 2 5" xfId="16153" xr:uid="{00000000-0005-0000-0000-0000B13D0000}"/>
    <cellStyle name="Note 2 2 4 3 2 5 2" xfId="36046" xr:uid="{70CC04F7-A186-4415-A760-519E3BD03B2A}"/>
    <cellStyle name="Note 2 2 4 3 2 6" xfId="23073" xr:uid="{00000000-0005-0000-0000-0000B23D0000}"/>
    <cellStyle name="Note 2 2 4 3 2 6 2" xfId="42938" xr:uid="{66D9EC00-0B5A-4B76-A117-8162FEE49CFF}"/>
    <cellStyle name="Note 2 2 4 3 2 7" xfId="27174" xr:uid="{EE7A36B3-87C7-4EA9-94FC-7714FD8F2303}"/>
    <cellStyle name="Note 2 2 4 3 3" xfId="13391" xr:uid="{00000000-0005-0000-0000-0000B33D0000}"/>
    <cellStyle name="Note 2 2 4 3 3 2" xfId="33366" xr:uid="{E0A6B41D-C1C6-46CE-8D5F-3728BFBD7F4F}"/>
    <cellStyle name="Note 2 2 4 3 4" xfId="20165" xr:uid="{00000000-0005-0000-0000-0000B43D0000}"/>
    <cellStyle name="Note 2 2 4 3 4 2" xfId="40041" xr:uid="{5AB29143-DF4D-4EA3-89B9-2F7B67FA3C4D}"/>
    <cellStyle name="Note 2 2 4 3 5" xfId="19918" xr:uid="{00000000-0005-0000-0000-0000B53D0000}"/>
    <cellStyle name="Note 2 2 4 3 5 2" xfId="39795" xr:uid="{7C2FEEC1-957A-42D7-8E45-B937025B525F}"/>
    <cellStyle name="Note 2 2 4 3 6" xfId="10187" xr:uid="{00000000-0005-0000-0000-0000B63D0000}"/>
    <cellStyle name="Note 2 2 4 3 6 2" xfId="30201" xr:uid="{98A43BDE-E120-4EDB-B20C-198DABC6EFF9}"/>
    <cellStyle name="Note 2 2 4 3 7" xfId="16516" xr:uid="{00000000-0005-0000-0000-0000B73D0000}"/>
    <cellStyle name="Note 2 2 4 3 7 2" xfId="36409" xr:uid="{CFDD1A2D-192E-451A-A8B5-99EAF47F4012}"/>
    <cellStyle name="Note 2 2 4 3 8" xfId="27173" xr:uid="{BC75B5B4-03C5-4ED4-843B-A8842A740FD5}"/>
    <cellStyle name="Note 2 2 4 4" xfId="5609" xr:uid="{00000000-0005-0000-0000-0000B83D0000}"/>
    <cellStyle name="Note 2 2 4 4 2" xfId="5610" xr:uid="{00000000-0005-0000-0000-0000B93D0000}"/>
    <cellStyle name="Note 2 2 4 4 2 2" xfId="13394" xr:uid="{00000000-0005-0000-0000-0000BA3D0000}"/>
    <cellStyle name="Note 2 2 4 4 2 2 2" xfId="33369" xr:uid="{6AE8E3A7-A075-452D-BFA6-4036BACE2BF9}"/>
    <cellStyle name="Note 2 2 4 4 2 3" xfId="16472" xr:uid="{00000000-0005-0000-0000-0000BB3D0000}"/>
    <cellStyle name="Note 2 2 4 4 2 3 2" xfId="36365" xr:uid="{5BCC7F08-3F7B-4DE1-8D6A-EF4F501B4CDF}"/>
    <cellStyle name="Note 2 2 4 4 2 4" xfId="17758" xr:uid="{00000000-0005-0000-0000-0000BC3D0000}"/>
    <cellStyle name="Note 2 2 4 4 2 4 2" xfId="37643" xr:uid="{4ECCDABB-8F2B-4C00-B398-DE0A11C7927E}"/>
    <cellStyle name="Note 2 2 4 4 2 5" xfId="15426" xr:uid="{00000000-0005-0000-0000-0000BD3D0000}"/>
    <cellStyle name="Note 2 2 4 4 2 5 2" xfId="35331" xr:uid="{C87939DA-0439-4688-9456-AE21463D299B}"/>
    <cellStyle name="Note 2 2 4 4 2 6" xfId="24280" xr:uid="{00000000-0005-0000-0000-0000BE3D0000}"/>
    <cellStyle name="Note 2 2 4 4 2 6 2" xfId="44143" xr:uid="{40C84D4A-E416-4DF4-ADB0-4C74D3DF9AC8}"/>
    <cellStyle name="Note 2 2 4 4 2 7" xfId="27176" xr:uid="{7C5ADB7E-D9C7-497F-B6FD-D213B0BE3B06}"/>
    <cellStyle name="Note 2 2 4 4 3" xfId="13393" xr:uid="{00000000-0005-0000-0000-0000BF3D0000}"/>
    <cellStyle name="Note 2 2 4 4 3 2" xfId="33368" xr:uid="{0E0D14A4-D925-4C69-9C14-F1CBFF04A831}"/>
    <cellStyle name="Note 2 2 4 4 4" xfId="11357" xr:uid="{00000000-0005-0000-0000-0000C03D0000}"/>
    <cellStyle name="Note 2 2 4 4 4 2" xfId="31353" xr:uid="{35E64794-681E-4AC6-B281-4DA959D5E238}"/>
    <cellStyle name="Note 2 2 4 4 5" xfId="17692" xr:uid="{00000000-0005-0000-0000-0000C13D0000}"/>
    <cellStyle name="Note 2 2 4 4 5 2" xfId="37577" xr:uid="{313174DE-5666-40C1-9E2B-3A3EC9921891}"/>
    <cellStyle name="Note 2 2 4 4 6" xfId="12240" xr:uid="{00000000-0005-0000-0000-0000C23D0000}"/>
    <cellStyle name="Note 2 2 4 4 6 2" xfId="32230" xr:uid="{8300E62B-256C-4AC6-B3EB-790163AE91E9}"/>
    <cellStyle name="Note 2 2 4 4 7" xfId="24279" xr:uid="{00000000-0005-0000-0000-0000C33D0000}"/>
    <cellStyle name="Note 2 2 4 4 7 2" xfId="44142" xr:uid="{F38B5C7E-92F8-479E-B69C-A44A9BE9EE16}"/>
    <cellStyle name="Note 2 2 4 4 8" xfId="27175" xr:uid="{74B23303-CFA4-4544-9429-31B539163133}"/>
    <cellStyle name="Note 2 2 4 5" xfId="5611" xr:uid="{00000000-0005-0000-0000-0000C43D0000}"/>
    <cellStyle name="Note 2 2 4 5 2" xfId="5612" xr:uid="{00000000-0005-0000-0000-0000C53D0000}"/>
    <cellStyle name="Note 2 2 4 5 2 2" xfId="13396" xr:uid="{00000000-0005-0000-0000-0000C63D0000}"/>
    <cellStyle name="Note 2 2 4 5 2 2 2" xfId="33371" xr:uid="{F3498E45-A2B5-4A8D-83DF-417898AEC94E}"/>
    <cellStyle name="Note 2 2 4 5 2 3" xfId="17914" xr:uid="{00000000-0005-0000-0000-0000C73D0000}"/>
    <cellStyle name="Note 2 2 4 5 2 3 2" xfId="37799" xr:uid="{B0D33856-98CC-46ED-B550-B78FB40C1104}"/>
    <cellStyle name="Note 2 2 4 5 2 4" xfId="19917" xr:uid="{00000000-0005-0000-0000-0000C83D0000}"/>
    <cellStyle name="Note 2 2 4 5 2 4 2" xfId="39794" xr:uid="{AE9E22D3-4CF4-4A3B-B6D8-FA256DAF9E6C}"/>
    <cellStyle name="Note 2 2 4 5 2 5" xfId="11336" xr:uid="{00000000-0005-0000-0000-0000C93D0000}"/>
    <cellStyle name="Note 2 2 4 5 2 5 2" xfId="31332" xr:uid="{EAA3EB7A-C219-45F9-AD51-5515250E54C6}"/>
    <cellStyle name="Note 2 2 4 5 2 6" xfId="24282" xr:uid="{00000000-0005-0000-0000-0000CA3D0000}"/>
    <cellStyle name="Note 2 2 4 5 2 6 2" xfId="44145" xr:uid="{FB602BFE-37D5-436A-8F31-6D34E30A29F0}"/>
    <cellStyle name="Note 2 2 4 5 2 7" xfId="27178" xr:uid="{3BE32BFE-81E3-4AF2-8BB5-E96EBB10ACEA}"/>
    <cellStyle name="Note 2 2 4 5 3" xfId="13395" xr:uid="{00000000-0005-0000-0000-0000CB3D0000}"/>
    <cellStyle name="Note 2 2 4 5 3 2" xfId="33370" xr:uid="{F29EDCD0-746A-4EF2-A40E-AAD3D029AAD6}"/>
    <cellStyle name="Note 2 2 4 5 4" xfId="9406" xr:uid="{00000000-0005-0000-0000-0000CC3D0000}"/>
    <cellStyle name="Note 2 2 4 5 4 2" xfId="29433" xr:uid="{2539A062-155B-440C-A43D-3B9E9F0C45DC}"/>
    <cellStyle name="Note 2 2 4 5 5" xfId="15803" xr:uid="{00000000-0005-0000-0000-0000CD3D0000}"/>
    <cellStyle name="Note 2 2 4 5 5 2" xfId="35701" xr:uid="{95A0A525-F8CA-4065-8A78-7244492FC3AB}"/>
    <cellStyle name="Note 2 2 4 5 6" xfId="16909" xr:uid="{00000000-0005-0000-0000-0000CE3D0000}"/>
    <cellStyle name="Note 2 2 4 5 6 2" xfId="36800" xr:uid="{A2E4ABC2-FAC5-42AC-A0C8-BCFF885A0BF3}"/>
    <cellStyle name="Note 2 2 4 5 7" xfId="24281" xr:uid="{00000000-0005-0000-0000-0000CF3D0000}"/>
    <cellStyle name="Note 2 2 4 5 7 2" xfId="44144" xr:uid="{2725FA04-AFF2-4D56-83B2-462D81AB61C0}"/>
    <cellStyle name="Note 2 2 4 5 8" xfId="27177" xr:uid="{7B4D94B3-3D6E-4C0D-B0CE-B95FC79C83E7}"/>
    <cellStyle name="Note 2 2 4 6" xfId="5613" xr:uid="{00000000-0005-0000-0000-0000D03D0000}"/>
    <cellStyle name="Note 2 2 4 6 2" xfId="13397" xr:uid="{00000000-0005-0000-0000-0000D13D0000}"/>
    <cellStyle name="Note 2 2 4 6 2 2" xfId="33372" xr:uid="{4C171F09-9422-4188-87A0-D9FF5E0796F8}"/>
    <cellStyle name="Note 2 2 4 6 3" xfId="20162" xr:uid="{00000000-0005-0000-0000-0000D23D0000}"/>
    <cellStyle name="Note 2 2 4 6 3 2" xfId="40038" xr:uid="{3F35BF18-7F46-4855-9532-E5C7901A53A4}"/>
    <cellStyle name="Note 2 2 4 6 4" xfId="9433" xr:uid="{00000000-0005-0000-0000-0000D33D0000}"/>
    <cellStyle name="Note 2 2 4 6 4 2" xfId="29459" xr:uid="{E8693494-B4D8-41D9-BDAC-AAA16523E9EB}"/>
    <cellStyle name="Note 2 2 4 6 5" xfId="17882" xr:uid="{00000000-0005-0000-0000-0000D43D0000}"/>
    <cellStyle name="Note 2 2 4 6 5 2" xfId="37767" xr:uid="{6ABBDDA6-5898-4016-BA58-0A264E51E8FC}"/>
    <cellStyle name="Note 2 2 4 6 6" xfId="24283" xr:uid="{00000000-0005-0000-0000-0000D53D0000}"/>
    <cellStyle name="Note 2 2 4 6 6 2" xfId="44146" xr:uid="{3B4BF0FD-88CB-4D3E-877B-F7FE8D9BF406}"/>
    <cellStyle name="Note 2 2 4 6 7" xfId="27179" xr:uid="{C14BC734-AC7D-4B87-9D3B-EF473B632066}"/>
    <cellStyle name="Note 2 2 4 7" xfId="10620" xr:uid="{00000000-0005-0000-0000-0000D63D0000}"/>
    <cellStyle name="Note 2 2 4 7 2" xfId="30632" xr:uid="{8190F83C-CD4E-460D-AE1E-1083F890ECED}"/>
    <cellStyle name="Note 2 2 5" xfId="2470" xr:uid="{00000000-0005-0000-0000-0000D73D0000}"/>
    <cellStyle name="Note 2 2 5 2" xfId="3404" xr:uid="{00000000-0005-0000-0000-0000D83D0000}"/>
    <cellStyle name="Note 2 2 5 2 2" xfId="5614" xr:uid="{00000000-0005-0000-0000-0000D93D0000}"/>
    <cellStyle name="Note 2 2 5 2 2 2" xfId="5615" xr:uid="{00000000-0005-0000-0000-0000DA3D0000}"/>
    <cellStyle name="Note 2 2 5 2 2 2 2" xfId="13399" xr:uid="{00000000-0005-0000-0000-0000DB3D0000}"/>
    <cellStyle name="Note 2 2 5 2 2 2 2 2" xfId="33374" xr:uid="{2181B52A-3B93-4718-888B-225B72569A8C}"/>
    <cellStyle name="Note 2 2 5 2 2 2 3" xfId="17227" xr:uid="{00000000-0005-0000-0000-0000DC3D0000}"/>
    <cellStyle name="Note 2 2 5 2 2 2 3 2" xfId="37118" xr:uid="{286DA8E4-B20F-48E7-A89C-0D2980AF2BFF}"/>
    <cellStyle name="Note 2 2 5 2 2 2 4" xfId="19916" xr:uid="{00000000-0005-0000-0000-0000DD3D0000}"/>
    <cellStyle name="Note 2 2 5 2 2 2 4 2" xfId="39793" xr:uid="{7A177556-CC96-4497-ADF1-4C8204CE86B3}"/>
    <cellStyle name="Note 2 2 5 2 2 2 5" xfId="18326" xr:uid="{00000000-0005-0000-0000-0000DE3D0000}"/>
    <cellStyle name="Note 2 2 5 2 2 2 5 2" xfId="38210" xr:uid="{BA210E5F-3065-45C1-9481-8A934707CD40}"/>
    <cellStyle name="Note 2 2 5 2 2 2 6" xfId="24285" xr:uid="{00000000-0005-0000-0000-0000DF3D0000}"/>
    <cellStyle name="Note 2 2 5 2 2 2 6 2" xfId="44148" xr:uid="{20D5F1FA-4DE8-4B3E-8908-8A230638B47E}"/>
    <cellStyle name="Note 2 2 5 2 2 2 7" xfId="27181" xr:uid="{E246F1A2-38C1-43A6-9DB9-72DB8B74FA5D}"/>
    <cellStyle name="Note 2 2 5 2 2 3" xfId="13398" xr:uid="{00000000-0005-0000-0000-0000E03D0000}"/>
    <cellStyle name="Note 2 2 5 2 2 3 2" xfId="33373" xr:uid="{0EBCB6F0-82AC-4225-BA30-9572065D7ED7}"/>
    <cellStyle name="Note 2 2 5 2 2 4" xfId="17312" xr:uid="{00000000-0005-0000-0000-0000E13D0000}"/>
    <cellStyle name="Note 2 2 5 2 2 4 2" xfId="37201" xr:uid="{3E34A395-A4F5-4147-B939-9182C6118B2D}"/>
    <cellStyle name="Note 2 2 5 2 2 5" xfId="9434" xr:uid="{00000000-0005-0000-0000-0000E23D0000}"/>
    <cellStyle name="Note 2 2 5 2 2 5 2" xfId="29460" xr:uid="{1109A002-26A0-412C-8554-60E8CEF830B8}"/>
    <cellStyle name="Note 2 2 5 2 2 6" xfId="19123" xr:uid="{00000000-0005-0000-0000-0000E33D0000}"/>
    <cellStyle name="Note 2 2 5 2 2 6 2" xfId="39002" xr:uid="{B6D815D9-22C9-430E-8C22-FACD277B353A}"/>
    <cellStyle name="Note 2 2 5 2 2 7" xfId="24284" xr:uid="{00000000-0005-0000-0000-0000E43D0000}"/>
    <cellStyle name="Note 2 2 5 2 2 7 2" xfId="44147" xr:uid="{995B93C1-74A0-4566-B129-3CBCDDB955A5}"/>
    <cellStyle name="Note 2 2 5 2 2 8" xfId="27180" xr:uid="{D5D3EE25-ACD0-4E06-A364-BC2C890C58A2}"/>
    <cellStyle name="Note 2 2 5 2 3" xfId="5616" xr:uid="{00000000-0005-0000-0000-0000E53D0000}"/>
    <cellStyle name="Note 2 2 5 2 3 2" xfId="5617" xr:uid="{00000000-0005-0000-0000-0000E63D0000}"/>
    <cellStyle name="Note 2 2 5 2 3 2 2" xfId="13401" xr:uid="{00000000-0005-0000-0000-0000E73D0000}"/>
    <cellStyle name="Note 2 2 5 2 3 2 2 2" xfId="33376" xr:uid="{BCAEFAB5-D747-4DF2-8067-CC05EA30593D}"/>
    <cellStyle name="Note 2 2 5 2 3 2 3" xfId="17331" xr:uid="{00000000-0005-0000-0000-0000E83D0000}"/>
    <cellStyle name="Note 2 2 5 2 3 2 3 2" xfId="37220" xr:uid="{6F69BA6D-427F-443C-9851-CD95C938A0F2}"/>
    <cellStyle name="Note 2 2 5 2 3 2 4" xfId="14737" xr:uid="{00000000-0005-0000-0000-0000E93D0000}"/>
    <cellStyle name="Note 2 2 5 2 3 2 4 2" xfId="34648" xr:uid="{7847FD90-3AAB-4263-9347-390050838086}"/>
    <cellStyle name="Note 2 2 5 2 3 2 5" xfId="23400" xr:uid="{00000000-0005-0000-0000-0000EA3D0000}"/>
    <cellStyle name="Note 2 2 5 2 3 2 5 2" xfId="43263" xr:uid="{3ED53741-A89B-4D5F-BF9E-F00BB52ABF80}"/>
    <cellStyle name="Note 2 2 5 2 3 2 6" xfId="24435" xr:uid="{00000000-0005-0000-0000-0000EB3D0000}"/>
    <cellStyle name="Note 2 2 5 2 3 2 6 2" xfId="44296" xr:uid="{9C389CB1-BFA2-451E-9323-4029AD10B4DF}"/>
    <cellStyle name="Note 2 2 5 2 3 2 7" xfId="27183" xr:uid="{FCCB047C-C076-474D-82E4-29370ED5BC8A}"/>
    <cellStyle name="Note 2 2 5 2 3 3" xfId="13400" xr:uid="{00000000-0005-0000-0000-0000EC3D0000}"/>
    <cellStyle name="Note 2 2 5 2 3 3 2" xfId="33375" xr:uid="{AF101280-9730-47CB-8312-793D81F60982}"/>
    <cellStyle name="Note 2 2 5 2 3 4" xfId="17228" xr:uid="{00000000-0005-0000-0000-0000ED3D0000}"/>
    <cellStyle name="Note 2 2 5 2 3 4 2" xfId="37119" xr:uid="{662F459E-F5CA-4096-8EF1-F3E96BA83DEC}"/>
    <cellStyle name="Note 2 2 5 2 3 5" xfId="17337" xr:uid="{00000000-0005-0000-0000-0000EE3D0000}"/>
    <cellStyle name="Note 2 2 5 2 3 5 2" xfId="37226" xr:uid="{54C6EDF9-D3C7-4133-B2FF-93F3154BEAF4}"/>
    <cellStyle name="Note 2 2 5 2 3 6" xfId="18778" xr:uid="{00000000-0005-0000-0000-0000EF3D0000}"/>
    <cellStyle name="Note 2 2 5 2 3 6 2" xfId="38661" xr:uid="{D52C68C6-3E46-43CE-BB53-B9C300A14EC7}"/>
    <cellStyle name="Note 2 2 5 2 3 7" xfId="24286" xr:uid="{00000000-0005-0000-0000-0000F03D0000}"/>
    <cellStyle name="Note 2 2 5 2 3 7 2" xfId="44149" xr:uid="{0E561376-6A74-4EF9-BD92-AC4962F9A5AA}"/>
    <cellStyle name="Note 2 2 5 2 3 8" xfId="27182" xr:uid="{672CF290-00AE-482D-95D7-F351D89792A0}"/>
    <cellStyle name="Note 2 2 5 2 4" xfId="5618" xr:uid="{00000000-0005-0000-0000-0000F13D0000}"/>
    <cellStyle name="Note 2 2 5 2 4 2" xfId="5619" xr:uid="{00000000-0005-0000-0000-0000F23D0000}"/>
    <cellStyle name="Note 2 2 5 2 4 2 2" xfId="13403" xr:uid="{00000000-0005-0000-0000-0000F33D0000}"/>
    <cellStyle name="Note 2 2 5 2 4 2 2 2" xfId="33378" xr:uid="{B56B2D6B-0627-4E7A-B7C5-076EE342C048}"/>
    <cellStyle name="Note 2 2 5 2 4 2 3" xfId="17961" xr:uid="{00000000-0005-0000-0000-0000F43D0000}"/>
    <cellStyle name="Note 2 2 5 2 4 2 3 2" xfId="37846" xr:uid="{FA5D3443-9F1C-4FF2-9B3B-043D11CC8CD4}"/>
    <cellStyle name="Note 2 2 5 2 4 2 4" xfId="11651" xr:uid="{00000000-0005-0000-0000-0000F53D0000}"/>
    <cellStyle name="Note 2 2 5 2 4 2 4 2" xfId="31646" xr:uid="{CA734CCB-D0ED-40D4-9403-CA1505E1DF12}"/>
    <cellStyle name="Note 2 2 5 2 4 2 5" xfId="9685" xr:uid="{00000000-0005-0000-0000-0000F63D0000}"/>
    <cellStyle name="Note 2 2 5 2 4 2 5 2" xfId="29711" xr:uid="{260A6C0A-045C-48B9-9C9C-A6D3CB2C8EB3}"/>
    <cellStyle name="Note 2 2 5 2 4 2 6" xfId="24677" xr:uid="{00000000-0005-0000-0000-0000F73D0000}"/>
    <cellStyle name="Note 2 2 5 2 4 2 6 2" xfId="44537" xr:uid="{D1FEAE5F-F1E2-49A8-8A4A-91C6957D3EE7}"/>
    <cellStyle name="Note 2 2 5 2 4 2 7" xfId="27185" xr:uid="{484376E0-E45F-4018-A3BA-879EE5450C60}"/>
    <cellStyle name="Note 2 2 5 2 4 3" xfId="13402" xr:uid="{00000000-0005-0000-0000-0000F83D0000}"/>
    <cellStyle name="Note 2 2 5 2 4 3 2" xfId="33377" xr:uid="{835CB68E-724C-46FF-91C9-B30B096956A2}"/>
    <cellStyle name="Note 2 2 5 2 4 4" xfId="17223" xr:uid="{00000000-0005-0000-0000-0000F93D0000}"/>
    <cellStyle name="Note 2 2 5 2 4 4 2" xfId="37114" xr:uid="{00137E4E-AE17-4B77-BC95-86B963329318}"/>
    <cellStyle name="Note 2 2 5 2 4 5" xfId="10965" xr:uid="{00000000-0005-0000-0000-0000FA3D0000}"/>
    <cellStyle name="Note 2 2 5 2 4 5 2" xfId="30962" xr:uid="{B99C295A-693A-428F-9E05-BC49FAC28C91}"/>
    <cellStyle name="Note 2 2 5 2 4 6" xfId="18772" xr:uid="{00000000-0005-0000-0000-0000FB3D0000}"/>
    <cellStyle name="Note 2 2 5 2 4 6 2" xfId="38655" xr:uid="{D0D3D922-10EE-4938-93B9-D4C483CFBCA8}"/>
    <cellStyle name="Note 2 2 5 2 4 7" xfId="24288" xr:uid="{00000000-0005-0000-0000-0000FC3D0000}"/>
    <cellStyle name="Note 2 2 5 2 4 7 2" xfId="44151" xr:uid="{F80E25D4-89E7-4BFE-B2C2-C568C8014A9F}"/>
    <cellStyle name="Note 2 2 5 2 4 8" xfId="27184" xr:uid="{D07E18BF-6702-4AB5-AF07-92B0AAAF85AA}"/>
    <cellStyle name="Note 2 2 5 2 5" xfId="5620" xr:uid="{00000000-0005-0000-0000-0000FD3D0000}"/>
    <cellStyle name="Note 2 2 5 2 5 2" xfId="13404" xr:uid="{00000000-0005-0000-0000-0000FE3D0000}"/>
    <cellStyle name="Note 2 2 5 2 5 2 2" xfId="33379" xr:uid="{4717DD7A-6F1C-4EF2-9B09-DB9AAF609C01}"/>
    <cellStyle name="Note 2 2 5 2 5 3" xfId="19225" xr:uid="{00000000-0005-0000-0000-0000FF3D0000}"/>
    <cellStyle name="Note 2 2 5 2 5 3 2" xfId="39103" xr:uid="{B6E9FB1B-0E9C-469D-AE61-972E81A42438}"/>
    <cellStyle name="Note 2 2 5 2 5 4" xfId="20339" xr:uid="{00000000-0005-0000-0000-0000003E0000}"/>
    <cellStyle name="Note 2 2 5 2 5 4 2" xfId="40214" xr:uid="{FD45EC57-5B23-4AA0-83B4-F75045C72E9D}"/>
    <cellStyle name="Note 2 2 5 2 5 5" xfId="15582" xr:uid="{00000000-0005-0000-0000-0000013E0000}"/>
    <cellStyle name="Note 2 2 5 2 5 5 2" xfId="35484" xr:uid="{FE333F04-7018-4925-9619-9909C5231F04}"/>
    <cellStyle name="Note 2 2 5 2 5 6" xfId="22786" xr:uid="{00000000-0005-0000-0000-0000023E0000}"/>
    <cellStyle name="Note 2 2 5 2 5 6 2" xfId="42657" xr:uid="{0920E631-791D-47F4-8F8E-DE999694AA9E}"/>
    <cellStyle name="Note 2 2 5 2 5 7" xfId="27186" xr:uid="{80D4ECA3-D3A8-410F-8C05-14001268F7CB}"/>
    <cellStyle name="Note 2 2 5 2 6" xfId="11598" xr:uid="{00000000-0005-0000-0000-0000033E0000}"/>
    <cellStyle name="Note 2 2 5 2 6 2" xfId="31593" xr:uid="{979CFD78-16C8-4DA7-A642-B33C8CF7CFC8}"/>
    <cellStyle name="Note 2 2 5 2 7" xfId="3884" xr:uid="{00000000-0005-0000-0000-0000043E0000}"/>
    <cellStyle name="Note 2 2 5 3" xfId="5621" xr:uid="{00000000-0005-0000-0000-0000053E0000}"/>
    <cellStyle name="Note 2 2 5 3 2" xfId="5622" xr:uid="{00000000-0005-0000-0000-0000063E0000}"/>
    <cellStyle name="Note 2 2 5 3 2 2" xfId="13406" xr:uid="{00000000-0005-0000-0000-0000073E0000}"/>
    <cellStyle name="Note 2 2 5 3 2 2 2" xfId="33381" xr:uid="{90791DDD-CE60-46F4-A23B-F8D580CFCC66}"/>
    <cellStyle name="Note 2 2 5 3 2 3" xfId="17221" xr:uid="{00000000-0005-0000-0000-0000083E0000}"/>
    <cellStyle name="Note 2 2 5 3 2 3 2" xfId="37112" xr:uid="{D7705B2F-DA04-427D-A382-64DB6F6DABFE}"/>
    <cellStyle name="Note 2 2 5 3 2 4" xfId="17432" xr:uid="{00000000-0005-0000-0000-0000093E0000}"/>
    <cellStyle name="Note 2 2 5 3 2 4 2" xfId="37320" xr:uid="{3113B03C-68A8-41E0-AA89-C36D36CE3BAE}"/>
    <cellStyle name="Note 2 2 5 3 2 5" xfId="18285" xr:uid="{00000000-0005-0000-0000-00000A3E0000}"/>
    <cellStyle name="Note 2 2 5 3 2 5 2" xfId="38169" xr:uid="{B3A4A966-F87C-4BC4-8A62-48051E295C59}"/>
    <cellStyle name="Note 2 2 5 3 2 6" xfId="24289" xr:uid="{00000000-0005-0000-0000-00000B3E0000}"/>
    <cellStyle name="Note 2 2 5 3 2 6 2" xfId="44152" xr:uid="{EDA5AC4C-170A-49B6-845B-52295703C113}"/>
    <cellStyle name="Note 2 2 5 3 2 7" xfId="27188" xr:uid="{A63399F1-0486-4686-B2BB-9A5499C1FED9}"/>
    <cellStyle name="Note 2 2 5 3 3" xfId="13405" xr:uid="{00000000-0005-0000-0000-00000C3E0000}"/>
    <cellStyle name="Note 2 2 5 3 3 2" xfId="33380" xr:uid="{1978F380-C369-4A81-874B-2828D47AEBF1}"/>
    <cellStyle name="Note 2 2 5 3 4" xfId="17332" xr:uid="{00000000-0005-0000-0000-00000D3E0000}"/>
    <cellStyle name="Note 2 2 5 3 4 2" xfId="37221" xr:uid="{382931A0-E2BA-4641-93F7-63FD039E5F89}"/>
    <cellStyle name="Note 2 2 5 3 5" xfId="9795" xr:uid="{00000000-0005-0000-0000-00000E3E0000}"/>
    <cellStyle name="Note 2 2 5 3 5 2" xfId="29821" xr:uid="{74D7792E-6A18-46C5-A56C-8B34F808D9B5}"/>
    <cellStyle name="Note 2 2 5 3 6" xfId="9468" xr:uid="{00000000-0005-0000-0000-00000F3E0000}"/>
    <cellStyle name="Note 2 2 5 3 6 2" xfId="29494" xr:uid="{50EC9CD9-55D9-4165-A285-C05946953A87}"/>
    <cellStyle name="Note 2 2 5 3 7" xfId="24436" xr:uid="{00000000-0005-0000-0000-0000103E0000}"/>
    <cellStyle name="Note 2 2 5 3 7 2" xfId="44297" xr:uid="{0FC77068-D3D2-417B-92E3-5BAD205A56DE}"/>
    <cellStyle name="Note 2 2 5 3 8" xfId="27187" xr:uid="{EC790919-8AC6-4A16-B7C5-6307E2678B43}"/>
    <cellStyle name="Note 2 2 5 4" xfId="5623" xr:uid="{00000000-0005-0000-0000-0000113E0000}"/>
    <cellStyle name="Note 2 2 5 4 2" xfId="5624" xr:uid="{00000000-0005-0000-0000-0000123E0000}"/>
    <cellStyle name="Note 2 2 5 4 2 2" xfId="13408" xr:uid="{00000000-0005-0000-0000-0000133E0000}"/>
    <cellStyle name="Note 2 2 5 4 2 2 2" xfId="33383" xr:uid="{B7FEBD8C-51AA-4A02-890D-C26ED4900B3D}"/>
    <cellStyle name="Note 2 2 5 4 2 3" xfId="17220" xr:uid="{00000000-0005-0000-0000-0000143E0000}"/>
    <cellStyle name="Note 2 2 5 4 2 3 2" xfId="37111" xr:uid="{F71C93B1-632B-46D8-84BE-38FFCCD8F801}"/>
    <cellStyle name="Note 2 2 5 4 2 4" xfId="9796" xr:uid="{00000000-0005-0000-0000-0000153E0000}"/>
    <cellStyle name="Note 2 2 5 4 2 4 2" xfId="29822" xr:uid="{2D54A4A2-3388-4AFB-8B0D-141561AA362A}"/>
    <cellStyle name="Note 2 2 5 4 2 5" xfId="16455" xr:uid="{00000000-0005-0000-0000-0000163E0000}"/>
    <cellStyle name="Note 2 2 5 4 2 5 2" xfId="36348" xr:uid="{58FD8851-0DF8-453C-8B31-0B076DB56ED5}"/>
    <cellStyle name="Note 2 2 5 4 2 6" xfId="24290" xr:uid="{00000000-0005-0000-0000-0000173E0000}"/>
    <cellStyle name="Note 2 2 5 4 2 6 2" xfId="44153" xr:uid="{2021015E-76AC-4E25-9173-C31D79CA133C}"/>
    <cellStyle name="Note 2 2 5 4 2 7" xfId="27190" xr:uid="{DCF97832-FBD6-4564-84DD-7900EEB49461}"/>
    <cellStyle name="Note 2 2 5 4 3" xfId="13407" xr:uid="{00000000-0005-0000-0000-0000183E0000}"/>
    <cellStyle name="Note 2 2 5 4 3 2" xfId="33382" xr:uid="{FF3F95D0-AE55-47FC-A12B-BD09BC0A6F85}"/>
    <cellStyle name="Note 2 2 5 4 4" xfId="9316" xr:uid="{00000000-0005-0000-0000-0000193E0000}"/>
    <cellStyle name="Note 2 2 5 4 4 2" xfId="29343" xr:uid="{9D5BE7AE-7450-46A5-91A9-F91A9EFF596C}"/>
    <cellStyle name="Note 2 2 5 4 5" xfId="17506" xr:uid="{00000000-0005-0000-0000-00001A3E0000}"/>
    <cellStyle name="Note 2 2 5 4 5 2" xfId="37391" xr:uid="{526B4E62-876E-4D76-97DC-88B98045E179}"/>
    <cellStyle name="Note 2 2 5 4 6" xfId="15657" xr:uid="{00000000-0005-0000-0000-00001B3E0000}"/>
    <cellStyle name="Note 2 2 5 4 6 2" xfId="35556" xr:uid="{2DE4D67D-619C-49BE-BA1F-1158092B563E}"/>
    <cellStyle name="Note 2 2 5 4 7" xfId="17585" xr:uid="{00000000-0005-0000-0000-00001C3E0000}"/>
    <cellStyle name="Note 2 2 5 4 7 2" xfId="37470" xr:uid="{AF5E3E66-02A0-4715-A315-B4D9DAEEF243}"/>
    <cellStyle name="Note 2 2 5 4 8" xfId="27189" xr:uid="{DAC67EC6-6DB6-42A3-A27E-E88B19AC7DE3}"/>
    <cellStyle name="Note 2 2 5 5" xfId="5625" xr:uid="{00000000-0005-0000-0000-00001D3E0000}"/>
    <cellStyle name="Note 2 2 5 5 2" xfId="5626" xr:uid="{00000000-0005-0000-0000-00001E3E0000}"/>
    <cellStyle name="Note 2 2 5 5 2 2" xfId="13410" xr:uid="{00000000-0005-0000-0000-00001F3E0000}"/>
    <cellStyle name="Note 2 2 5 5 2 2 2" xfId="33385" xr:uid="{18FD585A-5362-4999-8AB3-307F01BCB197}"/>
    <cellStyle name="Note 2 2 5 5 2 3" xfId="17219" xr:uid="{00000000-0005-0000-0000-0000203E0000}"/>
    <cellStyle name="Note 2 2 5 5 2 3 2" xfId="37110" xr:uid="{0E847C72-B035-42CD-BE53-BF9D45128E33}"/>
    <cellStyle name="Note 2 2 5 5 2 4" xfId="9797" xr:uid="{00000000-0005-0000-0000-0000213E0000}"/>
    <cellStyle name="Note 2 2 5 5 2 4 2" xfId="29823" xr:uid="{7BE03611-6CBF-4A97-931F-7C9AB2BAEE9B}"/>
    <cellStyle name="Note 2 2 5 5 2 5" xfId="13130" xr:uid="{00000000-0005-0000-0000-0000223E0000}"/>
    <cellStyle name="Note 2 2 5 5 2 5 2" xfId="33105" xr:uid="{057931FD-7DBD-477C-A1B6-548CBB8A2321}"/>
    <cellStyle name="Note 2 2 5 5 2 6" xfId="24292" xr:uid="{00000000-0005-0000-0000-0000233E0000}"/>
    <cellStyle name="Note 2 2 5 5 2 6 2" xfId="44155" xr:uid="{32D562E3-4A83-4A9B-B9C3-94D44352DE96}"/>
    <cellStyle name="Note 2 2 5 5 2 7" xfId="27192" xr:uid="{896BC816-898D-489D-B12F-5C171BB508F9}"/>
    <cellStyle name="Note 2 2 5 5 3" xfId="13409" xr:uid="{00000000-0005-0000-0000-0000243E0000}"/>
    <cellStyle name="Note 2 2 5 5 3 2" xfId="33384" xr:uid="{8D6B85B8-E2CA-46FB-86CA-403168AD4241}"/>
    <cellStyle name="Note 2 2 5 5 4" xfId="11543" xr:uid="{00000000-0005-0000-0000-0000253E0000}"/>
    <cellStyle name="Note 2 2 5 5 4 2" xfId="31538" xr:uid="{834B6972-BE23-47F0-A125-2F9731854955}"/>
    <cellStyle name="Note 2 2 5 5 5" xfId="18039" xr:uid="{00000000-0005-0000-0000-0000263E0000}"/>
    <cellStyle name="Note 2 2 5 5 5 2" xfId="37924" xr:uid="{702369F7-85B1-4231-A018-733A890F0B47}"/>
    <cellStyle name="Note 2 2 5 5 6" xfId="16857" xr:uid="{00000000-0005-0000-0000-0000273E0000}"/>
    <cellStyle name="Note 2 2 5 5 6 2" xfId="36748" xr:uid="{4B054768-58B9-4E65-83E3-BCF9C66D4D89}"/>
    <cellStyle name="Note 2 2 5 5 7" xfId="24291" xr:uid="{00000000-0005-0000-0000-0000283E0000}"/>
    <cellStyle name="Note 2 2 5 5 7 2" xfId="44154" xr:uid="{20A192ED-F763-4828-B19F-3339B85A8D1B}"/>
    <cellStyle name="Note 2 2 5 5 8" xfId="27191" xr:uid="{53945FCB-426C-4FD3-B013-E546785FF247}"/>
    <cellStyle name="Note 2 2 5 6" xfId="5627" xr:uid="{00000000-0005-0000-0000-0000293E0000}"/>
    <cellStyle name="Note 2 2 5 6 2" xfId="13411" xr:uid="{00000000-0005-0000-0000-00002A3E0000}"/>
    <cellStyle name="Note 2 2 5 6 2 2" xfId="33386" xr:uid="{3E5F64FF-ACDD-4C41-A0C6-50561A14E484}"/>
    <cellStyle name="Note 2 2 5 6 3" xfId="17210" xr:uid="{00000000-0005-0000-0000-00002B3E0000}"/>
    <cellStyle name="Note 2 2 5 6 3 2" xfId="37101" xr:uid="{9BFB55B5-6EA9-4FFC-B34E-127EE9D5BEF5}"/>
    <cellStyle name="Note 2 2 5 6 4" xfId="20103" xr:uid="{00000000-0005-0000-0000-00002C3E0000}"/>
    <cellStyle name="Note 2 2 5 6 4 2" xfId="39979" xr:uid="{4E7D6B84-DD74-4638-B930-7A6935E9503E}"/>
    <cellStyle name="Note 2 2 5 6 5" xfId="15974" xr:uid="{00000000-0005-0000-0000-00002D3E0000}"/>
    <cellStyle name="Note 2 2 5 6 5 2" xfId="35870" xr:uid="{D95E0347-7766-4976-9389-0E0DB4C823F4}"/>
    <cellStyle name="Note 2 2 5 6 6" xfId="23110" xr:uid="{00000000-0005-0000-0000-00002E3E0000}"/>
    <cellStyle name="Note 2 2 5 6 6 2" xfId="42975" xr:uid="{58C707D0-B7FE-4CD7-9E12-666DF348C657}"/>
    <cellStyle name="Note 2 2 5 6 7" xfId="27193" xr:uid="{E94483E5-1FEC-4282-9FA4-9B8E9CB398FD}"/>
    <cellStyle name="Note 2 2 5 7" xfId="10745" xr:uid="{00000000-0005-0000-0000-00002F3E0000}"/>
    <cellStyle name="Note 2 2 5 7 2" xfId="30746" xr:uid="{0A808178-EE35-4A43-8962-75C51E0579E3}"/>
    <cellStyle name="Note 2 2 6" xfId="2492" xr:uid="{00000000-0005-0000-0000-0000303E0000}"/>
    <cellStyle name="Note 2 2 6 2" xfId="3405" xr:uid="{00000000-0005-0000-0000-0000313E0000}"/>
    <cellStyle name="Note 2 2 6 2 2" xfId="5628" xr:uid="{00000000-0005-0000-0000-0000323E0000}"/>
    <cellStyle name="Note 2 2 6 2 2 2" xfId="5629" xr:uid="{00000000-0005-0000-0000-0000333E0000}"/>
    <cellStyle name="Note 2 2 6 2 2 2 2" xfId="13413" xr:uid="{00000000-0005-0000-0000-0000343E0000}"/>
    <cellStyle name="Note 2 2 6 2 2 2 2 2" xfId="33388" xr:uid="{83E93162-1CC7-4CC0-ABB2-C5508D77683B}"/>
    <cellStyle name="Note 2 2 6 2 2 2 3" xfId="17211" xr:uid="{00000000-0005-0000-0000-0000353E0000}"/>
    <cellStyle name="Note 2 2 6 2 2 2 3 2" xfId="37102" xr:uid="{4C4A88C2-937A-48B2-AF73-4FC92A9A3BF9}"/>
    <cellStyle name="Note 2 2 6 2 2 2 4" xfId="15505" xr:uid="{00000000-0005-0000-0000-0000363E0000}"/>
    <cellStyle name="Note 2 2 6 2 2 2 4 2" xfId="35408" xr:uid="{E6C085FB-7B46-4411-8786-A3DC400A1515}"/>
    <cellStyle name="Note 2 2 6 2 2 2 5" xfId="10216" xr:uid="{00000000-0005-0000-0000-0000373E0000}"/>
    <cellStyle name="Note 2 2 6 2 2 2 5 2" xfId="30230" xr:uid="{B8E55C85-2DB7-4A57-933B-37CFC5275A0E}"/>
    <cellStyle name="Note 2 2 6 2 2 2 6" xfId="24294" xr:uid="{00000000-0005-0000-0000-0000383E0000}"/>
    <cellStyle name="Note 2 2 6 2 2 2 6 2" xfId="44157" xr:uid="{DA922105-02A5-4F3A-9670-B409D1F2ED5A}"/>
    <cellStyle name="Note 2 2 6 2 2 2 7" xfId="27195" xr:uid="{90A7F4DE-E4C4-4678-8228-7E42BB530195}"/>
    <cellStyle name="Note 2 2 6 2 2 3" xfId="13412" xr:uid="{00000000-0005-0000-0000-0000393E0000}"/>
    <cellStyle name="Note 2 2 6 2 2 3 2" xfId="33387" xr:uid="{F7778CA8-5901-440A-B0C7-85A8FAD98D8F}"/>
    <cellStyle name="Note 2 2 6 2 2 4" xfId="17208" xr:uid="{00000000-0005-0000-0000-00003A3E0000}"/>
    <cellStyle name="Note 2 2 6 2 2 4 2" xfId="37099" xr:uid="{C121A59D-D903-4531-8490-74A13B90E67C}"/>
    <cellStyle name="Note 2 2 6 2 2 5" xfId="16591" xr:uid="{00000000-0005-0000-0000-00003B3E0000}"/>
    <cellStyle name="Note 2 2 6 2 2 5 2" xfId="36484" xr:uid="{7AB70B31-6B7B-44B2-BBCE-0964525FBD5C}"/>
    <cellStyle name="Note 2 2 6 2 2 6" xfId="14725" xr:uid="{00000000-0005-0000-0000-00003C3E0000}"/>
    <cellStyle name="Note 2 2 6 2 2 6 2" xfId="34636" xr:uid="{7D8002C7-E6D7-4CC3-AB2C-2F1A6AF6754C}"/>
    <cellStyle name="Note 2 2 6 2 2 7" xfId="24293" xr:uid="{00000000-0005-0000-0000-00003D3E0000}"/>
    <cellStyle name="Note 2 2 6 2 2 7 2" xfId="44156" xr:uid="{F6A77D12-7ADE-4D26-881E-670437E331A9}"/>
    <cellStyle name="Note 2 2 6 2 2 8" xfId="27194" xr:uid="{C48D3357-86F3-4116-BB53-6C09C53D7283}"/>
    <cellStyle name="Note 2 2 6 2 3" xfId="5630" xr:uid="{00000000-0005-0000-0000-00003E3E0000}"/>
    <cellStyle name="Note 2 2 6 2 3 2" xfId="5631" xr:uid="{00000000-0005-0000-0000-00003F3E0000}"/>
    <cellStyle name="Note 2 2 6 2 3 2 2" xfId="13415" xr:uid="{00000000-0005-0000-0000-0000403E0000}"/>
    <cellStyle name="Note 2 2 6 2 3 2 2 2" xfId="33390" xr:uid="{169C4C29-E164-447C-9D58-58009AD4591B}"/>
    <cellStyle name="Note 2 2 6 2 3 2 3" xfId="20151" xr:uid="{00000000-0005-0000-0000-0000413E0000}"/>
    <cellStyle name="Note 2 2 6 2 3 2 3 2" xfId="40027" xr:uid="{25A411A4-D256-4E44-B052-4A252CB89CE1}"/>
    <cellStyle name="Note 2 2 6 2 3 2 4" xfId="17869" xr:uid="{00000000-0005-0000-0000-0000423E0000}"/>
    <cellStyle name="Note 2 2 6 2 3 2 4 2" xfId="37754" xr:uid="{98DF827F-2499-424B-8FC1-A6BC0B70C372}"/>
    <cellStyle name="Note 2 2 6 2 3 2 5" xfId="23719" xr:uid="{00000000-0005-0000-0000-0000433E0000}"/>
    <cellStyle name="Note 2 2 6 2 3 2 5 2" xfId="43582" xr:uid="{50C4E8B4-4A2A-4934-9702-E613D2978A73}"/>
    <cellStyle name="Note 2 2 6 2 3 2 6" xfId="24296" xr:uid="{00000000-0005-0000-0000-0000443E0000}"/>
    <cellStyle name="Note 2 2 6 2 3 2 6 2" xfId="44159" xr:uid="{8CCF4255-248B-4723-829E-9A4DF000D1B1}"/>
    <cellStyle name="Note 2 2 6 2 3 2 7" xfId="27197" xr:uid="{E008126B-C41F-4742-A064-3AE4AB37D75C}"/>
    <cellStyle name="Note 2 2 6 2 3 3" xfId="13414" xr:uid="{00000000-0005-0000-0000-0000453E0000}"/>
    <cellStyle name="Note 2 2 6 2 3 3 2" xfId="33389" xr:uid="{FB83ECDD-9CD6-4889-9895-80432791F5E6}"/>
    <cellStyle name="Note 2 2 6 2 3 4" xfId="17926" xr:uid="{00000000-0005-0000-0000-0000463E0000}"/>
    <cellStyle name="Note 2 2 6 2 3 4 2" xfId="37811" xr:uid="{3CF103EC-9D73-4421-B6DA-1726C9DEE575}"/>
    <cellStyle name="Note 2 2 6 2 3 5" xfId="18109" xr:uid="{00000000-0005-0000-0000-0000473E0000}"/>
    <cellStyle name="Note 2 2 6 2 3 5 2" xfId="37994" xr:uid="{539FFD10-C5BD-45FB-970B-08F7E05A659E}"/>
    <cellStyle name="Note 2 2 6 2 3 6" xfId="23694" xr:uid="{00000000-0005-0000-0000-0000483E0000}"/>
    <cellStyle name="Note 2 2 6 2 3 6 2" xfId="43557" xr:uid="{F5F834CE-3880-4997-A043-76C589F29453}"/>
    <cellStyle name="Note 2 2 6 2 3 7" xfId="24295" xr:uid="{00000000-0005-0000-0000-0000493E0000}"/>
    <cellStyle name="Note 2 2 6 2 3 7 2" xfId="44158" xr:uid="{8BD9E7E2-1F9D-4759-9BE9-7A3FF2EA58B9}"/>
    <cellStyle name="Note 2 2 6 2 3 8" xfId="27196" xr:uid="{141CBE42-FBFD-4B63-9079-9DC2AF6D7D11}"/>
    <cellStyle name="Note 2 2 6 2 4" xfId="5632" xr:uid="{00000000-0005-0000-0000-00004A3E0000}"/>
    <cellStyle name="Note 2 2 6 2 4 2" xfId="5633" xr:uid="{00000000-0005-0000-0000-00004B3E0000}"/>
    <cellStyle name="Note 2 2 6 2 4 2 2" xfId="13417" xr:uid="{00000000-0005-0000-0000-00004C3E0000}"/>
    <cellStyle name="Note 2 2 6 2 4 2 2 2" xfId="33392" xr:uid="{ED9E2532-2313-4D0B-A6B2-FC258E45A8A4}"/>
    <cellStyle name="Note 2 2 6 2 4 2 3" xfId="13140" xr:uid="{00000000-0005-0000-0000-00004D3E0000}"/>
    <cellStyle name="Note 2 2 6 2 4 2 3 2" xfId="33115" xr:uid="{B56D71D8-2D7E-4B09-B93B-5CD921A30746}"/>
    <cellStyle name="Note 2 2 6 2 4 2 4" xfId="11520" xr:uid="{00000000-0005-0000-0000-00004E3E0000}"/>
    <cellStyle name="Note 2 2 6 2 4 2 4 2" xfId="31515" xr:uid="{3B67B1A4-EBC0-445D-984D-83325E2910EF}"/>
    <cellStyle name="Note 2 2 6 2 4 2 5" xfId="18771" xr:uid="{00000000-0005-0000-0000-00004F3E0000}"/>
    <cellStyle name="Note 2 2 6 2 4 2 5 2" xfId="38654" xr:uid="{EDA89114-82E0-460B-B01F-38750DCE2E3B}"/>
    <cellStyle name="Note 2 2 6 2 4 2 6" xfId="23009" xr:uid="{00000000-0005-0000-0000-0000503E0000}"/>
    <cellStyle name="Note 2 2 6 2 4 2 6 2" xfId="42874" xr:uid="{FC9CF76A-A632-4DA5-B305-F270B4897364}"/>
    <cellStyle name="Note 2 2 6 2 4 2 7" xfId="27199" xr:uid="{0D434AF6-1D9F-483E-BEAC-5BD9F47CE1FD}"/>
    <cellStyle name="Note 2 2 6 2 4 3" xfId="13416" xr:uid="{00000000-0005-0000-0000-0000513E0000}"/>
    <cellStyle name="Note 2 2 6 2 4 3 2" xfId="33391" xr:uid="{96567CE8-5D2B-4972-A9EA-8CE82CAF9445}"/>
    <cellStyle name="Note 2 2 6 2 4 4" xfId="10852" xr:uid="{00000000-0005-0000-0000-0000523E0000}"/>
    <cellStyle name="Note 2 2 6 2 4 4 2" xfId="30849" xr:uid="{D789B474-B878-4AD7-839C-4449BD914F89}"/>
    <cellStyle name="Note 2 2 6 2 4 5" xfId="17281" xr:uid="{00000000-0005-0000-0000-0000533E0000}"/>
    <cellStyle name="Note 2 2 6 2 4 5 2" xfId="37170" xr:uid="{0E87C38D-4160-4C3A-8DDC-D01BC8D6B464}"/>
    <cellStyle name="Note 2 2 6 2 4 6" xfId="23687" xr:uid="{00000000-0005-0000-0000-0000543E0000}"/>
    <cellStyle name="Note 2 2 6 2 4 6 2" xfId="43550" xr:uid="{B96FDF43-DD51-4648-A3FF-D1B8F9DD8271}"/>
    <cellStyle name="Note 2 2 6 2 4 7" xfId="24474" xr:uid="{00000000-0005-0000-0000-0000553E0000}"/>
    <cellStyle name="Note 2 2 6 2 4 7 2" xfId="44334" xr:uid="{8A5E6C9E-A47E-4478-B90D-E014FBFCF395}"/>
    <cellStyle name="Note 2 2 6 2 4 8" xfId="27198" xr:uid="{2799D68E-DE7A-4F7C-891C-BC0FAEC15ED4}"/>
    <cellStyle name="Note 2 2 6 2 5" xfId="5634" xr:uid="{00000000-0005-0000-0000-0000563E0000}"/>
    <cellStyle name="Note 2 2 6 2 5 2" xfId="13418" xr:uid="{00000000-0005-0000-0000-0000573E0000}"/>
    <cellStyle name="Note 2 2 6 2 5 2 2" xfId="33393" xr:uid="{F739EDE4-6482-4272-AEE8-7FE600F95A4A}"/>
    <cellStyle name="Note 2 2 6 2 5 3" xfId="17499" xr:uid="{00000000-0005-0000-0000-0000583E0000}"/>
    <cellStyle name="Note 2 2 6 2 5 3 2" xfId="37384" xr:uid="{AF3AEDC8-2631-40F8-B902-A09C7AD508DE}"/>
    <cellStyle name="Note 2 2 6 2 5 4" xfId="19935" xr:uid="{00000000-0005-0000-0000-0000593E0000}"/>
    <cellStyle name="Note 2 2 6 2 5 4 2" xfId="39812" xr:uid="{43933BE6-A410-40C0-9858-2CFB379D1D44}"/>
    <cellStyle name="Note 2 2 6 2 5 5" xfId="22406" xr:uid="{00000000-0005-0000-0000-00005A3E0000}"/>
    <cellStyle name="Note 2 2 6 2 5 5 2" xfId="42279" xr:uid="{99D8A3C7-EEC9-443D-8C27-1171FE005364}"/>
    <cellStyle name="Note 2 2 6 2 5 6" xfId="24475" xr:uid="{00000000-0005-0000-0000-00005B3E0000}"/>
    <cellStyle name="Note 2 2 6 2 5 6 2" xfId="44335" xr:uid="{8A4F0284-06F9-46A7-AA73-8AB6FEB5E515}"/>
    <cellStyle name="Note 2 2 6 2 5 7" xfId="27200" xr:uid="{7A38E1C7-195B-47E3-A519-5FEEC86EF4E3}"/>
    <cellStyle name="Note 2 2 6 2 6" xfId="11599" xr:uid="{00000000-0005-0000-0000-00005C3E0000}"/>
    <cellStyle name="Note 2 2 6 2 6 2" xfId="31594" xr:uid="{DFC2BA48-B0E6-4E75-9306-94839972CDAB}"/>
    <cellStyle name="Note 2 2 6 2 7" xfId="3885" xr:uid="{00000000-0005-0000-0000-00005D3E0000}"/>
    <cellStyle name="Note 2 2 6 3" xfId="5635" xr:uid="{00000000-0005-0000-0000-00005E3E0000}"/>
    <cellStyle name="Note 2 2 6 3 2" xfId="5636" xr:uid="{00000000-0005-0000-0000-00005F3E0000}"/>
    <cellStyle name="Note 2 2 6 3 2 2" xfId="13420" xr:uid="{00000000-0005-0000-0000-0000603E0000}"/>
    <cellStyle name="Note 2 2 6 3 2 2 2" xfId="33395" xr:uid="{F3B60047-7A60-41BF-B392-11C8396FF035}"/>
    <cellStyle name="Note 2 2 6 3 2 3" xfId="19793" xr:uid="{00000000-0005-0000-0000-0000613E0000}"/>
    <cellStyle name="Note 2 2 6 3 2 3 2" xfId="39670" xr:uid="{E05F8744-7DFD-41E2-A845-6B5F28633FB8}"/>
    <cellStyle name="Note 2 2 6 3 2 4" xfId="10268" xr:uid="{00000000-0005-0000-0000-0000623E0000}"/>
    <cellStyle name="Note 2 2 6 3 2 4 2" xfId="30281" xr:uid="{032CD4BB-5B5B-4F85-ADAC-BB50F55F395A}"/>
    <cellStyle name="Note 2 2 6 3 2 5" xfId="23623" xr:uid="{00000000-0005-0000-0000-0000633E0000}"/>
    <cellStyle name="Note 2 2 6 3 2 5 2" xfId="43486" xr:uid="{8000C45C-2079-4C3A-809A-A4D3539F53F9}"/>
    <cellStyle name="Note 2 2 6 3 2 6" xfId="24297" xr:uid="{00000000-0005-0000-0000-0000643E0000}"/>
    <cellStyle name="Note 2 2 6 3 2 6 2" xfId="44160" xr:uid="{9EC45729-2FA4-4D0E-811A-1FC3327E9FDD}"/>
    <cellStyle name="Note 2 2 6 3 2 7" xfId="27202" xr:uid="{738213EE-F85B-4E2B-A28C-0357CD83320F}"/>
    <cellStyle name="Note 2 2 6 3 3" xfId="13419" xr:uid="{00000000-0005-0000-0000-0000653E0000}"/>
    <cellStyle name="Note 2 2 6 3 3 2" xfId="33394" xr:uid="{2DEE8C10-06E0-4E08-B034-393B2658CC09}"/>
    <cellStyle name="Note 2 2 6 3 4" xfId="19206" xr:uid="{00000000-0005-0000-0000-0000663E0000}"/>
    <cellStyle name="Note 2 2 6 3 4 2" xfId="39084" xr:uid="{7D3A2E78-B3D2-498E-9B93-0D4B4FB6CE3A}"/>
    <cellStyle name="Note 2 2 6 3 5" xfId="15462" xr:uid="{00000000-0005-0000-0000-0000673E0000}"/>
    <cellStyle name="Note 2 2 6 3 5 2" xfId="35365" xr:uid="{087B1342-86EA-4D52-ADB3-91F65F1F57A5}"/>
    <cellStyle name="Note 2 2 6 3 6" xfId="20029" xr:uid="{00000000-0005-0000-0000-0000683E0000}"/>
    <cellStyle name="Note 2 2 6 3 6 2" xfId="39905" xr:uid="{EE07DE35-43A6-4E03-8018-C03105A88B4D}"/>
    <cellStyle name="Note 2 2 6 3 7" xfId="22787" xr:uid="{00000000-0005-0000-0000-0000693E0000}"/>
    <cellStyle name="Note 2 2 6 3 7 2" xfId="42658" xr:uid="{0C84D704-027D-4CBB-BF06-97BC086143BB}"/>
    <cellStyle name="Note 2 2 6 3 8" xfId="27201" xr:uid="{63E7BC0C-2E52-4140-8E53-0E8AB3D3628C}"/>
    <cellStyle name="Note 2 2 6 4" xfId="5637" xr:uid="{00000000-0005-0000-0000-00006A3E0000}"/>
    <cellStyle name="Note 2 2 6 4 2" xfId="5638" xr:uid="{00000000-0005-0000-0000-00006B3E0000}"/>
    <cellStyle name="Note 2 2 6 4 2 2" xfId="13422" xr:uid="{00000000-0005-0000-0000-00006C3E0000}"/>
    <cellStyle name="Note 2 2 6 4 2 2 2" xfId="33397" xr:uid="{9039C077-BD41-4002-9C17-C8D4B0BF7F87}"/>
    <cellStyle name="Note 2 2 6 4 2 3" xfId="9777" xr:uid="{00000000-0005-0000-0000-00006D3E0000}"/>
    <cellStyle name="Note 2 2 6 4 2 3 2" xfId="29803" xr:uid="{95E4CB57-773C-4070-BEFA-3D91064E27CB}"/>
    <cellStyle name="Note 2 2 6 4 2 4" xfId="19168" xr:uid="{00000000-0005-0000-0000-00006E3E0000}"/>
    <cellStyle name="Note 2 2 6 4 2 4 2" xfId="39047" xr:uid="{5C207299-1A92-4D17-BA01-E28BE58A1C91}"/>
    <cellStyle name="Note 2 2 6 4 2 5" xfId="23634" xr:uid="{00000000-0005-0000-0000-00006F3E0000}"/>
    <cellStyle name="Note 2 2 6 4 2 5 2" xfId="43497" xr:uid="{CA8FA857-8112-41EB-BE2E-E6167C264B91}"/>
    <cellStyle name="Note 2 2 6 4 2 6" xfId="24514" xr:uid="{00000000-0005-0000-0000-0000703E0000}"/>
    <cellStyle name="Note 2 2 6 4 2 6 2" xfId="44374" xr:uid="{D513961F-A461-4A4D-82EE-5A10B5C90D7D}"/>
    <cellStyle name="Note 2 2 6 4 2 7" xfId="27204" xr:uid="{B52D3EFB-2A24-4BAF-8D19-2175E96F813E}"/>
    <cellStyle name="Note 2 2 6 4 3" xfId="13421" xr:uid="{00000000-0005-0000-0000-0000713E0000}"/>
    <cellStyle name="Note 2 2 6 4 3 2" xfId="33396" xr:uid="{17EEEB15-0405-4A54-898D-FF546903A7A3}"/>
    <cellStyle name="Note 2 2 6 4 4" xfId="9289" xr:uid="{00000000-0005-0000-0000-0000723E0000}"/>
    <cellStyle name="Note 2 2 6 4 4 2" xfId="29316" xr:uid="{C3973ABF-3E38-4811-9583-AFB81207F7D1}"/>
    <cellStyle name="Note 2 2 6 4 5" xfId="16895" xr:uid="{00000000-0005-0000-0000-0000733E0000}"/>
    <cellStyle name="Note 2 2 6 4 5 2" xfId="36786" xr:uid="{9DB4FB5A-422D-4CD6-86C4-EAD2595F5303}"/>
    <cellStyle name="Note 2 2 6 4 6" xfId="23703" xr:uid="{00000000-0005-0000-0000-0000743E0000}"/>
    <cellStyle name="Note 2 2 6 4 6 2" xfId="43566" xr:uid="{C91DCB92-A206-4A40-AF66-FA25371781DF}"/>
    <cellStyle name="Note 2 2 6 4 7" xfId="24298" xr:uid="{00000000-0005-0000-0000-0000753E0000}"/>
    <cellStyle name="Note 2 2 6 4 7 2" xfId="44161" xr:uid="{2748F200-5DE0-4BFB-AEB5-4B08166A84AE}"/>
    <cellStyle name="Note 2 2 6 4 8" xfId="27203" xr:uid="{8B306280-FB87-4D46-BFF7-4F540C220930}"/>
    <cellStyle name="Note 2 2 6 5" xfId="5639" xr:uid="{00000000-0005-0000-0000-0000763E0000}"/>
    <cellStyle name="Note 2 2 6 5 2" xfId="5640" xr:uid="{00000000-0005-0000-0000-0000773E0000}"/>
    <cellStyle name="Note 2 2 6 5 2 2" xfId="13424" xr:uid="{00000000-0005-0000-0000-0000783E0000}"/>
    <cellStyle name="Note 2 2 6 5 2 2 2" xfId="33399" xr:uid="{460F4B4B-0056-45FB-99DE-B56ABF6F136D}"/>
    <cellStyle name="Note 2 2 6 5 2 3" xfId="9409" xr:uid="{00000000-0005-0000-0000-0000793E0000}"/>
    <cellStyle name="Note 2 2 6 5 2 3 2" xfId="29436" xr:uid="{8C7C58F6-439D-4D99-ABD3-33C369B389E0}"/>
    <cellStyle name="Note 2 2 6 5 2 4" xfId="15717" xr:uid="{00000000-0005-0000-0000-00007A3E0000}"/>
    <cellStyle name="Note 2 2 6 5 2 4 2" xfId="35616" xr:uid="{46437FB1-4EBA-40DB-AEC7-674D9D1D7F1F}"/>
    <cellStyle name="Note 2 2 6 5 2 5" xfId="23672" xr:uid="{00000000-0005-0000-0000-00007B3E0000}"/>
    <cellStyle name="Note 2 2 6 5 2 5 2" xfId="43535" xr:uid="{D56C4967-00D5-4450-B1CB-EDB858CEEBC1}"/>
    <cellStyle name="Note 2 2 6 5 2 6" xfId="24505" xr:uid="{00000000-0005-0000-0000-00007C3E0000}"/>
    <cellStyle name="Note 2 2 6 5 2 6 2" xfId="44365" xr:uid="{4AE2BA93-E8C1-4739-87B7-8D5BF0FFA7D8}"/>
    <cellStyle name="Note 2 2 6 5 2 7" xfId="27206" xr:uid="{CC0AE2F7-B60E-4746-AC94-6327E940C59E}"/>
    <cellStyle name="Note 2 2 6 5 3" xfId="13423" xr:uid="{00000000-0005-0000-0000-00007D3E0000}"/>
    <cellStyle name="Note 2 2 6 5 3 2" xfId="33398" xr:uid="{37C18A7A-D81A-4272-AD05-3BB47580D7BA}"/>
    <cellStyle name="Note 2 2 6 5 4" xfId="19020" xr:uid="{00000000-0005-0000-0000-00007E3E0000}"/>
    <cellStyle name="Note 2 2 6 5 4 2" xfId="38903" xr:uid="{E81A102B-690E-4253-92C9-9AE147D948CE}"/>
    <cellStyle name="Note 2 2 6 5 5" xfId="9625" xr:uid="{00000000-0005-0000-0000-00007F3E0000}"/>
    <cellStyle name="Note 2 2 6 5 5 2" xfId="29651" xr:uid="{17C8AA0C-F64E-4F38-95F7-A5B9FD6C56B5}"/>
    <cellStyle name="Note 2 2 6 5 6" xfId="23701" xr:uid="{00000000-0005-0000-0000-0000803E0000}"/>
    <cellStyle name="Note 2 2 6 5 6 2" xfId="43564" xr:uid="{D8BD9E8A-BB07-477F-ABF4-015D26166D80}"/>
    <cellStyle name="Note 2 2 6 5 7" xfId="23032" xr:uid="{00000000-0005-0000-0000-0000813E0000}"/>
    <cellStyle name="Note 2 2 6 5 7 2" xfId="42897" xr:uid="{7C68FD28-586F-4CCD-8207-61A5C80A031C}"/>
    <cellStyle name="Note 2 2 6 5 8" xfId="27205" xr:uid="{71247BA6-AF4B-42F6-824C-B5071A46291C}"/>
    <cellStyle name="Note 2 2 6 6" xfId="5641" xr:uid="{00000000-0005-0000-0000-0000823E0000}"/>
    <cellStyle name="Note 2 2 6 6 2" xfId="13425" xr:uid="{00000000-0005-0000-0000-0000833E0000}"/>
    <cellStyle name="Note 2 2 6 6 2 2" xfId="33400" xr:uid="{37DDA4DD-7896-43F9-A5FB-35E4CB700E54}"/>
    <cellStyle name="Note 2 2 6 6 3" xfId="15976" xr:uid="{00000000-0005-0000-0000-0000843E0000}"/>
    <cellStyle name="Note 2 2 6 6 3 2" xfId="35872" xr:uid="{969874E1-079E-471B-8182-C7D774EAD5B7}"/>
    <cellStyle name="Note 2 2 6 6 4" xfId="19200" xr:uid="{00000000-0005-0000-0000-0000853E0000}"/>
    <cellStyle name="Note 2 2 6 6 4 2" xfId="39078" xr:uid="{9003E80E-1244-4731-9A43-34936193AD6F}"/>
    <cellStyle name="Note 2 2 6 6 5" xfId="23704" xr:uid="{00000000-0005-0000-0000-0000863E0000}"/>
    <cellStyle name="Note 2 2 6 6 5 2" xfId="43567" xr:uid="{CCF4EA79-5BB2-4138-8812-FD5CABFA73D6}"/>
    <cellStyle name="Note 2 2 6 6 6" xfId="23040" xr:uid="{00000000-0005-0000-0000-0000873E0000}"/>
    <cellStyle name="Note 2 2 6 6 6 2" xfId="42905" xr:uid="{A2EE6C66-AB13-40AB-BAB8-8B18957AB4ED}"/>
    <cellStyle name="Note 2 2 6 6 7" xfId="27207" xr:uid="{84B1E2AF-EEEB-4AA8-9040-5C5F0650BC6D}"/>
    <cellStyle name="Note 2 2 6 7" xfId="10767" xr:uid="{00000000-0005-0000-0000-0000883E0000}"/>
    <cellStyle name="Note 2 2 6 7 2" xfId="30768" xr:uid="{A0770245-DABE-45DB-B53D-36443993A1CD}"/>
    <cellStyle name="Note 2 2 7" xfId="3406" xr:uid="{00000000-0005-0000-0000-0000893E0000}"/>
    <cellStyle name="Note 2 2 7 2" xfId="5642" xr:uid="{00000000-0005-0000-0000-00008A3E0000}"/>
    <cellStyle name="Note 2 2 7 2 2" xfId="5643" xr:uid="{00000000-0005-0000-0000-00008B3E0000}"/>
    <cellStyle name="Note 2 2 7 2 2 2" xfId="13427" xr:uid="{00000000-0005-0000-0000-00008C3E0000}"/>
    <cellStyle name="Note 2 2 7 2 2 2 2" xfId="33402" xr:uid="{17FECFFB-E070-4D56-A8A2-5CD7F4373817}"/>
    <cellStyle name="Note 2 2 7 2 2 3" xfId="9866" xr:uid="{00000000-0005-0000-0000-00008D3E0000}"/>
    <cellStyle name="Note 2 2 7 2 2 3 2" xfId="29888" xr:uid="{92B343C7-2342-42A2-B828-221F2BE6F5A4}"/>
    <cellStyle name="Note 2 2 7 2 2 4" xfId="19934" xr:uid="{00000000-0005-0000-0000-00008E3E0000}"/>
    <cellStyle name="Note 2 2 7 2 2 4 2" xfId="39811" xr:uid="{026FFA60-B648-4B3B-B74A-0C649EF9A9C5}"/>
    <cellStyle name="Note 2 2 7 2 2 5" xfId="23702" xr:uid="{00000000-0005-0000-0000-00008F3E0000}"/>
    <cellStyle name="Note 2 2 7 2 2 5 2" xfId="43565" xr:uid="{CC294AAE-E71E-46C1-8C8C-EFE64CA5F26F}"/>
    <cellStyle name="Note 2 2 7 2 2 6" xfId="23155" xr:uid="{00000000-0005-0000-0000-0000903E0000}"/>
    <cellStyle name="Note 2 2 7 2 2 6 2" xfId="43019" xr:uid="{46995D30-6F00-4231-BD4E-B07E084DFDD0}"/>
    <cellStyle name="Note 2 2 7 2 2 7" xfId="27209" xr:uid="{38A67950-0124-4DC4-9363-A11CC3C973A9}"/>
    <cellStyle name="Note 2 2 7 2 3" xfId="13426" xr:uid="{00000000-0005-0000-0000-0000913E0000}"/>
    <cellStyle name="Note 2 2 7 2 3 2" xfId="33401" xr:uid="{C20859B8-7E51-40D7-BCE7-8D68AC1D5186}"/>
    <cellStyle name="Note 2 2 7 2 4" xfId="9873" xr:uid="{00000000-0005-0000-0000-0000923E0000}"/>
    <cellStyle name="Note 2 2 7 2 4 2" xfId="29893" xr:uid="{8332B833-1768-444B-BEB3-315841E43712}"/>
    <cellStyle name="Note 2 2 7 2 5" xfId="15337" xr:uid="{00000000-0005-0000-0000-0000933E0000}"/>
    <cellStyle name="Note 2 2 7 2 5 2" xfId="35245" xr:uid="{C076B09A-184E-484D-87A4-D477487AD3C2}"/>
    <cellStyle name="Note 2 2 7 2 6" xfId="23674" xr:uid="{00000000-0005-0000-0000-0000943E0000}"/>
    <cellStyle name="Note 2 2 7 2 6 2" xfId="43537" xr:uid="{E38212BF-466E-4DC7-855F-3087950B0F1B}"/>
    <cellStyle name="Note 2 2 7 2 7" xfId="24484" xr:uid="{00000000-0005-0000-0000-0000953E0000}"/>
    <cellStyle name="Note 2 2 7 2 7 2" xfId="44344" xr:uid="{53BEC74B-BBAB-4C55-9AEE-E05F67E21381}"/>
    <cellStyle name="Note 2 2 7 2 8" xfId="27208" xr:uid="{2A225FCE-01DB-4BB7-B019-16E110C35FDF}"/>
    <cellStyle name="Note 2 2 7 3" xfId="5644" xr:uid="{00000000-0005-0000-0000-0000963E0000}"/>
    <cellStyle name="Note 2 2 7 3 2" xfId="5645" xr:uid="{00000000-0005-0000-0000-0000973E0000}"/>
    <cellStyle name="Note 2 2 7 3 2 2" xfId="13429" xr:uid="{00000000-0005-0000-0000-0000983E0000}"/>
    <cellStyle name="Note 2 2 7 3 2 2 2" xfId="33404" xr:uid="{00B12F34-69D2-4E3F-8F80-8660DF0DC709}"/>
    <cellStyle name="Note 2 2 7 3 2 3" xfId="17353" xr:uid="{00000000-0005-0000-0000-0000993E0000}"/>
    <cellStyle name="Note 2 2 7 3 2 3 2" xfId="37242" xr:uid="{9B284855-9E96-431E-A99D-1132FD52196C}"/>
    <cellStyle name="Note 2 2 7 3 2 4" xfId="20390" xr:uid="{00000000-0005-0000-0000-00009A3E0000}"/>
    <cellStyle name="Note 2 2 7 3 2 4 2" xfId="40265" xr:uid="{A9B60B2E-E0A4-4FAC-B62D-F0BA52895FD9}"/>
    <cellStyle name="Note 2 2 7 3 2 5" xfId="23696" xr:uid="{00000000-0005-0000-0000-00009B3E0000}"/>
    <cellStyle name="Note 2 2 7 3 2 5 2" xfId="43559" xr:uid="{DCD7D45D-0308-4F80-B353-5B2F76A07E2C}"/>
    <cellStyle name="Note 2 2 7 3 2 6" xfId="23036" xr:uid="{00000000-0005-0000-0000-00009C3E0000}"/>
    <cellStyle name="Note 2 2 7 3 2 6 2" xfId="42901" xr:uid="{6B1EAD81-5E03-4917-820E-2FCEEA243A00}"/>
    <cellStyle name="Note 2 2 7 3 2 7" xfId="27211" xr:uid="{18E10B2D-12D8-4FC3-86EB-4B8AE53BECF6}"/>
    <cellStyle name="Note 2 2 7 3 3" xfId="13428" xr:uid="{00000000-0005-0000-0000-00009D3E0000}"/>
    <cellStyle name="Note 2 2 7 3 3 2" xfId="33403" xr:uid="{27673CCD-201E-426C-B8B0-D92A7199D9D1}"/>
    <cellStyle name="Note 2 2 7 3 4" xfId="19589" xr:uid="{00000000-0005-0000-0000-00009E3E0000}"/>
    <cellStyle name="Note 2 2 7 3 4 2" xfId="39466" xr:uid="{BF7F22CC-57A2-4477-B02A-342E05FBCB8E}"/>
    <cellStyle name="Note 2 2 7 3 5" xfId="20389" xr:uid="{00000000-0005-0000-0000-00009F3E0000}"/>
    <cellStyle name="Note 2 2 7 3 5 2" xfId="40264" xr:uid="{91B13DAF-6F15-445C-AADB-0723AD212E23}"/>
    <cellStyle name="Note 2 2 7 3 6" xfId="23673" xr:uid="{00000000-0005-0000-0000-0000A03E0000}"/>
    <cellStyle name="Note 2 2 7 3 6 2" xfId="43536" xr:uid="{923F62F9-4C65-4012-87B9-CA2472A1DC71}"/>
    <cellStyle name="Note 2 2 7 3 7" xfId="24482" xr:uid="{00000000-0005-0000-0000-0000A13E0000}"/>
    <cellStyle name="Note 2 2 7 3 7 2" xfId="44342" xr:uid="{62216085-E7B8-450A-8E30-F3CB2EC8BB0A}"/>
    <cellStyle name="Note 2 2 7 3 8" xfId="27210" xr:uid="{6FFAF84E-BCB3-4F6C-9695-0EB2BDE58170}"/>
    <cellStyle name="Note 2 2 7 4" xfId="5646" xr:uid="{00000000-0005-0000-0000-0000A23E0000}"/>
    <cellStyle name="Note 2 2 7 4 2" xfId="5647" xr:uid="{00000000-0005-0000-0000-0000A33E0000}"/>
    <cellStyle name="Note 2 2 7 4 2 2" xfId="13431" xr:uid="{00000000-0005-0000-0000-0000A43E0000}"/>
    <cellStyle name="Note 2 2 7 4 2 2 2" xfId="33406" xr:uid="{0504C887-C8C8-46FE-B709-EB30E0503CA9}"/>
    <cellStyle name="Note 2 2 7 4 2 3" xfId="15755" xr:uid="{00000000-0005-0000-0000-0000A53E0000}"/>
    <cellStyle name="Note 2 2 7 4 2 3 2" xfId="35653" xr:uid="{13BB48D1-A193-40F1-A034-43AB1DAA30AF}"/>
    <cellStyle name="Note 2 2 7 4 2 4" xfId="20392" xr:uid="{00000000-0005-0000-0000-0000A63E0000}"/>
    <cellStyle name="Note 2 2 7 4 2 4 2" xfId="40267" xr:uid="{63629263-D6E9-4040-8F26-3DB5FDB92521}"/>
    <cellStyle name="Note 2 2 7 4 2 5" xfId="19443" xr:uid="{00000000-0005-0000-0000-0000A73E0000}"/>
    <cellStyle name="Note 2 2 7 4 2 5 2" xfId="39321" xr:uid="{245520CE-7F1A-4F91-9D03-E2184A019BA1}"/>
    <cellStyle name="Note 2 2 7 4 2 6" xfId="24472" xr:uid="{00000000-0005-0000-0000-0000A83E0000}"/>
    <cellStyle name="Note 2 2 7 4 2 6 2" xfId="44332" xr:uid="{F6BFBA8B-489D-42CE-8E24-4DAD28A217A2}"/>
    <cellStyle name="Note 2 2 7 4 2 7" xfId="27213" xr:uid="{DD00570B-2916-40E4-BD18-E659F71E43B1}"/>
    <cellStyle name="Note 2 2 7 4 3" xfId="13430" xr:uid="{00000000-0005-0000-0000-0000A93E0000}"/>
    <cellStyle name="Note 2 2 7 4 3 2" xfId="33405" xr:uid="{95B5A3BA-C435-4504-856E-DCEDF3A3C3C4}"/>
    <cellStyle name="Note 2 2 7 4 4" xfId="17356" xr:uid="{00000000-0005-0000-0000-0000AA3E0000}"/>
    <cellStyle name="Note 2 2 7 4 4 2" xfId="37245" xr:uid="{3AB5AB16-2D7D-4B1E-BB48-F9414608550E}"/>
    <cellStyle name="Note 2 2 7 4 5" xfId="20391" xr:uid="{00000000-0005-0000-0000-0000AB3E0000}"/>
    <cellStyle name="Note 2 2 7 4 5 2" xfId="40266" xr:uid="{3C99A821-29CB-4D69-9AF0-ADEF87DC34BE}"/>
    <cellStyle name="Note 2 2 7 4 6" xfId="21779" xr:uid="{00000000-0005-0000-0000-0000AC3E0000}"/>
    <cellStyle name="Note 2 2 7 4 6 2" xfId="41654" xr:uid="{3D8EC807-DC72-4E86-B72D-1583F2238B9E}"/>
    <cellStyle name="Note 2 2 7 4 7" xfId="24483" xr:uid="{00000000-0005-0000-0000-0000AD3E0000}"/>
    <cellStyle name="Note 2 2 7 4 7 2" xfId="44343" xr:uid="{9BF7368A-2C97-4127-90AE-C0750EB6C605}"/>
    <cellStyle name="Note 2 2 7 4 8" xfId="27212" xr:uid="{6008170D-29A4-4991-A5D0-44A1A8B7248B}"/>
    <cellStyle name="Note 2 2 7 5" xfId="5648" xr:uid="{00000000-0005-0000-0000-0000AE3E0000}"/>
    <cellStyle name="Note 2 2 7 5 2" xfId="13432" xr:uid="{00000000-0005-0000-0000-0000AF3E0000}"/>
    <cellStyle name="Note 2 2 7 5 2 2" xfId="33407" xr:uid="{180BFBFB-79F0-479C-904A-C600DCD363B1}"/>
    <cellStyle name="Note 2 2 7 5 3" xfId="19179" xr:uid="{00000000-0005-0000-0000-0000B03E0000}"/>
    <cellStyle name="Note 2 2 7 5 3 2" xfId="39057" xr:uid="{2D8B7DA7-8059-4F63-84F3-5FCAA332E698}"/>
    <cellStyle name="Note 2 2 7 5 4" xfId="20393" xr:uid="{00000000-0005-0000-0000-0000B13E0000}"/>
    <cellStyle name="Note 2 2 7 5 4 2" xfId="40268" xr:uid="{E60E744A-6133-4727-B5B3-940721D4DA68}"/>
    <cellStyle name="Note 2 2 7 5 5" xfId="11318" xr:uid="{00000000-0005-0000-0000-0000B23E0000}"/>
    <cellStyle name="Note 2 2 7 5 5 2" xfId="31314" xr:uid="{D002C3AC-E037-453A-A275-628370EC407E}"/>
    <cellStyle name="Note 2 2 7 5 6" xfId="22788" xr:uid="{00000000-0005-0000-0000-0000B33E0000}"/>
    <cellStyle name="Note 2 2 7 5 6 2" xfId="42659" xr:uid="{05D2D1E3-7389-428C-99B3-EDBCF6F7B65A}"/>
    <cellStyle name="Note 2 2 7 5 7" xfId="27214" xr:uid="{39533EBC-7A0E-48DF-8686-3701D763B0D7}"/>
    <cellStyle name="Note 2 2 7 6" xfId="11600" xr:uid="{00000000-0005-0000-0000-0000B43E0000}"/>
    <cellStyle name="Note 2 2 7 6 2" xfId="31595" xr:uid="{0579A15D-BBC0-44F6-A313-990D4E80AF11}"/>
    <cellStyle name="Note 2 2 7 7" xfId="3886" xr:uid="{00000000-0005-0000-0000-0000B53E0000}"/>
    <cellStyle name="Note 2 2 8" xfId="5649" xr:uid="{00000000-0005-0000-0000-0000B63E0000}"/>
    <cellStyle name="Note 2 2 8 2" xfId="5650" xr:uid="{00000000-0005-0000-0000-0000B73E0000}"/>
    <cellStyle name="Note 2 2 8 2 2" xfId="13434" xr:uid="{00000000-0005-0000-0000-0000B83E0000}"/>
    <cellStyle name="Note 2 2 8 2 2 2" xfId="33409" xr:uid="{2229DF6C-5FF9-4E03-97C8-10402E54FD24}"/>
    <cellStyle name="Note 2 2 8 2 3" xfId="17302" xr:uid="{00000000-0005-0000-0000-0000B93E0000}"/>
    <cellStyle name="Note 2 2 8 2 3 2" xfId="37191" xr:uid="{21081ADB-6E38-4537-8ECC-32A197C8D288}"/>
    <cellStyle name="Note 2 2 8 2 4" xfId="20395" xr:uid="{00000000-0005-0000-0000-0000BA3E0000}"/>
    <cellStyle name="Note 2 2 8 2 4 2" xfId="40270" xr:uid="{C1AD02C1-DA4D-401F-B905-D07D0BE671AE}"/>
    <cellStyle name="Note 2 2 8 2 5" xfId="23670" xr:uid="{00000000-0005-0000-0000-0000BB3E0000}"/>
    <cellStyle name="Note 2 2 8 2 5 2" xfId="43533" xr:uid="{B83D41CE-3110-4292-8B84-62685388AF73}"/>
    <cellStyle name="Note 2 2 8 2 6" xfId="24300" xr:uid="{00000000-0005-0000-0000-0000BC3E0000}"/>
    <cellStyle name="Note 2 2 8 2 6 2" xfId="44163" xr:uid="{F91DCCE4-2049-4662-86E1-160BCFB72719}"/>
    <cellStyle name="Note 2 2 8 2 7" xfId="27216" xr:uid="{F7163B02-0697-4B1D-8293-487FC685E9E7}"/>
    <cellStyle name="Note 2 2 8 3" xfId="13433" xr:uid="{00000000-0005-0000-0000-0000BD3E0000}"/>
    <cellStyle name="Note 2 2 8 3 2" xfId="33408" xr:uid="{366AA489-5032-40A5-80F9-BCD41ED8CDFF}"/>
    <cellStyle name="Note 2 2 8 4" xfId="13118" xr:uid="{00000000-0005-0000-0000-0000BE3E0000}"/>
    <cellStyle name="Note 2 2 8 4 2" xfId="33093" xr:uid="{AB022872-AF97-4707-AB10-4F7C733F5CF2}"/>
    <cellStyle name="Note 2 2 8 5" xfId="20394" xr:uid="{00000000-0005-0000-0000-0000BF3E0000}"/>
    <cellStyle name="Note 2 2 8 5 2" xfId="40269" xr:uid="{4F0A530C-F767-41AB-9719-7200F2FF2C64}"/>
    <cellStyle name="Note 2 2 8 6" xfId="23642" xr:uid="{00000000-0005-0000-0000-0000C03E0000}"/>
    <cellStyle name="Note 2 2 8 6 2" xfId="43505" xr:uid="{E9598DD9-C619-4AB8-BDC3-805DD2E7DB9F}"/>
    <cellStyle name="Note 2 2 8 7" xfId="24299" xr:uid="{00000000-0005-0000-0000-0000C13E0000}"/>
    <cellStyle name="Note 2 2 8 7 2" xfId="44162" xr:uid="{EF826110-814E-4A33-B10D-3837F5EF9F32}"/>
    <cellStyle name="Note 2 2 8 8" xfId="27215" xr:uid="{89D71459-18CA-4493-88F0-16627F3EC5A3}"/>
    <cellStyle name="Note 2 2 9" xfId="5651" xr:uid="{00000000-0005-0000-0000-0000C23E0000}"/>
    <cellStyle name="Note 2 2 9 2" xfId="5652" xr:uid="{00000000-0005-0000-0000-0000C33E0000}"/>
    <cellStyle name="Note 2 2 9 2 2" xfId="13436" xr:uid="{00000000-0005-0000-0000-0000C43E0000}"/>
    <cellStyle name="Note 2 2 9 2 2 2" xfId="33411" xr:uid="{8A040053-C5D8-4571-9982-4D804D210896}"/>
    <cellStyle name="Note 2 2 9 2 3" xfId="9783" xr:uid="{00000000-0005-0000-0000-0000C53E0000}"/>
    <cellStyle name="Note 2 2 9 2 3 2" xfId="29809" xr:uid="{D428C4D0-E4AE-4080-97C9-3FE8621AACFE}"/>
    <cellStyle name="Note 2 2 9 2 4" xfId="20397" xr:uid="{00000000-0005-0000-0000-0000C63E0000}"/>
    <cellStyle name="Note 2 2 9 2 4 2" xfId="40272" xr:uid="{A6602474-647C-4015-8038-E0D4D9E6DCD6}"/>
    <cellStyle name="Note 2 2 9 2 5" xfId="23667" xr:uid="{00000000-0005-0000-0000-0000C73E0000}"/>
    <cellStyle name="Note 2 2 9 2 5 2" xfId="43530" xr:uid="{32AD40C2-AEE9-4130-A7CD-0D55DAFC61A3}"/>
    <cellStyle name="Note 2 2 9 2 6" xfId="24485" xr:uid="{00000000-0005-0000-0000-0000C83E0000}"/>
    <cellStyle name="Note 2 2 9 2 6 2" xfId="44345" xr:uid="{4724DC62-6392-4A84-9D03-BEA8C367D69F}"/>
    <cellStyle name="Note 2 2 9 2 7" xfId="27218" xr:uid="{874F2423-2D19-4DD1-AD6C-8E1701956CA7}"/>
    <cellStyle name="Note 2 2 9 3" xfId="13435" xr:uid="{00000000-0005-0000-0000-0000C93E0000}"/>
    <cellStyle name="Note 2 2 9 3 2" xfId="33410" xr:uid="{FF21FBD1-6EB9-4C16-9110-1AF5D770DC18}"/>
    <cellStyle name="Note 2 2 9 4" xfId="17675" xr:uid="{00000000-0005-0000-0000-0000CA3E0000}"/>
    <cellStyle name="Note 2 2 9 4 2" xfId="37560" xr:uid="{09175CC1-6FE5-44C9-B609-605059BE311A}"/>
    <cellStyle name="Note 2 2 9 5" xfId="20396" xr:uid="{00000000-0005-0000-0000-0000CB3E0000}"/>
    <cellStyle name="Note 2 2 9 5 2" xfId="40271" xr:uid="{AD1A5069-AB3E-46E4-BC0F-0E050FAEDA91}"/>
    <cellStyle name="Note 2 2 9 6" xfId="23659" xr:uid="{00000000-0005-0000-0000-0000CC3E0000}"/>
    <cellStyle name="Note 2 2 9 6 2" xfId="43522" xr:uid="{5FED4902-A70E-429D-85CA-AC6ED0BCCF8E}"/>
    <cellStyle name="Note 2 2 9 7" xfId="24499" xr:uid="{00000000-0005-0000-0000-0000CD3E0000}"/>
    <cellStyle name="Note 2 2 9 7 2" xfId="44359" xr:uid="{1729210C-90B8-4949-BEE6-AA8CEBDBF49C}"/>
    <cellStyle name="Note 2 2 9 8" xfId="27217" xr:uid="{89819CDB-D7FB-4012-A253-349922CC6368}"/>
    <cellStyle name="Note 2 3" xfId="2339" xr:uid="{00000000-0005-0000-0000-0000CE3E0000}"/>
    <cellStyle name="Note 2 3 10" xfId="10621" xr:uid="{00000000-0005-0000-0000-0000CF3E0000}"/>
    <cellStyle name="Note 2 3 10 2" xfId="30633" xr:uid="{B729A780-CD1F-4D82-B750-E592EC8FA106}"/>
    <cellStyle name="Note 2 3 2" xfId="2520" xr:uid="{00000000-0005-0000-0000-0000D03E0000}"/>
    <cellStyle name="Note 2 3 2 2" xfId="3407" xr:uid="{00000000-0005-0000-0000-0000D13E0000}"/>
    <cellStyle name="Note 2 3 2 2 2" xfId="5653" xr:uid="{00000000-0005-0000-0000-0000D23E0000}"/>
    <cellStyle name="Note 2 3 2 2 2 2" xfId="5654" xr:uid="{00000000-0005-0000-0000-0000D33E0000}"/>
    <cellStyle name="Note 2 3 2 2 2 2 2" xfId="13438" xr:uid="{00000000-0005-0000-0000-0000D43E0000}"/>
    <cellStyle name="Note 2 3 2 2 2 2 2 2" xfId="33413" xr:uid="{2DED738E-800D-432F-8659-9A00192E1690}"/>
    <cellStyle name="Note 2 3 2 2 2 2 3" xfId="9782" xr:uid="{00000000-0005-0000-0000-0000D53E0000}"/>
    <cellStyle name="Note 2 3 2 2 2 2 3 2" xfId="29808" xr:uid="{0F70216D-5808-4489-AC9D-4DCB27C11281}"/>
    <cellStyle name="Note 2 3 2 2 2 2 4" xfId="20399" xr:uid="{00000000-0005-0000-0000-0000D63E0000}"/>
    <cellStyle name="Note 2 3 2 2 2 2 4 2" xfId="40274" xr:uid="{FE0BD96D-4E96-4E31-A7C1-FC913EA37678}"/>
    <cellStyle name="Note 2 3 2 2 2 2 5" xfId="23664" xr:uid="{00000000-0005-0000-0000-0000D73E0000}"/>
    <cellStyle name="Note 2 3 2 2 2 2 5 2" xfId="43527" xr:uid="{7688BE38-FC4F-45F0-8C39-BA8CEE388DD4}"/>
    <cellStyle name="Note 2 3 2 2 2 2 6" xfId="24486" xr:uid="{00000000-0005-0000-0000-0000D83E0000}"/>
    <cellStyle name="Note 2 3 2 2 2 2 6 2" xfId="44346" xr:uid="{9B706871-076E-4B69-8E66-55230557A8DF}"/>
    <cellStyle name="Note 2 3 2 2 2 2 7" xfId="27220" xr:uid="{017E1FA7-4868-4CDC-B395-ACB11696DE89}"/>
    <cellStyle name="Note 2 3 2 2 2 3" xfId="13437" xr:uid="{00000000-0005-0000-0000-0000D93E0000}"/>
    <cellStyle name="Note 2 3 2 2 2 3 2" xfId="33412" xr:uid="{A805BC7E-9AC8-43D6-BD21-E604DB701425}"/>
    <cellStyle name="Note 2 3 2 2 2 4" xfId="16171" xr:uid="{00000000-0005-0000-0000-0000DA3E0000}"/>
    <cellStyle name="Note 2 3 2 2 2 4 2" xfId="36064" xr:uid="{05A19AD0-3671-4CD8-B6C2-4BE79247431F}"/>
    <cellStyle name="Note 2 3 2 2 2 5" xfId="20398" xr:uid="{00000000-0005-0000-0000-0000DB3E0000}"/>
    <cellStyle name="Note 2 3 2 2 2 5 2" xfId="40273" xr:uid="{F1B0E82D-217A-4C1C-A552-501067AF73F2}"/>
    <cellStyle name="Note 2 3 2 2 2 6" xfId="23658" xr:uid="{00000000-0005-0000-0000-0000DC3E0000}"/>
    <cellStyle name="Note 2 3 2 2 2 6 2" xfId="43521" xr:uid="{340C82E3-F2EA-45C7-8C72-B509F83F6B18}"/>
    <cellStyle name="Note 2 3 2 2 2 7" xfId="24488" xr:uid="{00000000-0005-0000-0000-0000DD3E0000}"/>
    <cellStyle name="Note 2 3 2 2 2 7 2" xfId="44348" xr:uid="{B63CA926-25A0-43FC-979E-C03B23A2ACA8}"/>
    <cellStyle name="Note 2 3 2 2 2 8" xfId="27219" xr:uid="{3F1F7640-29DF-456D-B2B8-AE0BB4A6E3A1}"/>
    <cellStyle name="Note 2 3 2 2 3" xfId="5655" xr:uid="{00000000-0005-0000-0000-0000DE3E0000}"/>
    <cellStyle name="Note 2 3 2 2 3 2" xfId="5656" xr:uid="{00000000-0005-0000-0000-0000DF3E0000}"/>
    <cellStyle name="Note 2 3 2 2 3 2 2" xfId="13440" xr:uid="{00000000-0005-0000-0000-0000E03E0000}"/>
    <cellStyle name="Note 2 3 2 2 3 2 2 2" xfId="33415" xr:uid="{CFCCB1C1-A0FF-49E4-8DAC-7728811C08B1}"/>
    <cellStyle name="Note 2 3 2 2 3 2 3" xfId="17478" xr:uid="{00000000-0005-0000-0000-0000E13E0000}"/>
    <cellStyle name="Note 2 3 2 2 3 2 3 2" xfId="37365" xr:uid="{645BB61C-A3C5-46BB-85AA-199D93C980D5}"/>
    <cellStyle name="Note 2 3 2 2 3 2 4" xfId="20401" xr:uid="{00000000-0005-0000-0000-0000E23E0000}"/>
    <cellStyle name="Note 2 3 2 2 3 2 4 2" xfId="40276" xr:uid="{14BFE1BF-EFCE-4453-A34F-8F659412C744}"/>
    <cellStyle name="Note 2 3 2 2 3 2 5" xfId="23641" xr:uid="{00000000-0005-0000-0000-0000E33E0000}"/>
    <cellStyle name="Note 2 3 2 2 3 2 5 2" xfId="43504" xr:uid="{15D4EFE9-2BC2-4787-93CE-5AC7A8A54C6D}"/>
    <cellStyle name="Note 2 3 2 2 3 2 6" xfId="24487" xr:uid="{00000000-0005-0000-0000-0000E43E0000}"/>
    <cellStyle name="Note 2 3 2 2 3 2 6 2" xfId="44347" xr:uid="{4B1E6DDB-559B-4013-94E5-19B90F083D71}"/>
    <cellStyle name="Note 2 3 2 2 3 2 7" xfId="27222" xr:uid="{4BF6BF51-C314-44B5-92CB-BECC1048A3FF}"/>
    <cellStyle name="Note 2 3 2 2 3 3" xfId="13439" xr:uid="{00000000-0005-0000-0000-0000E53E0000}"/>
    <cellStyle name="Note 2 3 2 2 3 3 2" xfId="33414" xr:uid="{C3D04302-4F38-4FD5-B440-EC139D5210B9}"/>
    <cellStyle name="Note 2 3 2 2 3 4" xfId="16129" xr:uid="{00000000-0005-0000-0000-0000E63E0000}"/>
    <cellStyle name="Note 2 3 2 2 3 4 2" xfId="36023" xr:uid="{2BC26571-FB7E-45E8-97C3-93772E1A49EF}"/>
    <cellStyle name="Note 2 3 2 2 3 5" xfId="20400" xr:uid="{00000000-0005-0000-0000-0000E73E0000}"/>
    <cellStyle name="Note 2 3 2 2 3 5 2" xfId="40275" xr:uid="{C946C0E3-E417-454F-B05C-DF4914A25B73}"/>
    <cellStyle name="Note 2 3 2 2 3 6" xfId="23657" xr:uid="{00000000-0005-0000-0000-0000E83E0000}"/>
    <cellStyle name="Note 2 3 2 2 3 6 2" xfId="43520" xr:uid="{0B4958B8-5F42-4217-8FF4-B289E525FE03}"/>
    <cellStyle name="Note 2 3 2 2 3 7" xfId="24489" xr:uid="{00000000-0005-0000-0000-0000E93E0000}"/>
    <cellStyle name="Note 2 3 2 2 3 7 2" xfId="44349" xr:uid="{C847DAE5-01D6-4E11-95C6-52AC59960305}"/>
    <cellStyle name="Note 2 3 2 2 3 8" xfId="27221" xr:uid="{87DB03C7-EDA4-4301-AB18-67EC182E339C}"/>
    <cellStyle name="Note 2 3 2 2 4" xfId="5657" xr:uid="{00000000-0005-0000-0000-0000EA3E0000}"/>
    <cellStyle name="Note 2 3 2 2 4 2" xfId="5658" xr:uid="{00000000-0005-0000-0000-0000EB3E0000}"/>
    <cellStyle name="Note 2 3 2 2 4 2 2" xfId="13442" xr:uid="{00000000-0005-0000-0000-0000EC3E0000}"/>
    <cellStyle name="Note 2 3 2 2 4 2 2 2" xfId="33417" xr:uid="{D138B788-F964-42D8-A66B-3276A4D6D810}"/>
    <cellStyle name="Note 2 3 2 2 4 2 3" xfId="9853" xr:uid="{00000000-0005-0000-0000-0000ED3E0000}"/>
    <cellStyle name="Note 2 3 2 2 4 2 3 2" xfId="29876" xr:uid="{4BE5BD77-4445-4DB5-AF78-4E1E9BE16DA7}"/>
    <cellStyle name="Note 2 3 2 2 4 2 4" xfId="20403" xr:uid="{00000000-0005-0000-0000-0000EE3E0000}"/>
    <cellStyle name="Note 2 3 2 2 4 2 4 2" xfId="40278" xr:uid="{9BF31379-9A6D-4A6A-8A7C-15B803BDDF3D}"/>
    <cellStyle name="Note 2 3 2 2 4 2 5" xfId="23633" xr:uid="{00000000-0005-0000-0000-0000EF3E0000}"/>
    <cellStyle name="Note 2 3 2 2 4 2 5 2" xfId="43496" xr:uid="{AEE4C2F6-62DE-4372-B194-CA353C2EC1BD}"/>
    <cellStyle name="Note 2 3 2 2 4 2 6" xfId="24500" xr:uid="{00000000-0005-0000-0000-0000F03E0000}"/>
    <cellStyle name="Note 2 3 2 2 4 2 6 2" xfId="44360" xr:uid="{9B8DC25E-81AE-465A-879A-773BA5582EE3}"/>
    <cellStyle name="Note 2 3 2 2 4 2 7" xfId="27224" xr:uid="{F52ACE38-D536-49C0-99A2-53FC441B50CE}"/>
    <cellStyle name="Note 2 3 2 2 4 3" xfId="13441" xr:uid="{00000000-0005-0000-0000-0000F13E0000}"/>
    <cellStyle name="Note 2 3 2 2 4 3 2" xfId="33416" xr:uid="{5F8941B7-53FB-4497-9CFB-F3AF3CD508B5}"/>
    <cellStyle name="Note 2 3 2 2 4 4" xfId="17479" xr:uid="{00000000-0005-0000-0000-0000F23E0000}"/>
    <cellStyle name="Note 2 3 2 2 4 4 2" xfId="37366" xr:uid="{CF6E34B3-37EF-455D-8986-0AD51F1CE361}"/>
    <cellStyle name="Note 2 3 2 2 4 5" xfId="20402" xr:uid="{00000000-0005-0000-0000-0000F33E0000}"/>
    <cellStyle name="Note 2 3 2 2 4 5 2" xfId="40277" xr:uid="{A909509F-5FAB-4A2F-90D6-8BC78A026A5F}"/>
    <cellStyle name="Note 2 3 2 2 4 6" xfId="23655" xr:uid="{00000000-0005-0000-0000-0000F43E0000}"/>
    <cellStyle name="Note 2 3 2 2 4 6 2" xfId="43518" xr:uid="{E57DB1DE-975D-4F67-9DD6-F1CD78C24062}"/>
    <cellStyle name="Note 2 3 2 2 4 7" xfId="24490" xr:uid="{00000000-0005-0000-0000-0000F53E0000}"/>
    <cellStyle name="Note 2 3 2 2 4 7 2" xfId="44350" xr:uid="{243F0400-B9E5-45B8-8AEC-FE50F04D805A}"/>
    <cellStyle name="Note 2 3 2 2 4 8" xfId="27223" xr:uid="{895ECDAA-D35D-4C54-88B6-85637DA49514}"/>
    <cellStyle name="Note 2 3 2 2 5" xfId="5659" xr:uid="{00000000-0005-0000-0000-0000F63E0000}"/>
    <cellStyle name="Note 2 3 2 2 5 2" xfId="13443" xr:uid="{00000000-0005-0000-0000-0000F73E0000}"/>
    <cellStyle name="Note 2 3 2 2 5 2 2" xfId="33418" xr:uid="{118EFD32-5A0C-4487-BF33-237C7FB9E428}"/>
    <cellStyle name="Note 2 3 2 2 5 3" xfId="16130" xr:uid="{00000000-0005-0000-0000-0000F83E0000}"/>
    <cellStyle name="Note 2 3 2 2 5 3 2" xfId="36024" xr:uid="{B3C8CB2D-DF8C-46B2-B99D-E8C2D4A79FFA}"/>
    <cellStyle name="Note 2 3 2 2 5 4" xfId="20404" xr:uid="{00000000-0005-0000-0000-0000F93E0000}"/>
    <cellStyle name="Note 2 3 2 2 5 4 2" xfId="40279" xr:uid="{33DF0E89-4125-461C-9B6E-93B8A54F0AB9}"/>
    <cellStyle name="Note 2 3 2 2 5 5" xfId="22287" xr:uid="{00000000-0005-0000-0000-0000FA3E0000}"/>
    <cellStyle name="Note 2 3 2 2 5 5 2" xfId="42162" xr:uid="{320DFB68-B1F7-4AA4-8144-B943E1CAF1F2}"/>
    <cellStyle name="Note 2 3 2 2 5 6" xfId="24492" xr:uid="{00000000-0005-0000-0000-0000FB3E0000}"/>
    <cellStyle name="Note 2 3 2 2 5 6 2" xfId="44352" xr:uid="{95F8A21D-2219-451A-8D17-8671749C6E73}"/>
    <cellStyle name="Note 2 3 2 2 5 7" xfId="27225" xr:uid="{748A83CE-FB14-4CCF-804D-0CBD2F4D10B9}"/>
    <cellStyle name="Note 2 3 2 2 6" xfId="11601" xr:uid="{00000000-0005-0000-0000-0000FC3E0000}"/>
    <cellStyle name="Note 2 3 2 2 6 2" xfId="31596" xr:uid="{DBE5EC22-137A-412C-B6D2-C32C69CF9863}"/>
    <cellStyle name="Note 2 3 2 2 7" xfId="3887" xr:uid="{00000000-0005-0000-0000-0000FD3E0000}"/>
    <cellStyle name="Note 2 3 2 3" xfId="5660" xr:uid="{00000000-0005-0000-0000-0000FE3E0000}"/>
    <cellStyle name="Note 2 3 2 3 2" xfId="5661" xr:uid="{00000000-0005-0000-0000-0000FF3E0000}"/>
    <cellStyle name="Note 2 3 2 3 2 2" xfId="13445" xr:uid="{00000000-0005-0000-0000-0000003F0000}"/>
    <cellStyle name="Note 2 3 2 3 2 2 2" xfId="33420" xr:uid="{84EF1724-DF3A-4D8F-BEDD-0D84A87AE890}"/>
    <cellStyle name="Note 2 3 2 3 2 3" xfId="20177" xr:uid="{00000000-0005-0000-0000-0000013F0000}"/>
    <cellStyle name="Note 2 3 2 3 2 3 2" xfId="40053" xr:uid="{950FFD88-D3B5-460F-BB79-F673B876EB76}"/>
    <cellStyle name="Note 2 3 2 3 2 4" xfId="20406" xr:uid="{00000000-0005-0000-0000-0000023F0000}"/>
    <cellStyle name="Note 2 3 2 3 2 4 2" xfId="40281" xr:uid="{8475AC71-F429-4728-A31D-EBF40A9B1EB3}"/>
    <cellStyle name="Note 2 3 2 3 2 5" xfId="23651" xr:uid="{00000000-0005-0000-0000-0000033F0000}"/>
    <cellStyle name="Note 2 3 2 3 2 5 2" xfId="43514" xr:uid="{2D198984-227F-412F-9F97-5D6EE2A10961}"/>
    <cellStyle name="Note 2 3 2 3 2 6" xfId="24301" xr:uid="{00000000-0005-0000-0000-0000043F0000}"/>
    <cellStyle name="Note 2 3 2 3 2 6 2" xfId="44164" xr:uid="{3D442492-40A1-4B5B-8D4E-2A32C47F5E76}"/>
    <cellStyle name="Note 2 3 2 3 2 7" xfId="27227" xr:uid="{A03A3B14-7D6E-44EC-BC5B-1ED8AC4FF156}"/>
    <cellStyle name="Note 2 3 2 3 3" xfId="13444" xr:uid="{00000000-0005-0000-0000-0000053F0000}"/>
    <cellStyle name="Note 2 3 2 3 3 2" xfId="33419" xr:uid="{F67F337E-7732-43BA-B6D4-6E1266E9F5B7}"/>
    <cellStyle name="Note 2 3 2 3 4" xfId="11322" xr:uid="{00000000-0005-0000-0000-0000063F0000}"/>
    <cellStyle name="Note 2 3 2 3 4 2" xfId="31318" xr:uid="{25C672D6-91F6-415B-BC9E-A5DADDA70C35}"/>
    <cellStyle name="Note 2 3 2 3 5" xfId="20405" xr:uid="{00000000-0005-0000-0000-0000073F0000}"/>
    <cellStyle name="Note 2 3 2 3 5 2" xfId="40280" xr:uid="{87118FFC-CA38-45B7-87B3-15B5D249C393}"/>
    <cellStyle name="Note 2 3 2 3 6" xfId="22288" xr:uid="{00000000-0005-0000-0000-0000083F0000}"/>
    <cellStyle name="Note 2 3 2 3 6 2" xfId="42163" xr:uid="{9CE98F2D-2FB4-4886-A07C-5EB5CF384D24}"/>
    <cellStyle name="Note 2 3 2 3 7" xfId="24506" xr:uid="{00000000-0005-0000-0000-0000093F0000}"/>
    <cellStyle name="Note 2 3 2 3 7 2" xfId="44366" xr:uid="{38C55ED0-9943-461D-9B06-47D4EC1E1190}"/>
    <cellStyle name="Note 2 3 2 3 8" xfId="27226" xr:uid="{886A5FDF-C1B4-44D9-B370-9159362C51E6}"/>
    <cellStyle name="Note 2 3 2 4" xfId="5662" xr:uid="{00000000-0005-0000-0000-00000A3F0000}"/>
    <cellStyle name="Note 2 3 2 4 2" xfId="5663" xr:uid="{00000000-0005-0000-0000-00000B3F0000}"/>
    <cellStyle name="Note 2 3 2 4 2 2" xfId="13447" xr:uid="{00000000-0005-0000-0000-00000C3F0000}"/>
    <cellStyle name="Note 2 3 2 4 2 2 2" xfId="33422" xr:uid="{EC162073-5562-4CEE-B492-AD96A2AA7EDB}"/>
    <cellStyle name="Note 2 3 2 4 2 3" xfId="9631" xr:uid="{00000000-0005-0000-0000-00000D3F0000}"/>
    <cellStyle name="Note 2 3 2 4 2 3 2" xfId="29657" xr:uid="{5B93072F-BEDE-4013-BCC5-C84B0032D2F5}"/>
    <cellStyle name="Note 2 3 2 4 2 4" xfId="20408" xr:uid="{00000000-0005-0000-0000-00000E3F0000}"/>
    <cellStyle name="Note 2 3 2 4 2 4 2" xfId="40283" xr:uid="{CA2A26B5-39E1-4F16-B692-69C7FFA03FAA}"/>
    <cellStyle name="Note 2 3 2 4 2 5" xfId="23656" xr:uid="{00000000-0005-0000-0000-00000F3F0000}"/>
    <cellStyle name="Note 2 3 2 4 2 5 2" xfId="43519" xr:uid="{7964078D-BD1D-43A7-9FB8-B0B0AAC4984E}"/>
    <cellStyle name="Note 2 3 2 4 2 6" xfId="24496" xr:uid="{00000000-0005-0000-0000-0000103F0000}"/>
    <cellStyle name="Note 2 3 2 4 2 6 2" xfId="44356" xr:uid="{56732E5E-68C0-49DE-8A65-DC3BA98A8C32}"/>
    <cellStyle name="Note 2 3 2 4 2 7" xfId="27229" xr:uid="{AACD49CE-9A47-4D82-9B80-8E025B131BC2}"/>
    <cellStyle name="Note 2 3 2 4 3" xfId="13446" xr:uid="{00000000-0005-0000-0000-0000113F0000}"/>
    <cellStyle name="Note 2 3 2 4 3 2" xfId="33421" xr:uid="{73BEBBAC-A562-4ED8-9B6D-A337BE3EC8AA}"/>
    <cellStyle name="Note 2 3 2 4 4" xfId="9245" xr:uid="{00000000-0005-0000-0000-0000123F0000}"/>
    <cellStyle name="Note 2 3 2 4 4 2" xfId="29273" xr:uid="{EC99439D-DD08-4F29-9D0A-77F8334055DF}"/>
    <cellStyle name="Note 2 3 2 4 5" xfId="20407" xr:uid="{00000000-0005-0000-0000-0000133F0000}"/>
    <cellStyle name="Note 2 3 2 4 5 2" xfId="40282" xr:uid="{9C789AE4-8DFA-4CFC-9A25-A4677AF22485}"/>
    <cellStyle name="Note 2 3 2 4 6" xfId="23605" xr:uid="{00000000-0005-0000-0000-0000143F0000}"/>
    <cellStyle name="Note 2 3 2 4 6 2" xfId="43468" xr:uid="{93F92F94-562E-4B22-9097-3360FA137198}"/>
    <cellStyle name="Note 2 3 2 4 7" xfId="24302" xr:uid="{00000000-0005-0000-0000-0000153F0000}"/>
    <cellStyle name="Note 2 3 2 4 7 2" xfId="44165" xr:uid="{A723BDA5-558F-408B-9201-C8D6E64FF4CA}"/>
    <cellStyle name="Note 2 3 2 4 8" xfId="27228" xr:uid="{5180F866-D5A6-4FE1-9D7C-3EE94E124A82}"/>
    <cellStyle name="Note 2 3 2 5" xfId="5664" xr:uid="{00000000-0005-0000-0000-0000163F0000}"/>
    <cellStyle name="Note 2 3 2 5 2" xfId="5665" xr:uid="{00000000-0005-0000-0000-0000173F0000}"/>
    <cellStyle name="Note 2 3 2 5 2 2" xfId="13449" xr:uid="{00000000-0005-0000-0000-0000183F0000}"/>
    <cellStyle name="Note 2 3 2 5 2 2 2" xfId="33424" xr:uid="{B6719E3C-9B47-4407-9024-C71D984C3AD6}"/>
    <cellStyle name="Note 2 3 2 5 2 3" xfId="16172" xr:uid="{00000000-0005-0000-0000-0000193F0000}"/>
    <cellStyle name="Note 2 3 2 5 2 3 2" xfId="36065" xr:uid="{C5F4874F-027A-4342-9162-10B514209737}"/>
    <cellStyle name="Note 2 3 2 5 2 4" xfId="20410" xr:uid="{00000000-0005-0000-0000-00001A3F0000}"/>
    <cellStyle name="Note 2 3 2 5 2 4 2" xfId="40285" xr:uid="{2CFA102F-2F7B-40B2-82A9-6A4A3BF57A6C}"/>
    <cellStyle name="Note 2 3 2 5 2 5" xfId="23654" xr:uid="{00000000-0005-0000-0000-00001B3F0000}"/>
    <cellStyle name="Note 2 3 2 5 2 5 2" xfId="43517" xr:uid="{57D9E68C-FD92-46B8-B23E-225E77969C4D}"/>
    <cellStyle name="Note 2 3 2 5 2 6" xfId="24491" xr:uid="{00000000-0005-0000-0000-00001C3F0000}"/>
    <cellStyle name="Note 2 3 2 5 2 6 2" xfId="44351" xr:uid="{A71B38CD-E357-4ED8-AC4B-BF999C3647E8}"/>
    <cellStyle name="Note 2 3 2 5 2 7" xfId="27231" xr:uid="{CBAF05B4-F440-48F0-8E44-9235CF901B76}"/>
    <cellStyle name="Note 2 3 2 5 3" xfId="13448" xr:uid="{00000000-0005-0000-0000-00001D3F0000}"/>
    <cellStyle name="Note 2 3 2 5 3 2" xfId="33423" xr:uid="{8B898A72-FB4B-40DD-919A-CD6176755DAD}"/>
    <cellStyle name="Note 2 3 2 5 4" xfId="20274" xr:uid="{00000000-0005-0000-0000-00001E3F0000}"/>
    <cellStyle name="Note 2 3 2 5 4 2" xfId="40150" xr:uid="{41B48DFB-0F7D-47FC-9A32-A7FB336C0304}"/>
    <cellStyle name="Note 2 3 2 5 5" xfId="20409" xr:uid="{00000000-0005-0000-0000-00001F3F0000}"/>
    <cellStyle name="Note 2 3 2 5 5 2" xfId="40284" xr:uid="{46D97D5C-0EB6-47A7-906E-FDFE4F408B6E}"/>
    <cellStyle name="Note 2 3 2 5 6" xfId="23592" xr:uid="{00000000-0005-0000-0000-0000203F0000}"/>
    <cellStyle name="Note 2 3 2 5 6 2" xfId="43455" xr:uid="{F960594F-2999-4BFD-9AB0-75D7F1A5A8F9}"/>
    <cellStyle name="Note 2 3 2 5 7" xfId="24527" xr:uid="{00000000-0005-0000-0000-0000213F0000}"/>
    <cellStyle name="Note 2 3 2 5 7 2" xfId="44387" xr:uid="{C0521B48-2BA2-449B-A841-FE632900E2C3}"/>
    <cellStyle name="Note 2 3 2 5 8" xfId="27230" xr:uid="{9EF39873-B5C2-423F-A4F8-7322366B4F6F}"/>
    <cellStyle name="Note 2 3 2 6" xfId="5666" xr:uid="{00000000-0005-0000-0000-0000223F0000}"/>
    <cellStyle name="Note 2 3 2 6 2" xfId="13450" xr:uid="{00000000-0005-0000-0000-0000233F0000}"/>
    <cellStyle name="Note 2 3 2 6 2 2" xfId="33425" xr:uid="{B7D21274-2886-433A-A909-F5C19AF94EE0}"/>
    <cellStyle name="Note 2 3 2 6 3" xfId="19598" xr:uid="{00000000-0005-0000-0000-0000243F0000}"/>
    <cellStyle name="Note 2 3 2 6 3 2" xfId="39475" xr:uid="{4F1B8D74-7077-4EB4-A1AA-DCB1037246E9}"/>
    <cellStyle name="Note 2 3 2 6 4" xfId="20411" xr:uid="{00000000-0005-0000-0000-0000253F0000}"/>
    <cellStyle name="Note 2 3 2 6 4 2" xfId="40286" xr:uid="{B7784782-AF6E-42B4-AAA5-539CED76A3BA}"/>
    <cellStyle name="Note 2 3 2 6 5" xfId="23465" xr:uid="{00000000-0005-0000-0000-0000263F0000}"/>
    <cellStyle name="Note 2 3 2 6 5 2" xfId="43328" xr:uid="{EACA5D07-077F-4E40-87D8-C81797963488}"/>
    <cellStyle name="Note 2 3 2 6 6" xfId="24536" xr:uid="{00000000-0005-0000-0000-0000273F0000}"/>
    <cellStyle name="Note 2 3 2 6 6 2" xfId="44396" xr:uid="{E6C9A345-04EC-403D-A52A-F83C0C82307C}"/>
    <cellStyle name="Note 2 3 2 6 7" xfId="27232" xr:uid="{A24C89AF-E060-48F5-A999-62968DD27DBB}"/>
    <cellStyle name="Note 2 3 2 7" xfId="10792" xr:uid="{00000000-0005-0000-0000-0000283F0000}"/>
    <cellStyle name="Note 2 3 2 7 2" xfId="30792" xr:uid="{ECBE4CC0-1EB0-44FB-BED8-2B26F15961CD}"/>
    <cellStyle name="Note 2 3 3" xfId="2546" xr:uid="{00000000-0005-0000-0000-0000293F0000}"/>
    <cellStyle name="Note 2 3 3 2" xfId="3408" xr:uid="{00000000-0005-0000-0000-00002A3F0000}"/>
    <cellStyle name="Note 2 3 3 2 2" xfId="5667" xr:uid="{00000000-0005-0000-0000-00002B3F0000}"/>
    <cellStyle name="Note 2 3 3 2 2 2" xfId="5668" xr:uid="{00000000-0005-0000-0000-00002C3F0000}"/>
    <cellStyle name="Note 2 3 3 2 2 2 2" xfId="13452" xr:uid="{00000000-0005-0000-0000-00002D3F0000}"/>
    <cellStyle name="Note 2 3 3 2 2 2 2 2" xfId="33427" xr:uid="{A2E2E08B-6E6D-4F70-B6B8-F87A59D616AB}"/>
    <cellStyle name="Note 2 3 3 2 2 2 3" xfId="19745" xr:uid="{00000000-0005-0000-0000-00002E3F0000}"/>
    <cellStyle name="Note 2 3 3 2 2 2 3 2" xfId="39622" xr:uid="{F9247B7D-6D5B-4C5A-95AB-4853C58E722C}"/>
    <cellStyle name="Note 2 3 3 2 2 2 4" xfId="20413" xr:uid="{00000000-0005-0000-0000-00002F3F0000}"/>
    <cellStyle name="Note 2 3 3 2 2 2 4 2" xfId="40288" xr:uid="{95992055-D07C-4721-9E26-D7E88EF8900D}"/>
    <cellStyle name="Note 2 3 3 2 2 2 5" xfId="23589" xr:uid="{00000000-0005-0000-0000-0000303F0000}"/>
    <cellStyle name="Note 2 3 3 2 2 2 5 2" xfId="43452" xr:uid="{7D667AE3-AC8E-4B97-A423-ABA576250FAD}"/>
    <cellStyle name="Note 2 3 3 2 2 2 6" xfId="24626" xr:uid="{00000000-0005-0000-0000-0000313F0000}"/>
    <cellStyle name="Note 2 3 3 2 2 2 6 2" xfId="44486" xr:uid="{1FA89C66-3932-4D61-B47B-4C28F581B26E}"/>
    <cellStyle name="Note 2 3 3 2 2 2 7" xfId="27234" xr:uid="{B0BB1DB0-5476-4914-9193-C0582790504D}"/>
    <cellStyle name="Note 2 3 3 2 2 3" xfId="13451" xr:uid="{00000000-0005-0000-0000-0000323F0000}"/>
    <cellStyle name="Note 2 3 3 2 2 3 2" xfId="33426" xr:uid="{A7E4AD31-C001-4F1B-AAFD-CF59B755986A}"/>
    <cellStyle name="Note 2 3 3 2 2 4" xfId="9632" xr:uid="{00000000-0005-0000-0000-0000333F0000}"/>
    <cellStyle name="Note 2 3 3 2 2 4 2" xfId="29658" xr:uid="{8F9E71ED-D53E-4C26-9CC8-0A6DC2140F3B}"/>
    <cellStyle name="Note 2 3 3 2 2 5" xfId="20412" xr:uid="{00000000-0005-0000-0000-0000343F0000}"/>
    <cellStyle name="Note 2 3 3 2 2 5 2" xfId="40287" xr:uid="{D0A578BA-C4C8-4B70-B35D-9274D9D07FA9}"/>
    <cellStyle name="Note 2 3 3 2 2 6" xfId="23652" xr:uid="{00000000-0005-0000-0000-0000353F0000}"/>
    <cellStyle name="Note 2 3 3 2 2 6 2" xfId="43515" xr:uid="{0EA11445-98FE-46E2-8AA0-869CE822AB85}"/>
    <cellStyle name="Note 2 3 3 2 2 7" xfId="24493" xr:uid="{00000000-0005-0000-0000-0000363F0000}"/>
    <cellStyle name="Note 2 3 3 2 2 7 2" xfId="44353" xr:uid="{1FA290CA-4F56-437F-9D40-82B385B7B59E}"/>
    <cellStyle name="Note 2 3 3 2 2 8" xfId="27233" xr:uid="{45DDCD4E-EDBB-4793-B640-1A17DBB696A5}"/>
    <cellStyle name="Note 2 3 3 2 3" xfId="5669" xr:uid="{00000000-0005-0000-0000-0000373F0000}"/>
    <cellStyle name="Note 2 3 3 2 3 2" xfId="5670" xr:uid="{00000000-0005-0000-0000-0000383F0000}"/>
    <cellStyle name="Note 2 3 3 2 3 2 2" xfId="13454" xr:uid="{00000000-0005-0000-0000-0000393F0000}"/>
    <cellStyle name="Note 2 3 3 2 3 2 2 2" xfId="33429" xr:uid="{B760A062-79BF-49A3-AD61-464F9544D1BF}"/>
    <cellStyle name="Note 2 3 3 2 3 2 3" xfId="19467" xr:uid="{00000000-0005-0000-0000-00003A3F0000}"/>
    <cellStyle name="Note 2 3 3 2 3 2 3 2" xfId="39345" xr:uid="{C72958D2-4C5D-4DEE-97C8-385A6D9C7B25}"/>
    <cellStyle name="Note 2 3 3 2 3 2 4" xfId="20415" xr:uid="{00000000-0005-0000-0000-00003B3F0000}"/>
    <cellStyle name="Note 2 3 3 2 3 2 4 2" xfId="40290" xr:uid="{A9662C50-45A4-4463-B5DA-A6B1BE91E3D4}"/>
    <cellStyle name="Note 2 3 3 2 3 2 5" xfId="23519" xr:uid="{00000000-0005-0000-0000-00003C3F0000}"/>
    <cellStyle name="Note 2 3 3 2 3 2 5 2" xfId="43382" xr:uid="{6B8DB946-0305-47C4-B24E-69A906D51522}"/>
    <cellStyle name="Note 2 3 3 2 3 2 6" xfId="24538" xr:uid="{00000000-0005-0000-0000-00003D3F0000}"/>
    <cellStyle name="Note 2 3 3 2 3 2 6 2" xfId="44398" xr:uid="{3FAEA42B-6338-43FE-8854-04ED3FF9ED1A}"/>
    <cellStyle name="Note 2 3 3 2 3 2 7" xfId="27236" xr:uid="{23BE6726-EBD1-4573-871D-0C2B5CA7DB1A}"/>
    <cellStyle name="Note 2 3 3 2 3 3" xfId="13453" xr:uid="{00000000-0005-0000-0000-00003E3F0000}"/>
    <cellStyle name="Note 2 3 3 2 3 3 2" xfId="33428" xr:uid="{CB5CDE75-60B0-4872-8890-0CEA2D6DE66C}"/>
    <cellStyle name="Note 2 3 3 2 3 4" xfId="16918" xr:uid="{00000000-0005-0000-0000-00003F3F0000}"/>
    <cellStyle name="Note 2 3 3 2 3 4 2" xfId="36809" xr:uid="{5593A334-537E-469B-A029-727754057F0B}"/>
    <cellStyle name="Note 2 3 3 2 3 5" xfId="20414" xr:uid="{00000000-0005-0000-0000-0000403F0000}"/>
    <cellStyle name="Note 2 3 3 2 3 5 2" xfId="40289" xr:uid="{C3FA5DDD-A2BA-43D9-B73F-80061A481CEF}"/>
    <cellStyle name="Note 2 3 3 2 3 6" xfId="23648" xr:uid="{00000000-0005-0000-0000-0000413F0000}"/>
    <cellStyle name="Note 2 3 3 2 3 6 2" xfId="43511" xr:uid="{57BF847C-6FD6-40B4-9477-42CB891A62E1}"/>
    <cellStyle name="Note 2 3 3 2 3 7" xfId="24495" xr:uid="{00000000-0005-0000-0000-0000423F0000}"/>
    <cellStyle name="Note 2 3 3 2 3 7 2" xfId="44355" xr:uid="{3E4FEF13-75A3-46FF-9D5E-7AA866CC21C2}"/>
    <cellStyle name="Note 2 3 3 2 3 8" xfId="27235" xr:uid="{A5B271BD-7C53-40F5-88C4-60B4BC80BBB3}"/>
    <cellStyle name="Note 2 3 3 2 4" xfId="5671" xr:uid="{00000000-0005-0000-0000-0000433F0000}"/>
    <cellStyle name="Note 2 3 3 2 4 2" xfId="5672" xr:uid="{00000000-0005-0000-0000-0000443F0000}"/>
    <cellStyle name="Note 2 3 3 2 4 2 2" xfId="13456" xr:uid="{00000000-0005-0000-0000-0000453F0000}"/>
    <cellStyle name="Note 2 3 3 2 4 2 2 2" xfId="33431" xr:uid="{5F6BE02D-E2E0-4BCE-822F-1FBCCD173C62}"/>
    <cellStyle name="Note 2 3 3 2 4 2 3" xfId="18883" xr:uid="{00000000-0005-0000-0000-0000463F0000}"/>
    <cellStyle name="Note 2 3 3 2 4 2 3 2" xfId="38766" xr:uid="{DE91C70A-F187-408F-AC9B-9E6DDD7B820C}"/>
    <cellStyle name="Note 2 3 3 2 4 2 4" xfId="20417" xr:uid="{00000000-0005-0000-0000-0000473F0000}"/>
    <cellStyle name="Note 2 3 3 2 4 2 4 2" xfId="40292" xr:uid="{9D8A8583-F624-4825-89B7-162A23D4DC27}"/>
    <cellStyle name="Note 2 3 3 2 4 2 5" xfId="22290" xr:uid="{00000000-0005-0000-0000-0000483F0000}"/>
    <cellStyle name="Note 2 3 3 2 4 2 5 2" xfId="42165" xr:uid="{4DBE1350-5210-4EA1-9E57-5A572DDC0479}"/>
    <cellStyle name="Note 2 3 3 2 4 2 6" xfId="24591" xr:uid="{00000000-0005-0000-0000-0000493F0000}"/>
    <cellStyle name="Note 2 3 3 2 4 2 6 2" xfId="44451" xr:uid="{A9571BBD-A1CA-494D-BA02-89C26343DD82}"/>
    <cellStyle name="Note 2 3 3 2 4 2 7" xfId="27238" xr:uid="{DF0A0631-408E-41BE-861E-6FB5137C125A}"/>
    <cellStyle name="Note 2 3 3 2 4 3" xfId="13455" xr:uid="{00000000-0005-0000-0000-00004A3F0000}"/>
    <cellStyle name="Note 2 3 3 2 4 3 2" xfId="33430" xr:uid="{F1C75457-2EBD-46F8-9E81-7AE73F4B21D8}"/>
    <cellStyle name="Note 2 3 3 2 4 4" xfId="17251" xr:uid="{00000000-0005-0000-0000-00004B3F0000}"/>
    <cellStyle name="Note 2 3 3 2 4 4 2" xfId="37140" xr:uid="{CE97B499-DA12-47DF-91C1-98754A5E2330}"/>
    <cellStyle name="Note 2 3 3 2 4 5" xfId="20416" xr:uid="{00000000-0005-0000-0000-00004C3F0000}"/>
    <cellStyle name="Note 2 3 3 2 4 5 2" xfId="40291" xr:uid="{0D0715AA-4B68-40A3-9CD1-95E5E4D5B97E}"/>
    <cellStyle name="Note 2 3 3 2 4 6" xfId="22289" xr:uid="{00000000-0005-0000-0000-00004D3F0000}"/>
    <cellStyle name="Note 2 3 3 2 4 6 2" xfId="42164" xr:uid="{F020DF34-D3FF-4554-8067-0AC618658032}"/>
    <cellStyle name="Note 2 3 3 2 4 7" xfId="24497" xr:uid="{00000000-0005-0000-0000-00004E3F0000}"/>
    <cellStyle name="Note 2 3 3 2 4 7 2" xfId="44357" xr:uid="{D76A9613-CF45-4472-BC26-CB7D0713470E}"/>
    <cellStyle name="Note 2 3 3 2 4 8" xfId="27237" xr:uid="{5C673F81-42ED-4CD2-91B6-F7B0C3528CD7}"/>
    <cellStyle name="Note 2 3 3 2 5" xfId="5673" xr:uid="{00000000-0005-0000-0000-00004F3F0000}"/>
    <cellStyle name="Note 2 3 3 2 5 2" xfId="13457" xr:uid="{00000000-0005-0000-0000-0000503F0000}"/>
    <cellStyle name="Note 2 3 3 2 5 2 2" xfId="33432" xr:uid="{FCE2A2DD-705F-4CCD-B64B-7ED140A01EB4}"/>
    <cellStyle name="Note 2 3 3 2 5 3" xfId="16840" xr:uid="{00000000-0005-0000-0000-0000513F0000}"/>
    <cellStyle name="Note 2 3 3 2 5 3 2" xfId="36731" xr:uid="{7EC6C237-7464-48D0-B49C-710DDFEC6084}"/>
    <cellStyle name="Note 2 3 3 2 5 4" xfId="20418" xr:uid="{00000000-0005-0000-0000-0000523F0000}"/>
    <cellStyle name="Note 2 3 3 2 5 4 2" xfId="40293" xr:uid="{750C55D2-A09F-4FC8-98BB-C36F75A29B7F}"/>
    <cellStyle name="Note 2 3 3 2 5 5" xfId="22293" xr:uid="{00000000-0005-0000-0000-0000533F0000}"/>
    <cellStyle name="Note 2 3 3 2 5 5 2" xfId="42168" xr:uid="{4C59C13F-EE2E-4662-8CDC-2FB3AFA3C083}"/>
    <cellStyle name="Note 2 3 3 2 5 6" xfId="24303" xr:uid="{00000000-0005-0000-0000-0000543F0000}"/>
    <cellStyle name="Note 2 3 3 2 5 6 2" xfId="44166" xr:uid="{199EF130-8A32-4E19-B9DF-1F62C901FF7A}"/>
    <cellStyle name="Note 2 3 3 2 5 7" xfId="27239" xr:uid="{E4D21074-CC40-4A76-AA41-63F9EC96C9C1}"/>
    <cellStyle name="Note 2 3 3 2 6" xfId="11602" xr:uid="{00000000-0005-0000-0000-0000553F0000}"/>
    <cellStyle name="Note 2 3 3 2 6 2" xfId="31597" xr:uid="{23871FE7-5CE3-42E2-A20D-77A13913689C}"/>
    <cellStyle name="Note 2 3 3 2 7" xfId="3888" xr:uid="{00000000-0005-0000-0000-0000563F0000}"/>
    <cellStyle name="Note 2 3 3 3" xfId="5674" xr:uid="{00000000-0005-0000-0000-0000573F0000}"/>
    <cellStyle name="Note 2 3 3 3 2" xfId="5675" xr:uid="{00000000-0005-0000-0000-0000583F0000}"/>
    <cellStyle name="Note 2 3 3 3 2 2" xfId="13459" xr:uid="{00000000-0005-0000-0000-0000593F0000}"/>
    <cellStyle name="Note 2 3 3 3 2 2 2" xfId="33434" xr:uid="{BA8ED04C-5C66-4C21-9966-8A0DC38CAEE0}"/>
    <cellStyle name="Note 2 3 3 3 2 3" xfId="20179" xr:uid="{00000000-0005-0000-0000-00005A3F0000}"/>
    <cellStyle name="Note 2 3 3 3 2 3 2" xfId="40055" xr:uid="{E441A593-AE16-4534-A0D0-3D27B91F42AA}"/>
    <cellStyle name="Note 2 3 3 3 2 4" xfId="20420" xr:uid="{00000000-0005-0000-0000-00005B3F0000}"/>
    <cellStyle name="Note 2 3 3 3 2 4 2" xfId="40295" xr:uid="{FA8378E1-3DC1-4F2C-897E-E379D81B6D5F}"/>
    <cellStyle name="Note 2 3 3 3 2 5" xfId="21672" xr:uid="{00000000-0005-0000-0000-00005C3F0000}"/>
    <cellStyle name="Note 2 3 3 3 2 5 2" xfId="41547" xr:uid="{90C90812-3A62-44C3-80B9-EB0F3280AE30}"/>
    <cellStyle name="Note 2 3 3 3 2 6" xfId="24305" xr:uid="{00000000-0005-0000-0000-00005D3F0000}"/>
    <cellStyle name="Note 2 3 3 3 2 6 2" xfId="44168" xr:uid="{496E44E9-06F9-4CAE-8BDB-8972A069CA38}"/>
    <cellStyle name="Note 2 3 3 3 2 7" xfId="27241" xr:uid="{8B4C811D-B5AC-49E4-9CB5-5196B19ED19F}"/>
    <cellStyle name="Note 2 3 3 3 3" xfId="13458" xr:uid="{00000000-0005-0000-0000-00005E3F0000}"/>
    <cellStyle name="Note 2 3 3 3 3 2" xfId="33433" xr:uid="{97C0FC9A-DD1E-49B5-93E6-778CBE53DD45}"/>
    <cellStyle name="Note 2 3 3 3 4" xfId="10371" xr:uid="{00000000-0005-0000-0000-00005F3F0000}"/>
    <cellStyle name="Note 2 3 3 3 4 2" xfId="30384" xr:uid="{4FC0D016-00A4-460A-89DC-2CBCE0D38E2E}"/>
    <cellStyle name="Note 2 3 3 3 5" xfId="20419" xr:uid="{00000000-0005-0000-0000-0000603F0000}"/>
    <cellStyle name="Note 2 3 3 3 5 2" xfId="40294" xr:uid="{30AEC6F9-A640-48AA-8F1F-865A4B1B12C2}"/>
    <cellStyle name="Note 2 3 3 3 6" xfId="23399" xr:uid="{00000000-0005-0000-0000-0000613F0000}"/>
    <cellStyle name="Note 2 3 3 3 6 2" xfId="43262" xr:uid="{A6225427-50A6-42A2-B7CC-D612307F1F61}"/>
    <cellStyle name="Note 2 3 3 3 7" xfId="22736" xr:uid="{00000000-0005-0000-0000-0000623F0000}"/>
    <cellStyle name="Note 2 3 3 3 7 2" xfId="42607" xr:uid="{C625017B-5257-46C4-B090-29057A2518FC}"/>
    <cellStyle name="Note 2 3 3 3 8" xfId="27240" xr:uid="{BC4E9096-CD55-46EF-964A-44B7C3788D99}"/>
    <cellStyle name="Note 2 3 3 4" xfId="5676" xr:uid="{00000000-0005-0000-0000-0000633F0000}"/>
    <cellStyle name="Note 2 3 3 4 2" xfId="5677" xr:uid="{00000000-0005-0000-0000-0000643F0000}"/>
    <cellStyle name="Note 2 3 3 4 2 2" xfId="13461" xr:uid="{00000000-0005-0000-0000-0000653F0000}"/>
    <cellStyle name="Note 2 3 3 4 2 2 2" xfId="33436" xr:uid="{6057ED20-957F-4014-8BE4-F0D2AEFE69EA}"/>
    <cellStyle name="Note 2 3 3 4 2 3" xfId="16032" xr:uid="{00000000-0005-0000-0000-0000663F0000}"/>
    <cellStyle name="Note 2 3 3 4 2 3 2" xfId="35927" xr:uid="{9FA6D540-5395-4765-885E-656C346893C8}"/>
    <cellStyle name="Note 2 3 3 4 2 4" xfId="20422" xr:uid="{00000000-0005-0000-0000-0000673F0000}"/>
    <cellStyle name="Note 2 3 3 4 2 4 2" xfId="40297" xr:uid="{6D05FE19-58F9-462D-91B8-C6251D3284F4}"/>
    <cellStyle name="Note 2 3 3 4 2 5" xfId="22292" xr:uid="{00000000-0005-0000-0000-0000683F0000}"/>
    <cellStyle name="Note 2 3 3 4 2 5 2" xfId="42167" xr:uid="{1BB5D62C-5682-4F35-8AB9-752CDE466A6A}"/>
    <cellStyle name="Note 2 3 3 4 2 6" xfId="16632" xr:uid="{00000000-0005-0000-0000-0000693F0000}"/>
    <cellStyle name="Note 2 3 3 4 2 6 2" xfId="36525" xr:uid="{D1C75A36-299B-4B13-89FE-575D9FA4729A}"/>
    <cellStyle name="Note 2 3 3 4 2 7" xfId="27243" xr:uid="{44D20948-E048-4272-8D34-5C80082C1F77}"/>
    <cellStyle name="Note 2 3 3 4 3" xfId="13460" xr:uid="{00000000-0005-0000-0000-00006A3F0000}"/>
    <cellStyle name="Note 2 3 3 4 3 2" xfId="33435" xr:uid="{F116535D-3807-4F9D-A6E1-EF813B49E677}"/>
    <cellStyle name="Note 2 3 3 4 4" xfId="9478" xr:uid="{00000000-0005-0000-0000-00006B3F0000}"/>
    <cellStyle name="Note 2 3 3 4 4 2" xfId="29504" xr:uid="{B59F4ABA-7C8A-42B8-827D-3185C6A6F0E6}"/>
    <cellStyle name="Note 2 3 3 4 5" xfId="20421" xr:uid="{00000000-0005-0000-0000-00006C3F0000}"/>
    <cellStyle name="Note 2 3 3 4 5 2" xfId="40296" xr:uid="{B5A9FF1D-BB89-4213-9948-7CCC9A6E261A}"/>
    <cellStyle name="Note 2 3 3 4 6" xfId="22291" xr:uid="{00000000-0005-0000-0000-00006D3F0000}"/>
    <cellStyle name="Note 2 3 3 4 6 2" xfId="42166" xr:uid="{DB5D0C0F-DF5A-4CFD-ADB3-CBDFAFFB8316}"/>
    <cellStyle name="Note 2 3 3 4 7" xfId="24678" xr:uid="{00000000-0005-0000-0000-00006E3F0000}"/>
    <cellStyle name="Note 2 3 3 4 7 2" xfId="44538" xr:uid="{F983087C-1D77-4E1A-AF77-4D5B9169B32E}"/>
    <cellStyle name="Note 2 3 3 4 8" xfId="27242" xr:uid="{5E471DE8-C839-4D17-BFA6-AC758D216FDE}"/>
    <cellStyle name="Note 2 3 3 5" xfId="5678" xr:uid="{00000000-0005-0000-0000-00006F3F0000}"/>
    <cellStyle name="Note 2 3 3 5 2" xfId="5679" xr:uid="{00000000-0005-0000-0000-0000703F0000}"/>
    <cellStyle name="Note 2 3 3 5 2 2" xfId="13463" xr:uid="{00000000-0005-0000-0000-0000713F0000}"/>
    <cellStyle name="Note 2 3 3 5 2 2 2" xfId="33438" xr:uid="{4A0C2BD3-F08B-4E6A-B997-ACF38EA4BF48}"/>
    <cellStyle name="Note 2 3 3 5 2 3" xfId="17304" xr:uid="{00000000-0005-0000-0000-0000723F0000}"/>
    <cellStyle name="Note 2 3 3 5 2 3 2" xfId="37193" xr:uid="{AA2EBC91-EC45-4EF3-AC63-DE686F7ADA63}"/>
    <cellStyle name="Note 2 3 3 5 2 4" xfId="20424" xr:uid="{00000000-0005-0000-0000-0000733F0000}"/>
    <cellStyle name="Note 2 3 3 5 2 4 2" xfId="40299" xr:uid="{996BE671-499D-4206-B557-B909965AEC30}"/>
    <cellStyle name="Note 2 3 3 5 2 5" xfId="23309" xr:uid="{00000000-0005-0000-0000-0000743F0000}"/>
    <cellStyle name="Note 2 3 3 5 2 5 2" xfId="43173" xr:uid="{30EBDAC5-351C-44CE-8DF1-2194719BE6D0}"/>
    <cellStyle name="Note 2 3 3 5 2 6" xfId="24304" xr:uid="{00000000-0005-0000-0000-0000753F0000}"/>
    <cellStyle name="Note 2 3 3 5 2 6 2" xfId="44167" xr:uid="{FE9C232E-B354-4619-B860-E1CDB7FCD30F}"/>
    <cellStyle name="Note 2 3 3 5 2 7" xfId="27245" xr:uid="{2BE43756-D861-40F0-81BA-7E03745BB678}"/>
    <cellStyle name="Note 2 3 3 5 3" xfId="13462" xr:uid="{00000000-0005-0000-0000-0000763F0000}"/>
    <cellStyle name="Note 2 3 3 5 3 2" xfId="33437" xr:uid="{7E9D5312-FCEC-46A2-B98B-2CFEBA037663}"/>
    <cellStyle name="Note 2 3 3 5 4" xfId="17303" xr:uid="{00000000-0005-0000-0000-0000773F0000}"/>
    <cellStyle name="Note 2 3 3 5 4 2" xfId="37192" xr:uid="{D3C5C327-AD6C-466B-B272-CD72E582AA07}"/>
    <cellStyle name="Note 2 3 3 5 5" xfId="20423" xr:uid="{00000000-0005-0000-0000-0000783F0000}"/>
    <cellStyle name="Note 2 3 3 5 5 2" xfId="40298" xr:uid="{E566CDD9-1F19-4D27-87D8-F9B496B34A0B}"/>
    <cellStyle name="Note 2 3 3 5 6" xfId="15918" xr:uid="{00000000-0005-0000-0000-0000793F0000}"/>
    <cellStyle name="Note 2 3 3 5 6 2" xfId="35814" xr:uid="{5A70531F-32E4-48A8-AB23-35AB69F03908}"/>
    <cellStyle name="Note 2 3 3 5 7" xfId="23075" xr:uid="{00000000-0005-0000-0000-00007A3F0000}"/>
    <cellStyle name="Note 2 3 3 5 7 2" xfId="42940" xr:uid="{68830B0C-86FA-4583-B458-EF3D5D41C243}"/>
    <cellStyle name="Note 2 3 3 5 8" xfId="27244" xr:uid="{04690669-12FD-459F-8364-9A34976E101A}"/>
    <cellStyle name="Note 2 3 3 6" xfId="5680" xr:uid="{00000000-0005-0000-0000-00007B3F0000}"/>
    <cellStyle name="Note 2 3 3 6 2" xfId="13464" xr:uid="{00000000-0005-0000-0000-00007C3F0000}"/>
    <cellStyle name="Note 2 3 3 6 2 2" xfId="33439" xr:uid="{CC768CF2-2D81-4A45-BE61-4BEE2772212D}"/>
    <cellStyle name="Note 2 3 3 6 3" xfId="9552" xr:uid="{00000000-0005-0000-0000-00007D3F0000}"/>
    <cellStyle name="Note 2 3 3 6 3 2" xfId="29578" xr:uid="{70D95647-F90A-4FF3-8EB8-5B554143375C}"/>
    <cellStyle name="Note 2 3 3 6 4" xfId="20425" xr:uid="{00000000-0005-0000-0000-00007E3F0000}"/>
    <cellStyle name="Note 2 3 3 6 4 2" xfId="40300" xr:uid="{B14AF84D-887C-45BE-8021-E748C3CE8E88}"/>
    <cellStyle name="Note 2 3 3 6 5" xfId="23308" xr:uid="{00000000-0005-0000-0000-00007F3F0000}"/>
    <cellStyle name="Note 2 3 3 6 5 2" xfId="43172" xr:uid="{F66765C2-C018-4749-B292-D607760C981C}"/>
    <cellStyle name="Note 2 3 3 6 6" xfId="24437" xr:uid="{00000000-0005-0000-0000-0000803F0000}"/>
    <cellStyle name="Note 2 3 3 6 6 2" xfId="44298" xr:uid="{61598E41-BC9A-4034-8559-D474BC3EA243}"/>
    <cellStyle name="Note 2 3 3 6 7" xfId="27246" xr:uid="{F0A9D730-441B-465F-9052-EF1C338277C8}"/>
    <cellStyle name="Note 2 3 3 7" xfId="10818" xr:uid="{00000000-0005-0000-0000-0000813F0000}"/>
    <cellStyle name="Note 2 3 3 7 2" xfId="30817" xr:uid="{5F067162-E451-4333-9293-4A464A32F098}"/>
    <cellStyle name="Note 2 3 4" xfId="2568" xr:uid="{00000000-0005-0000-0000-0000823F0000}"/>
    <cellStyle name="Note 2 3 4 2" xfId="3409" xr:uid="{00000000-0005-0000-0000-0000833F0000}"/>
    <cellStyle name="Note 2 3 4 2 2" xfId="5681" xr:uid="{00000000-0005-0000-0000-0000843F0000}"/>
    <cellStyle name="Note 2 3 4 2 2 2" xfId="5682" xr:uid="{00000000-0005-0000-0000-0000853F0000}"/>
    <cellStyle name="Note 2 3 4 2 2 2 2" xfId="13466" xr:uid="{00000000-0005-0000-0000-0000863F0000}"/>
    <cellStyle name="Note 2 3 4 2 2 2 2 2" xfId="33441" xr:uid="{24587FB4-8E97-404F-9823-E1010060A893}"/>
    <cellStyle name="Note 2 3 4 2 2 2 3" xfId="20353" xr:uid="{00000000-0005-0000-0000-0000873F0000}"/>
    <cellStyle name="Note 2 3 4 2 2 2 3 2" xfId="40228" xr:uid="{756EF8FF-7F34-4331-8E47-DD8420C9E14E}"/>
    <cellStyle name="Note 2 3 4 2 2 2 4" xfId="20427" xr:uid="{00000000-0005-0000-0000-0000883F0000}"/>
    <cellStyle name="Note 2 3 4 2 2 2 4 2" xfId="40302" xr:uid="{93652225-521B-4795-BCF5-8EB5BA002FE7}"/>
    <cellStyle name="Note 2 3 4 2 2 2 5" xfId="23306" xr:uid="{00000000-0005-0000-0000-0000893F0000}"/>
    <cellStyle name="Note 2 3 4 2 2 2 5 2" xfId="43170" xr:uid="{308E6B62-1908-4694-ABF0-ABABB0BA72F9}"/>
    <cellStyle name="Note 2 3 4 2 2 2 6" xfId="24698" xr:uid="{00000000-0005-0000-0000-00008A3F0000}"/>
    <cellStyle name="Note 2 3 4 2 2 2 6 2" xfId="44557" xr:uid="{78EB80D2-BD32-407E-AB6B-7F90621B27AE}"/>
    <cellStyle name="Note 2 3 4 2 2 2 7" xfId="27248" xr:uid="{F121CB78-9E7D-4C55-875A-35F53F13ABCD}"/>
    <cellStyle name="Note 2 3 4 2 2 3" xfId="13465" xr:uid="{00000000-0005-0000-0000-00008B3F0000}"/>
    <cellStyle name="Note 2 3 4 2 2 3 2" xfId="33440" xr:uid="{4A58F0CA-617A-400F-BF3F-7603429A5007}"/>
    <cellStyle name="Note 2 3 4 2 2 4" xfId="10548" xr:uid="{00000000-0005-0000-0000-00008C3F0000}"/>
    <cellStyle name="Note 2 3 4 2 2 4 2" xfId="30560" xr:uid="{2AB969D2-144F-4B82-9CA3-D1C311961CF9}"/>
    <cellStyle name="Note 2 3 4 2 2 5" xfId="20426" xr:uid="{00000000-0005-0000-0000-00008D3F0000}"/>
    <cellStyle name="Note 2 3 4 2 2 5 2" xfId="40301" xr:uid="{EEC4B310-6F6E-40A5-8B4F-E047EAA64B22}"/>
    <cellStyle name="Note 2 3 4 2 2 6" xfId="23307" xr:uid="{00000000-0005-0000-0000-00008E3F0000}"/>
    <cellStyle name="Note 2 3 4 2 2 6 2" xfId="43171" xr:uid="{B8F2AD77-C427-46A2-8093-B9BD6FF9E789}"/>
    <cellStyle name="Note 2 3 4 2 2 7" xfId="24697" xr:uid="{00000000-0005-0000-0000-00008F3F0000}"/>
    <cellStyle name="Note 2 3 4 2 2 7 2" xfId="44556" xr:uid="{6353F3DC-80B0-4B9B-B2F4-2F1635F1FB55}"/>
    <cellStyle name="Note 2 3 4 2 2 8" xfId="27247" xr:uid="{C665EC07-C713-4885-A727-E03789EABA10}"/>
    <cellStyle name="Note 2 3 4 2 3" xfId="5683" xr:uid="{00000000-0005-0000-0000-0000903F0000}"/>
    <cellStyle name="Note 2 3 4 2 3 2" xfId="5684" xr:uid="{00000000-0005-0000-0000-0000913F0000}"/>
    <cellStyle name="Note 2 3 4 2 3 2 2" xfId="13468" xr:uid="{00000000-0005-0000-0000-0000923F0000}"/>
    <cellStyle name="Note 2 3 4 2 3 2 2 2" xfId="33443" xr:uid="{A6F7A1D7-5F70-4DFF-A912-AC8E734B1433}"/>
    <cellStyle name="Note 2 3 4 2 3 2 3" xfId="15914" xr:uid="{00000000-0005-0000-0000-0000933F0000}"/>
    <cellStyle name="Note 2 3 4 2 3 2 3 2" xfId="35810" xr:uid="{68288CB0-2EF2-4087-AB73-EF3CE049D63A}"/>
    <cellStyle name="Note 2 3 4 2 3 2 4" xfId="20429" xr:uid="{00000000-0005-0000-0000-0000943F0000}"/>
    <cellStyle name="Note 2 3 4 2 3 2 4 2" xfId="40304" xr:uid="{CFFB4ECE-4E56-4175-A58A-71B2D9963EB6}"/>
    <cellStyle name="Note 2 3 4 2 3 2 5" xfId="23304" xr:uid="{00000000-0005-0000-0000-0000953F0000}"/>
    <cellStyle name="Note 2 3 4 2 3 2 5 2" xfId="43168" xr:uid="{14BF4886-C836-471B-BF55-B91270E88878}"/>
    <cellStyle name="Note 2 3 4 2 3 2 6" xfId="9659" xr:uid="{00000000-0005-0000-0000-0000963F0000}"/>
    <cellStyle name="Note 2 3 4 2 3 2 6 2" xfId="29685" xr:uid="{12F56CBE-2A52-44E8-A3BC-76F6271B17EA}"/>
    <cellStyle name="Note 2 3 4 2 3 2 7" xfId="27250" xr:uid="{77151946-BE19-4931-A4B2-476E18905C49}"/>
    <cellStyle name="Note 2 3 4 2 3 3" xfId="13467" xr:uid="{00000000-0005-0000-0000-0000973F0000}"/>
    <cellStyle name="Note 2 3 4 2 3 3 2" xfId="33442" xr:uid="{1DDFC941-BF46-4555-B14F-CC70F20F9BD0}"/>
    <cellStyle name="Note 2 3 4 2 3 4" xfId="9833" xr:uid="{00000000-0005-0000-0000-0000983F0000}"/>
    <cellStyle name="Note 2 3 4 2 3 4 2" xfId="29859" xr:uid="{88C3F373-0964-4DD8-8016-696BD2629A78}"/>
    <cellStyle name="Note 2 3 4 2 3 5" xfId="20428" xr:uid="{00000000-0005-0000-0000-0000993F0000}"/>
    <cellStyle name="Note 2 3 4 2 3 5 2" xfId="40303" xr:uid="{125E2E2D-8AB2-47D2-84CB-EC346744250D}"/>
    <cellStyle name="Note 2 3 4 2 3 6" xfId="23305" xr:uid="{00000000-0005-0000-0000-00009A3F0000}"/>
    <cellStyle name="Note 2 3 4 2 3 6 2" xfId="43169" xr:uid="{5F45FF18-FFF0-442C-B990-7019B658349E}"/>
    <cellStyle name="Note 2 3 4 2 3 7" xfId="22421" xr:uid="{00000000-0005-0000-0000-00009B3F0000}"/>
    <cellStyle name="Note 2 3 4 2 3 7 2" xfId="42294" xr:uid="{B2FEB23D-26DC-49C3-9473-4EE61053D13E}"/>
    <cellStyle name="Note 2 3 4 2 3 8" xfId="27249" xr:uid="{AEA5C1C3-82A4-469F-8DFD-1F4860DB1502}"/>
    <cellStyle name="Note 2 3 4 2 4" xfId="5685" xr:uid="{00000000-0005-0000-0000-00009C3F0000}"/>
    <cellStyle name="Note 2 3 4 2 4 2" xfId="5686" xr:uid="{00000000-0005-0000-0000-00009D3F0000}"/>
    <cellStyle name="Note 2 3 4 2 4 2 2" xfId="13470" xr:uid="{00000000-0005-0000-0000-00009E3F0000}"/>
    <cellStyle name="Note 2 3 4 2 4 2 2 2" xfId="33445" xr:uid="{B9A89FD8-8A83-46AB-B24C-96A94D28BD38}"/>
    <cellStyle name="Note 2 3 4 2 4 2 3" xfId="10598" xr:uid="{00000000-0005-0000-0000-00009F3F0000}"/>
    <cellStyle name="Note 2 3 4 2 4 2 3 2" xfId="30610" xr:uid="{21EC6D0E-4178-4D5A-AC95-9A82D969A97A}"/>
    <cellStyle name="Note 2 3 4 2 4 2 4" xfId="20431" xr:uid="{00000000-0005-0000-0000-0000A03F0000}"/>
    <cellStyle name="Note 2 3 4 2 4 2 4 2" xfId="40306" xr:uid="{405B5119-4C55-4394-B1D7-EC9FC14678EF}"/>
    <cellStyle name="Note 2 3 4 2 4 2 5" xfId="23302" xr:uid="{00000000-0005-0000-0000-0000A13F0000}"/>
    <cellStyle name="Note 2 3 4 2 4 2 5 2" xfId="43166" xr:uid="{494051B6-D1E7-47C2-ACB2-56F646F87DB2}"/>
    <cellStyle name="Note 2 3 4 2 4 2 6" xfId="24700" xr:uid="{00000000-0005-0000-0000-0000A23F0000}"/>
    <cellStyle name="Note 2 3 4 2 4 2 6 2" xfId="44559" xr:uid="{76206924-8F6E-4EC9-A83E-75D3D5DB96EA}"/>
    <cellStyle name="Note 2 3 4 2 4 2 7" xfId="27252" xr:uid="{1BEF22D7-F7B8-40A2-8D37-0164020C5734}"/>
    <cellStyle name="Note 2 3 4 2 4 3" xfId="13469" xr:uid="{00000000-0005-0000-0000-0000A33F0000}"/>
    <cellStyle name="Note 2 3 4 2 4 3 2" xfId="33444" xr:uid="{0E12CE47-6362-4B43-A313-47D5C893C1E8}"/>
    <cellStyle name="Note 2 3 4 2 4 4" xfId="18413" xr:uid="{00000000-0005-0000-0000-0000A43F0000}"/>
    <cellStyle name="Note 2 3 4 2 4 4 2" xfId="38296" xr:uid="{2CC5ED9A-5B81-4A3C-898E-7B20E8E4798F}"/>
    <cellStyle name="Note 2 3 4 2 4 5" xfId="20430" xr:uid="{00000000-0005-0000-0000-0000A53F0000}"/>
    <cellStyle name="Note 2 3 4 2 4 5 2" xfId="40305" xr:uid="{BB8E9375-D65A-43FB-9EF3-3C4B37DC8E91}"/>
    <cellStyle name="Note 2 3 4 2 4 6" xfId="23303" xr:uid="{00000000-0005-0000-0000-0000A63F0000}"/>
    <cellStyle name="Note 2 3 4 2 4 6 2" xfId="43167" xr:uid="{C228DED8-F419-4B28-A736-FF37EF42997C}"/>
    <cellStyle name="Note 2 3 4 2 4 7" xfId="24699" xr:uid="{00000000-0005-0000-0000-0000A73F0000}"/>
    <cellStyle name="Note 2 3 4 2 4 7 2" xfId="44558" xr:uid="{CB119533-7B42-4A2D-8885-82D4E1A13EAA}"/>
    <cellStyle name="Note 2 3 4 2 4 8" xfId="27251" xr:uid="{F8A8CAEC-41F0-486C-8B48-B28BEC1AED97}"/>
    <cellStyle name="Note 2 3 4 2 5" xfId="5687" xr:uid="{00000000-0005-0000-0000-0000A83F0000}"/>
    <cellStyle name="Note 2 3 4 2 5 2" xfId="13471" xr:uid="{00000000-0005-0000-0000-0000A93F0000}"/>
    <cellStyle name="Note 2 3 4 2 5 2 2" xfId="33446" xr:uid="{0F1C806E-392E-4F9E-A792-2C442C35A781}"/>
    <cellStyle name="Note 2 3 4 2 5 3" xfId="15654" xr:uid="{00000000-0005-0000-0000-0000AA3F0000}"/>
    <cellStyle name="Note 2 3 4 2 5 3 2" xfId="35553" xr:uid="{9D646BB0-C28B-4AC0-B911-75B3C4209A4A}"/>
    <cellStyle name="Note 2 3 4 2 5 4" xfId="20432" xr:uid="{00000000-0005-0000-0000-0000AB3F0000}"/>
    <cellStyle name="Note 2 3 4 2 5 4 2" xfId="40307" xr:uid="{4D2E6897-0FBC-479B-84D9-D48F9B47E919}"/>
    <cellStyle name="Note 2 3 4 2 5 5" xfId="23301" xr:uid="{00000000-0005-0000-0000-0000AC3F0000}"/>
    <cellStyle name="Note 2 3 4 2 5 5 2" xfId="43165" xr:uid="{5877D3DE-2BAA-4162-9316-4E8694AA2021}"/>
    <cellStyle name="Note 2 3 4 2 5 6" xfId="24701" xr:uid="{00000000-0005-0000-0000-0000AD3F0000}"/>
    <cellStyle name="Note 2 3 4 2 5 6 2" xfId="44560" xr:uid="{379D2305-1474-4C93-989D-A423D33A9E3E}"/>
    <cellStyle name="Note 2 3 4 2 5 7" xfId="27253" xr:uid="{875440CA-7F12-40AC-8388-A35DFCEE1B48}"/>
    <cellStyle name="Note 2 3 4 2 6" xfId="11603" xr:uid="{00000000-0005-0000-0000-0000AE3F0000}"/>
    <cellStyle name="Note 2 3 4 2 6 2" xfId="31598" xr:uid="{CEFF7D41-3741-409B-937B-4FDAEFB0ABEA}"/>
    <cellStyle name="Note 2 3 4 2 7" xfId="3889" xr:uid="{00000000-0005-0000-0000-0000AF3F0000}"/>
    <cellStyle name="Note 2 3 4 3" xfId="5688" xr:uid="{00000000-0005-0000-0000-0000B03F0000}"/>
    <cellStyle name="Note 2 3 4 3 2" xfId="5689" xr:uid="{00000000-0005-0000-0000-0000B13F0000}"/>
    <cellStyle name="Note 2 3 4 3 2 2" xfId="13473" xr:uid="{00000000-0005-0000-0000-0000B23F0000}"/>
    <cellStyle name="Note 2 3 4 3 2 2 2" xfId="33448" xr:uid="{94E1B241-4524-4F3B-BA86-E9D011C29812}"/>
    <cellStyle name="Note 2 3 4 3 2 3" xfId="17532" xr:uid="{00000000-0005-0000-0000-0000B33F0000}"/>
    <cellStyle name="Note 2 3 4 3 2 3 2" xfId="37417" xr:uid="{5681DB5D-1FCF-4376-B0E0-441BB47FBC6C}"/>
    <cellStyle name="Note 2 3 4 3 2 4" xfId="20434" xr:uid="{00000000-0005-0000-0000-0000B43F0000}"/>
    <cellStyle name="Note 2 3 4 3 2 4 2" xfId="40309" xr:uid="{209B285F-174B-471D-AF53-BFBD03E76B68}"/>
    <cellStyle name="Note 2 3 4 3 2 5" xfId="23299" xr:uid="{00000000-0005-0000-0000-0000B53F0000}"/>
    <cellStyle name="Note 2 3 4 3 2 5 2" xfId="43163" xr:uid="{69A4047E-1447-4B69-A6F1-53EA983D312F}"/>
    <cellStyle name="Note 2 3 4 3 2 6" xfId="24703" xr:uid="{00000000-0005-0000-0000-0000B63F0000}"/>
    <cellStyle name="Note 2 3 4 3 2 6 2" xfId="44562" xr:uid="{7BB93C76-6EB8-4D86-A4E5-ED77471C6BFA}"/>
    <cellStyle name="Note 2 3 4 3 2 7" xfId="27255" xr:uid="{D506C533-B118-4850-9DCB-BD6A8AEC8ACD}"/>
    <cellStyle name="Note 2 3 4 3 3" xfId="13472" xr:uid="{00000000-0005-0000-0000-0000B73F0000}"/>
    <cellStyle name="Note 2 3 4 3 3 2" xfId="33447" xr:uid="{4D983E5F-37CB-4B17-AB62-1D906C210DA9}"/>
    <cellStyle name="Note 2 3 4 3 4" xfId="20345" xr:uid="{00000000-0005-0000-0000-0000B83F0000}"/>
    <cellStyle name="Note 2 3 4 3 4 2" xfId="40220" xr:uid="{EF1C96E3-BE77-4C54-92AE-09C654D9A17E}"/>
    <cellStyle name="Note 2 3 4 3 5" xfId="20433" xr:uid="{00000000-0005-0000-0000-0000B93F0000}"/>
    <cellStyle name="Note 2 3 4 3 5 2" xfId="40308" xr:uid="{345A174B-3CF8-4FFF-810C-9D2132DE9377}"/>
    <cellStyle name="Note 2 3 4 3 6" xfId="23300" xr:uid="{00000000-0005-0000-0000-0000BA3F0000}"/>
    <cellStyle name="Note 2 3 4 3 6 2" xfId="43164" xr:uid="{7BA797D5-1E4D-43CB-959E-90B4ED38C5BE}"/>
    <cellStyle name="Note 2 3 4 3 7" xfId="24702" xr:uid="{00000000-0005-0000-0000-0000BB3F0000}"/>
    <cellStyle name="Note 2 3 4 3 7 2" xfId="44561" xr:uid="{888442A5-4173-4364-87B5-54DD84D38400}"/>
    <cellStyle name="Note 2 3 4 3 8" xfId="27254" xr:uid="{84980CD2-E511-40C2-BF12-01EBF6B9F7DC}"/>
    <cellStyle name="Note 2 3 4 4" xfId="5690" xr:uid="{00000000-0005-0000-0000-0000BC3F0000}"/>
    <cellStyle name="Note 2 3 4 4 2" xfId="5691" xr:uid="{00000000-0005-0000-0000-0000BD3F0000}"/>
    <cellStyle name="Note 2 3 4 4 2 2" xfId="13475" xr:uid="{00000000-0005-0000-0000-0000BE3F0000}"/>
    <cellStyle name="Note 2 3 4 4 2 2 2" xfId="33450" xr:uid="{CE050FDC-F599-4C20-A9A0-4B979AF00BE9}"/>
    <cellStyle name="Note 2 3 4 4 2 3" xfId="17965" xr:uid="{00000000-0005-0000-0000-0000BF3F0000}"/>
    <cellStyle name="Note 2 3 4 4 2 3 2" xfId="37850" xr:uid="{4A745226-BF50-4381-805D-447ABCBC6D0E}"/>
    <cellStyle name="Note 2 3 4 4 2 4" xfId="20436" xr:uid="{00000000-0005-0000-0000-0000C03F0000}"/>
    <cellStyle name="Note 2 3 4 4 2 4 2" xfId="40311" xr:uid="{577F4D4D-E880-4458-825B-0DA6671064C2}"/>
    <cellStyle name="Note 2 3 4 4 2 5" xfId="23297" xr:uid="{00000000-0005-0000-0000-0000C13F0000}"/>
    <cellStyle name="Note 2 3 4 4 2 5 2" xfId="43161" xr:uid="{4BA08A34-291E-4D74-841F-F2CD10ADA77D}"/>
    <cellStyle name="Note 2 3 4 4 2 6" xfId="16560" xr:uid="{00000000-0005-0000-0000-0000C23F0000}"/>
    <cellStyle name="Note 2 3 4 4 2 6 2" xfId="36453" xr:uid="{B17445AD-E5B4-4661-BD24-B02934D4A2EF}"/>
    <cellStyle name="Note 2 3 4 4 2 7" xfId="27257" xr:uid="{EC4EA2BA-C0E2-4379-9E28-A730DDD98951}"/>
    <cellStyle name="Note 2 3 4 4 3" xfId="13474" xr:uid="{00000000-0005-0000-0000-0000C33F0000}"/>
    <cellStyle name="Note 2 3 4 4 3 2" xfId="33449" xr:uid="{032F1CA4-68DA-4462-9A14-56C69162AD4B}"/>
    <cellStyle name="Note 2 3 4 4 4" xfId="20224" xr:uid="{00000000-0005-0000-0000-0000C43F0000}"/>
    <cellStyle name="Note 2 3 4 4 4 2" xfId="40100" xr:uid="{B6D3974A-8F78-4D6B-9A2E-F5687C1FDB7D}"/>
    <cellStyle name="Note 2 3 4 4 5" xfId="20435" xr:uid="{00000000-0005-0000-0000-0000C53F0000}"/>
    <cellStyle name="Note 2 3 4 4 5 2" xfId="40310" xr:uid="{03D2FCC1-2ECF-4AC2-9750-4A317E5448AE}"/>
    <cellStyle name="Note 2 3 4 4 6" xfId="23298" xr:uid="{00000000-0005-0000-0000-0000C63F0000}"/>
    <cellStyle name="Note 2 3 4 4 6 2" xfId="43162" xr:uid="{3F0E569E-A108-4A45-A5A1-D356900CC675}"/>
    <cellStyle name="Note 2 3 4 4 7" xfId="24704" xr:uid="{00000000-0005-0000-0000-0000C73F0000}"/>
    <cellStyle name="Note 2 3 4 4 7 2" xfId="44563" xr:uid="{56447E91-D87C-4546-9B92-7A5FE83452C7}"/>
    <cellStyle name="Note 2 3 4 4 8" xfId="27256" xr:uid="{F24C1EE5-75C9-4CF6-B447-76DB6F1A6202}"/>
    <cellStyle name="Note 2 3 4 5" xfId="5692" xr:uid="{00000000-0005-0000-0000-0000C83F0000}"/>
    <cellStyle name="Note 2 3 4 5 2" xfId="5693" xr:uid="{00000000-0005-0000-0000-0000C93F0000}"/>
    <cellStyle name="Note 2 3 4 5 2 2" xfId="13477" xr:uid="{00000000-0005-0000-0000-0000CA3F0000}"/>
    <cellStyle name="Note 2 3 4 5 2 2 2" xfId="33452" xr:uid="{83BC7550-1730-4B65-99EE-2B9A65ECCE80}"/>
    <cellStyle name="Note 2 3 4 5 2 3" xfId="20236" xr:uid="{00000000-0005-0000-0000-0000CB3F0000}"/>
    <cellStyle name="Note 2 3 4 5 2 3 2" xfId="40112" xr:uid="{57A52EC7-D873-40BE-8088-CD65967457DB}"/>
    <cellStyle name="Note 2 3 4 5 2 4" xfId="20438" xr:uid="{00000000-0005-0000-0000-0000CC3F0000}"/>
    <cellStyle name="Note 2 3 4 5 2 4 2" xfId="40313" xr:uid="{469D3833-EF74-43C9-9418-0DDA19310641}"/>
    <cellStyle name="Note 2 3 4 5 2 5" xfId="23295" xr:uid="{00000000-0005-0000-0000-0000CD3F0000}"/>
    <cellStyle name="Note 2 3 4 5 2 5 2" xfId="43159" xr:uid="{34BF5509-5956-4702-8FBA-E5BA07E1BF16}"/>
    <cellStyle name="Note 2 3 4 5 2 6" xfId="24705" xr:uid="{00000000-0005-0000-0000-0000CE3F0000}"/>
    <cellStyle name="Note 2 3 4 5 2 6 2" xfId="44564" xr:uid="{A0301A3F-155D-442B-B30B-6497E59DF0E0}"/>
    <cellStyle name="Note 2 3 4 5 2 7" xfId="27259" xr:uid="{57A7C91F-BF96-4134-9F97-C53191EA2ACB}"/>
    <cellStyle name="Note 2 3 4 5 3" xfId="13476" xr:uid="{00000000-0005-0000-0000-0000CF3F0000}"/>
    <cellStyle name="Note 2 3 4 5 3 2" xfId="33451" xr:uid="{5AFAB39A-BB04-4807-A604-0169E5D8C90D}"/>
    <cellStyle name="Note 2 3 4 5 4" xfId="17966" xr:uid="{00000000-0005-0000-0000-0000D03F0000}"/>
    <cellStyle name="Note 2 3 4 5 4 2" xfId="37851" xr:uid="{F0090EBB-67A4-4DB3-96A3-8E35A78F21E4}"/>
    <cellStyle name="Note 2 3 4 5 5" xfId="20437" xr:uid="{00000000-0005-0000-0000-0000D13F0000}"/>
    <cellStyle name="Note 2 3 4 5 5 2" xfId="40312" xr:uid="{E6064361-D456-4935-9215-44322AC06AF9}"/>
    <cellStyle name="Note 2 3 4 5 6" xfId="23296" xr:uid="{00000000-0005-0000-0000-0000D23F0000}"/>
    <cellStyle name="Note 2 3 4 5 6 2" xfId="43160" xr:uid="{07DD3517-AFCC-4DAF-BFEA-7709ABEA6515}"/>
    <cellStyle name="Note 2 3 4 5 7" xfId="9918" xr:uid="{00000000-0005-0000-0000-0000D33F0000}"/>
    <cellStyle name="Note 2 3 4 5 7 2" xfId="29937" xr:uid="{EB05C6D9-FF54-43AA-8F3F-BB59C1A8AA72}"/>
    <cellStyle name="Note 2 3 4 5 8" xfId="27258" xr:uid="{F0730FA7-24C5-4046-BC54-AB59F3E78784}"/>
    <cellStyle name="Note 2 3 4 6" xfId="5694" xr:uid="{00000000-0005-0000-0000-0000D43F0000}"/>
    <cellStyle name="Note 2 3 4 6 2" xfId="13478" xr:uid="{00000000-0005-0000-0000-0000D53F0000}"/>
    <cellStyle name="Note 2 3 4 6 2 2" xfId="33453" xr:uid="{A89AADBF-3776-4633-B226-C111486897C5}"/>
    <cellStyle name="Note 2 3 4 6 3" xfId="17542" xr:uid="{00000000-0005-0000-0000-0000D63F0000}"/>
    <cellStyle name="Note 2 3 4 6 3 2" xfId="37427" xr:uid="{3E27E572-7B52-4897-B0CD-A0334EFE46F9}"/>
    <cellStyle name="Note 2 3 4 6 4" xfId="20439" xr:uid="{00000000-0005-0000-0000-0000D73F0000}"/>
    <cellStyle name="Note 2 3 4 6 4 2" xfId="40314" xr:uid="{2D4688BC-D5B0-4C4B-80EB-6BEF1DDA1E6C}"/>
    <cellStyle name="Note 2 3 4 6 5" xfId="23294" xr:uid="{00000000-0005-0000-0000-0000D83F0000}"/>
    <cellStyle name="Note 2 3 4 6 5 2" xfId="43158" xr:uid="{2D2D7A1E-FF88-40E1-8902-9929349EDBE0}"/>
    <cellStyle name="Note 2 3 4 6 6" xfId="24706" xr:uid="{00000000-0005-0000-0000-0000D93F0000}"/>
    <cellStyle name="Note 2 3 4 6 6 2" xfId="44565" xr:uid="{F941ADFA-78D8-45C7-89D3-5DD971951977}"/>
    <cellStyle name="Note 2 3 4 6 7" xfId="27260" xr:uid="{AC5881FB-1A77-49E5-B5D7-3617CCD6FA6C}"/>
    <cellStyle name="Note 2 3 4 7" xfId="10840" xr:uid="{00000000-0005-0000-0000-0000DA3F0000}"/>
    <cellStyle name="Note 2 3 4 7 2" xfId="30838" xr:uid="{D726EEEF-2C42-43AB-AF55-A42F57F41E69}"/>
    <cellStyle name="Note 2 3 5" xfId="3410" xr:uid="{00000000-0005-0000-0000-0000DB3F0000}"/>
    <cellStyle name="Note 2 3 5 2" xfId="5695" xr:uid="{00000000-0005-0000-0000-0000DC3F0000}"/>
    <cellStyle name="Note 2 3 5 2 2" xfId="5696" xr:uid="{00000000-0005-0000-0000-0000DD3F0000}"/>
    <cellStyle name="Note 2 3 5 2 2 2" xfId="13480" xr:uid="{00000000-0005-0000-0000-0000DE3F0000}"/>
    <cellStyle name="Note 2 3 5 2 2 2 2" xfId="33455" xr:uid="{5FAA1996-4648-4083-812F-63D7216435AD}"/>
    <cellStyle name="Note 2 3 5 2 2 3" xfId="9263" xr:uid="{00000000-0005-0000-0000-0000DF3F0000}"/>
    <cellStyle name="Note 2 3 5 2 2 3 2" xfId="29291" xr:uid="{BFBEF4A9-3D6C-4EDD-A651-3B76EE5EED78}"/>
    <cellStyle name="Note 2 3 5 2 2 4" xfId="20441" xr:uid="{00000000-0005-0000-0000-0000E03F0000}"/>
    <cellStyle name="Note 2 3 5 2 2 4 2" xfId="40316" xr:uid="{8A629F03-694A-4893-9F4B-C117FF42184E}"/>
    <cellStyle name="Note 2 3 5 2 2 5" xfId="23292" xr:uid="{00000000-0005-0000-0000-0000E13F0000}"/>
    <cellStyle name="Note 2 3 5 2 2 5 2" xfId="43156" xr:uid="{B392CD7B-EDF3-4D26-B34D-16610BA1EADD}"/>
    <cellStyle name="Note 2 3 5 2 2 6" xfId="24708" xr:uid="{00000000-0005-0000-0000-0000E23F0000}"/>
    <cellStyle name="Note 2 3 5 2 2 6 2" xfId="44567" xr:uid="{73888BA4-5362-43E6-8E14-A0948A6A8D51}"/>
    <cellStyle name="Note 2 3 5 2 2 7" xfId="27262" xr:uid="{20D706B2-C190-41E8-AF33-99024BD5A606}"/>
    <cellStyle name="Note 2 3 5 2 3" xfId="13479" xr:uid="{00000000-0005-0000-0000-0000E33F0000}"/>
    <cellStyle name="Note 2 3 5 2 3 2" xfId="33454" xr:uid="{AB0DC812-7D17-44E3-A3C7-704581BC4E7C}"/>
    <cellStyle name="Note 2 3 5 2 4" xfId="10591" xr:uid="{00000000-0005-0000-0000-0000E43F0000}"/>
    <cellStyle name="Note 2 3 5 2 4 2" xfId="30603" xr:uid="{B815FABC-3A09-41B2-B14A-C15B055A32FA}"/>
    <cellStyle name="Note 2 3 5 2 5" xfId="20440" xr:uid="{00000000-0005-0000-0000-0000E53F0000}"/>
    <cellStyle name="Note 2 3 5 2 5 2" xfId="40315" xr:uid="{DE8845E0-28D0-4483-AE91-8A1B285007FB}"/>
    <cellStyle name="Note 2 3 5 2 6" xfId="23293" xr:uid="{00000000-0005-0000-0000-0000E63F0000}"/>
    <cellStyle name="Note 2 3 5 2 6 2" xfId="43157" xr:uid="{A8CACB90-6F0B-4B98-B65C-DA39AFAAD9CA}"/>
    <cellStyle name="Note 2 3 5 2 7" xfId="24707" xr:uid="{00000000-0005-0000-0000-0000E73F0000}"/>
    <cellStyle name="Note 2 3 5 2 7 2" xfId="44566" xr:uid="{DA00D13B-2985-4209-9BC9-937D8583E5CE}"/>
    <cellStyle name="Note 2 3 5 2 8" xfId="27261" xr:uid="{EF2A0763-4930-4392-B284-7A36A9BF3024}"/>
    <cellStyle name="Note 2 3 5 3" xfId="5697" xr:uid="{00000000-0005-0000-0000-0000E83F0000}"/>
    <cellStyle name="Note 2 3 5 3 2" xfId="5698" xr:uid="{00000000-0005-0000-0000-0000E93F0000}"/>
    <cellStyle name="Note 2 3 5 3 2 2" xfId="13482" xr:uid="{00000000-0005-0000-0000-0000EA3F0000}"/>
    <cellStyle name="Note 2 3 5 3 2 2 2" xfId="33457" xr:uid="{B4CD9506-50D8-448E-81A9-0DA2A5D61490}"/>
    <cellStyle name="Note 2 3 5 3 2 3" xfId="20242" xr:uid="{00000000-0005-0000-0000-0000EB3F0000}"/>
    <cellStyle name="Note 2 3 5 3 2 3 2" xfId="40118" xr:uid="{34A85C5C-312C-4BE9-8AB7-7FA9B87F58E4}"/>
    <cellStyle name="Note 2 3 5 3 2 4" xfId="20443" xr:uid="{00000000-0005-0000-0000-0000EC3F0000}"/>
    <cellStyle name="Note 2 3 5 3 2 4 2" xfId="40318" xr:uid="{DFE1C1DF-EE66-41A6-93EB-3D92C9CFFAD8}"/>
    <cellStyle name="Note 2 3 5 3 2 5" xfId="23290" xr:uid="{00000000-0005-0000-0000-0000ED3F0000}"/>
    <cellStyle name="Note 2 3 5 3 2 5 2" xfId="43154" xr:uid="{7D059835-D7BB-4EFC-B49D-74FBC5A5E897}"/>
    <cellStyle name="Note 2 3 5 3 2 6" xfId="24710" xr:uid="{00000000-0005-0000-0000-0000EE3F0000}"/>
    <cellStyle name="Note 2 3 5 3 2 6 2" xfId="44569" xr:uid="{307BFA93-D8E3-4AFC-9DE6-0282A2866959}"/>
    <cellStyle name="Note 2 3 5 3 2 7" xfId="27264" xr:uid="{978EC8DF-66F4-4B8C-8B13-6AA357E45D8E}"/>
    <cellStyle name="Note 2 3 5 3 3" xfId="13481" xr:uid="{00000000-0005-0000-0000-0000EF3F0000}"/>
    <cellStyle name="Note 2 3 5 3 3 2" xfId="33456" xr:uid="{6CA58CF5-996E-4D7D-A78A-1851EEC05CB0}"/>
    <cellStyle name="Note 2 3 5 3 4" xfId="20239" xr:uid="{00000000-0005-0000-0000-0000F03F0000}"/>
    <cellStyle name="Note 2 3 5 3 4 2" xfId="40115" xr:uid="{AA6A7EFC-96FA-4126-8475-F6FC562DE7D6}"/>
    <cellStyle name="Note 2 3 5 3 5" xfId="20442" xr:uid="{00000000-0005-0000-0000-0000F13F0000}"/>
    <cellStyle name="Note 2 3 5 3 5 2" xfId="40317" xr:uid="{C42E5B5A-09E1-4D4D-A6A0-41CA2B31B31A}"/>
    <cellStyle name="Note 2 3 5 3 6" xfId="23291" xr:uid="{00000000-0005-0000-0000-0000F23F0000}"/>
    <cellStyle name="Note 2 3 5 3 6 2" xfId="43155" xr:uid="{218F89CE-11CF-428F-8CEE-8CE3DCA05BA8}"/>
    <cellStyle name="Note 2 3 5 3 7" xfId="24709" xr:uid="{00000000-0005-0000-0000-0000F33F0000}"/>
    <cellStyle name="Note 2 3 5 3 7 2" xfId="44568" xr:uid="{53FCC5FC-5F20-4580-BFB0-A87BA6F4F613}"/>
    <cellStyle name="Note 2 3 5 3 8" xfId="27263" xr:uid="{2A211FAF-D4CF-4A3D-B251-31FCC8959D24}"/>
    <cellStyle name="Note 2 3 5 4" xfId="5699" xr:uid="{00000000-0005-0000-0000-0000F43F0000}"/>
    <cellStyle name="Note 2 3 5 4 2" xfId="5700" xr:uid="{00000000-0005-0000-0000-0000F53F0000}"/>
    <cellStyle name="Note 2 3 5 4 2 2" xfId="13484" xr:uid="{00000000-0005-0000-0000-0000F63F0000}"/>
    <cellStyle name="Note 2 3 5 4 2 2 2" xfId="33459" xr:uid="{EE3F64EC-C251-4B8C-8988-26007584D650}"/>
    <cellStyle name="Note 2 3 5 4 2 3" xfId="20247" xr:uid="{00000000-0005-0000-0000-0000F73F0000}"/>
    <cellStyle name="Note 2 3 5 4 2 3 2" xfId="40123" xr:uid="{173DF0B6-5A09-4681-93D5-653DD8FB8F19}"/>
    <cellStyle name="Note 2 3 5 4 2 4" xfId="20445" xr:uid="{00000000-0005-0000-0000-0000F83F0000}"/>
    <cellStyle name="Note 2 3 5 4 2 4 2" xfId="40320" xr:uid="{7225BA5B-3FE7-4D6A-9684-E874BF928B91}"/>
    <cellStyle name="Note 2 3 5 4 2 5" xfId="23288" xr:uid="{00000000-0005-0000-0000-0000F93F0000}"/>
    <cellStyle name="Note 2 3 5 4 2 5 2" xfId="43152" xr:uid="{D428ABAE-5A24-4AED-96E6-0E4E77E5FDCA}"/>
    <cellStyle name="Note 2 3 5 4 2 6" xfId="24712" xr:uid="{00000000-0005-0000-0000-0000FA3F0000}"/>
    <cellStyle name="Note 2 3 5 4 2 6 2" xfId="44571" xr:uid="{BB27A420-A23B-46D5-B1BA-283451607204}"/>
    <cellStyle name="Note 2 3 5 4 2 7" xfId="27266" xr:uid="{6B8DB00E-1958-4E3F-936C-402F280B20B6}"/>
    <cellStyle name="Note 2 3 5 4 3" xfId="13483" xr:uid="{00000000-0005-0000-0000-0000FB3F0000}"/>
    <cellStyle name="Note 2 3 5 4 3 2" xfId="33458" xr:uid="{22801E7F-7A3C-4C84-8E14-1DBFF77F86EC}"/>
    <cellStyle name="Note 2 3 5 4 4" xfId="20343" xr:uid="{00000000-0005-0000-0000-0000FC3F0000}"/>
    <cellStyle name="Note 2 3 5 4 4 2" xfId="40218" xr:uid="{197A5ECE-D1AE-4D92-90F7-35A6B3BE647C}"/>
    <cellStyle name="Note 2 3 5 4 5" xfId="20444" xr:uid="{00000000-0005-0000-0000-0000FD3F0000}"/>
    <cellStyle name="Note 2 3 5 4 5 2" xfId="40319" xr:uid="{41322A93-ABCD-4F82-A2CC-83E582D9C6F3}"/>
    <cellStyle name="Note 2 3 5 4 6" xfId="23289" xr:uid="{00000000-0005-0000-0000-0000FE3F0000}"/>
    <cellStyle name="Note 2 3 5 4 6 2" xfId="43153" xr:uid="{D0A24BFE-EF32-4622-AD95-812913EF341B}"/>
    <cellStyle name="Note 2 3 5 4 7" xfId="24711" xr:uid="{00000000-0005-0000-0000-0000FF3F0000}"/>
    <cellStyle name="Note 2 3 5 4 7 2" xfId="44570" xr:uid="{3CEA57EF-9166-4BF9-8E62-B855D0E1B4BF}"/>
    <cellStyle name="Note 2 3 5 4 8" xfId="27265" xr:uid="{265E60AD-F051-426D-A19D-9A770111E0EC}"/>
    <cellStyle name="Note 2 3 5 5" xfId="5701" xr:uid="{00000000-0005-0000-0000-000000400000}"/>
    <cellStyle name="Note 2 3 5 5 2" xfId="13485" xr:uid="{00000000-0005-0000-0000-000001400000}"/>
    <cellStyle name="Note 2 3 5 5 2 2" xfId="33460" xr:uid="{8F0259E8-09B5-42F3-B36A-4072E2C186A6}"/>
    <cellStyle name="Note 2 3 5 5 3" xfId="18014" xr:uid="{00000000-0005-0000-0000-000002400000}"/>
    <cellStyle name="Note 2 3 5 5 3 2" xfId="37899" xr:uid="{3864DF3F-331E-4E7E-9CB4-D475BA2D8300}"/>
    <cellStyle name="Note 2 3 5 5 4" xfId="20446" xr:uid="{00000000-0005-0000-0000-000003400000}"/>
    <cellStyle name="Note 2 3 5 5 4 2" xfId="40321" xr:uid="{C217C523-1396-480E-AA68-6133B71FAB9E}"/>
    <cellStyle name="Note 2 3 5 5 5" xfId="23287" xr:uid="{00000000-0005-0000-0000-000004400000}"/>
    <cellStyle name="Note 2 3 5 5 5 2" xfId="43151" xr:uid="{C2A2FE17-23CF-4DDD-A86E-FD3F2E04DFD7}"/>
    <cellStyle name="Note 2 3 5 5 6" xfId="17151" xr:uid="{00000000-0005-0000-0000-000005400000}"/>
    <cellStyle name="Note 2 3 5 5 6 2" xfId="37042" xr:uid="{74962813-5FBB-4385-951A-F1E12ACC0533}"/>
    <cellStyle name="Note 2 3 5 5 7" xfId="27267" xr:uid="{7BDC3EF1-EFB4-44AF-83C1-C395CBB4C7F0}"/>
    <cellStyle name="Note 2 3 5 6" xfId="11604" xr:uid="{00000000-0005-0000-0000-000006400000}"/>
    <cellStyle name="Note 2 3 5 6 2" xfId="31599" xr:uid="{85ECA181-FC58-418B-8DD8-3F669A6D4638}"/>
    <cellStyle name="Note 2 3 5 7" xfId="3890" xr:uid="{00000000-0005-0000-0000-000007400000}"/>
    <cellStyle name="Note 2 3 6" xfId="5702" xr:uid="{00000000-0005-0000-0000-000008400000}"/>
    <cellStyle name="Note 2 3 6 2" xfId="5703" xr:uid="{00000000-0005-0000-0000-000009400000}"/>
    <cellStyle name="Note 2 3 6 2 2" xfId="13487" xr:uid="{00000000-0005-0000-0000-00000A400000}"/>
    <cellStyle name="Note 2 3 6 2 2 2" xfId="33462" xr:uid="{58530FE8-76AD-42BF-A8BF-9020729A0EA1}"/>
    <cellStyle name="Note 2 3 6 2 3" xfId="11109" xr:uid="{00000000-0005-0000-0000-00000B400000}"/>
    <cellStyle name="Note 2 3 6 2 3 2" xfId="31105" xr:uid="{5FE6804A-D664-4300-9CB7-2B843F4ED812}"/>
    <cellStyle name="Note 2 3 6 2 4" xfId="20448" xr:uid="{00000000-0005-0000-0000-00000C400000}"/>
    <cellStyle name="Note 2 3 6 2 4 2" xfId="40323" xr:uid="{598F9B09-1B31-4FDB-B987-6342FAAFA02D}"/>
    <cellStyle name="Note 2 3 6 2 5" xfId="23285" xr:uid="{00000000-0005-0000-0000-00000D400000}"/>
    <cellStyle name="Note 2 3 6 2 5 2" xfId="43149" xr:uid="{DFCBE477-CA16-40ED-AA3C-7FA940E9DB13}"/>
    <cellStyle name="Note 2 3 6 2 6" xfId="24713" xr:uid="{00000000-0005-0000-0000-00000E400000}"/>
    <cellStyle name="Note 2 3 6 2 6 2" xfId="44572" xr:uid="{C644F643-E85D-47F9-B7F6-DBA1DF5F1954}"/>
    <cellStyle name="Note 2 3 6 2 7" xfId="27269" xr:uid="{D3D41EBC-102A-4589-9CCC-6874B409BC97}"/>
    <cellStyle name="Note 2 3 6 3" xfId="13486" xr:uid="{00000000-0005-0000-0000-00000F400000}"/>
    <cellStyle name="Note 2 3 6 3 2" xfId="33461" xr:uid="{9EC929C8-9C4B-4F3C-AC92-CA4E3B48F70A}"/>
    <cellStyle name="Note 2 3 6 4" xfId="20250" xr:uid="{00000000-0005-0000-0000-000010400000}"/>
    <cellStyle name="Note 2 3 6 4 2" xfId="40126" xr:uid="{E9E694D7-82EC-48E7-B74B-01E547DCC701}"/>
    <cellStyle name="Note 2 3 6 5" xfId="20447" xr:uid="{00000000-0005-0000-0000-000011400000}"/>
    <cellStyle name="Note 2 3 6 5 2" xfId="40322" xr:uid="{5E127063-D5D8-448C-8295-D3666DAFC6E7}"/>
    <cellStyle name="Note 2 3 6 6" xfId="23286" xr:uid="{00000000-0005-0000-0000-000012400000}"/>
    <cellStyle name="Note 2 3 6 6 2" xfId="43150" xr:uid="{F2266C4D-B5A6-4868-AFC0-72796407F195}"/>
    <cellStyle name="Note 2 3 6 7" xfId="8880" xr:uid="{00000000-0005-0000-0000-000013400000}"/>
    <cellStyle name="Note 2 3 6 7 2" xfId="28913" xr:uid="{5B910040-8A8C-458F-9C42-BD0473779EB1}"/>
    <cellStyle name="Note 2 3 6 8" xfId="27268" xr:uid="{71641BC3-6FE1-436D-8822-29F12B4BB4B0}"/>
    <cellStyle name="Note 2 3 7" xfId="5704" xr:uid="{00000000-0005-0000-0000-000014400000}"/>
    <cellStyle name="Note 2 3 7 2" xfId="5705" xr:uid="{00000000-0005-0000-0000-000015400000}"/>
    <cellStyle name="Note 2 3 7 2 2" xfId="13489" xr:uid="{00000000-0005-0000-0000-000016400000}"/>
    <cellStyle name="Note 2 3 7 2 2 2" xfId="33464" xr:uid="{15CE231C-FF85-4B9F-AAFA-77E1F8F2A44B}"/>
    <cellStyle name="Note 2 3 7 2 3" xfId="8890" xr:uid="{00000000-0005-0000-0000-000017400000}"/>
    <cellStyle name="Note 2 3 7 2 3 2" xfId="28923" xr:uid="{5ED379B7-6D20-420B-A922-8F66D0C44ADB}"/>
    <cellStyle name="Note 2 3 7 2 4" xfId="20450" xr:uid="{00000000-0005-0000-0000-000018400000}"/>
    <cellStyle name="Note 2 3 7 2 4 2" xfId="40325" xr:uid="{53745D19-7C38-41FA-BC31-190A6D0D7D49}"/>
    <cellStyle name="Note 2 3 7 2 5" xfId="23283" xr:uid="{00000000-0005-0000-0000-000019400000}"/>
    <cellStyle name="Note 2 3 7 2 5 2" xfId="43147" xr:uid="{81D1C7D5-41C2-47B2-B2A5-EAA71207E2C3}"/>
    <cellStyle name="Note 2 3 7 2 6" xfId="24715" xr:uid="{00000000-0005-0000-0000-00001A400000}"/>
    <cellStyle name="Note 2 3 7 2 6 2" xfId="44574" xr:uid="{9C0C44C8-B3E0-4F74-A881-7B8469E296C6}"/>
    <cellStyle name="Note 2 3 7 2 7" xfId="27271" xr:uid="{C90776AF-2DC1-447C-800A-06B67A626319}"/>
    <cellStyle name="Note 2 3 7 3" xfId="13488" xr:uid="{00000000-0005-0000-0000-00001B400000}"/>
    <cellStyle name="Note 2 3 7 3 2" xfId="33463" xr:uid="{51B1877C-C64D-4C94-BF0C-2CF35993C17C}"/>
    <cellStyle name="Note 2 3 7 4" xfId="10573" xr:uid="{00000000-0005-0000-0000-00001C400000}"/>
    <cellStyle name="Note 2 3 7 4 2" xfId="30585" xr:uid="{ADC51370-5E1F-45D3-94E1-C68EC64762A1}"/>
    <cellStyle name="Note 2 3 7 5" xfId="20449" xr:uid="{00000000-0005-0000-0000-00001D400000}"/>
    <cellStyle name="Note 2 3 7 5 2" xfId="40324" xr:uid="{3D292F5B-C641-4256-9C62-0775B4EA8502}"/>
    <cellStyle name="Note 2 3 7 6" xfId="23284" xr:uid="{00000000-0005-0000-0000-00001E400000}"/>
    <cellStyle name="Note 2 3 7 6 2" xfId="43148" xr:uid="{4BEB369D-107F-4E81-940A-FC507A90DA41}"/>
    <cellStyle name="Note 2 3 7 7" xfId="24714" xr:uid="{00000000-0005-0000-0000-00001F400000}"/>
    <cellStyle name="Note 2 3 7 7 2" xfId="44573" xr:uid="{9A2029BE-6E64-4D61-AC3D-2364F355C24C}"/>
    <cellStyle name="Note 2 3 7 8" xfId="27270" xr:uid="{FD81D8C4-93CF-4C6C-9A51-458C67C6ECEE}"/>
    <cellStyle name="Note 2 3 8" xfId="5706" xr:uid="{00000000-0005-0000-0000-000020400000}"/>
    <cellStyle name="Note 2 3 8 2" xfId="5707" xr:uid="{00000000-0005-0000-0000-000021400000}"/>
    <cellStyle name="Note 2 3 8 2 2" xfId="13491" xr:uid="{00000000-0005-0000-0000-000022400000}"/>
    <cellStyle name="Note 2 3 8 2 2 2" xfId="33466" xr:uid="{DE8AB3B0-1495-403F-94D6-FC11A30282D7}"/>
    <cellStyle name="Note 2 3 8 2 3" xfId="20253" xr:uid="{00000000-0005-0000-0000-000023400000}"/>
    <cellStyle name="Note 2 3 8 2 3 2" xfId="40129" xr:uid="{CB0AE9C1-87D5-4DA2-ACCA-45FF2AF8AD78}"/>
    <cellStyle name="Note 2 3 8 2 4" xfId="20452" xr:uid="{00000000-0005-0000-0000-000024400000}"/>
    <cellStyle name="Note 2 3 8 2 4 2" xfId="40327" xr:uid="{510F788E-39BA-4AE9-8452-FB6A59643F5A}"/>
    <cellStyle name="Note 2 3 8 2 5" xfId="23281" xr:uid="{00000000-0005-0000-0000-000025400000}"/>
    <cellStyle name="Note 2 3 8 2 5 2" xfId="43145" xr:uid="{9C95550F-7F53-4BB6-B717-AD5C90C255BE}"/>
    <cellStyle name="Note 2 3 8 2 6" xfId="24717" xr:uid="{00000000-0005-0000-0000-000026400000}"/>
    <cellStyle name="Note 2 3 8 2 6 2" xfId="44576" xr:uid="{7693F3C1-F2F5-424A-BD44-C820D6B2AD4B}"/>
    <cellStyle name="Note 2 3 8 2 7" xfId="27273" xr:uid="{133A9C35-0B32-4C53-BB90-D895A32C42E8}"/>
    <cellStyle name="Note 2 3 8 3" xfId="13490" xr:uid="{00000000-0005-0000-0000-000027400000}"/>
    <cellStyle name="Note 2 3 8 3 2" xfId="33465" xr:uid="{C86312FC-B03F-49F7-A85B-A3AA4C63FBD9}"/>
    <cellStyle name="Note 2 3 8 4" xfId="19613" xr:uid="{00000000-0005-0000-0000-000028400000}"/>
    <cellStyle name="Note 2 3 8 4 2" xfId="39490" xr:uid="{5CE473D3-2910-40DA-845F-83D52B607200}"/>
    <cellStyle name="Note 2 3 8 5" xfId="20451" xr:uid="{00000000-0005-0000-0000-000029400000}"/>
    <cellStyle name="Note 2 3 8 5 2" xfId="40326" xr:uid="{48AE8347-808F-47AE-A20B-8BAC45BD3131}"/>
    <cellStyle name="Note 2 3 8 6" xfId="23282" xr:uid="{00000000-0005-0000-0000-00002A400000}"/>
    <cellStyle name="Note 2 3 8 6 2" xfId="43146" xr:uid="{441EF316-0978-44AA-91D1-055CB13175EF}"/>
    <cellStyle name="Note 2 3 8 7" xfId="24716" xr:uid="{00000000-0005-0000-0000-00002B400000}"/>
    <cellStyle name="Note 2 3 8 7 2" xfId="44575" xr:uid="{21CFB1AF-4305-4984-81F5-BF0777D251BD}"/>
    <cellStyle name="Note 2 3 8 8" xfId="27272" xr:uid="{9E6F4DDE-5A7B-4D88-B9DD-C9F362158B9F}"/>
    <cellStyle name="Note 2 3 9" xfId="5708" xr:uid="{00000000-0005-0000-0000-00002C400000}"/>
    <cellStyle name="Note 2 3 9 2" xfId="13492" xr:uid="{00000000-0005-0000-0000-00002D400000}"/>
    <cellStyle name="Note 2 3 9 2 2" xfId="33467" xr:uid="{9543CD4B-7121-4675-B7C6-DDB7CDFE4617}"/>
    <cellStyle name="Note 2 3 9 3" xfId="20258" xr:uid="{00000000-0005-0000-0000-00002E400000}"/>
    <cellStyle name="Note 2 3 9 3 2" xfId="40134" xr:uid="{CE894D8A-A138-48FA-9911-B2432590106D}"/>
    <cellStyle name="Note 2 3 9 4" xfId="20453" xr:uid="{00000000-0005-0000-0000-00002F400000}"/>
    <cellStyle name="Note 2 3 9 4 2" xfId="40328" xr:uid="{558F74DA-8A1E-4C79-8D8D-C7122791109F}"/>
    <cellStyle name="Note 2 3 9 5" xfId="23280" xr:uid="{00000000-0005-0000-0000-000030400000}"/>
    <cellStyle name="Note 2 3 9 5 2" xfId="43144" xr:uid="{59C8E54A-2C50-47D6-94D4-196F35DD1BAD}"/>
    <cellStyle name="Note 2 3 9 6" xfId="24718" xr:uid="{00000000-0005-0000-0000-000031400000}"/>
    <cellStyle name="Note 2 3 9 6 2" xfId="44577" xr:uid="{A91F3110-9074-4669-966D-6A6B3710CBB2}"/>
    <cellStyle name="Note 2 3 9 7" xfId="27274" xr:uid="{C8F2B858-5AE0-4644-8950-27B3DBBA6441}"/>
    <cellStyle name="Note 2 4" xfId="2340" xr:uid="{00000000-0005-0000-0000-000032400000}"/>
    <cellStyle name="Note 2 4 2" xfId="3411" xr:uid="{00000000-0005-0000-0000-000033400000}"/>
    <cellStyle name="Note 2 4 2 2" xfId="5709" xr:uid="{00000000-0005-0000-0000-000034400000}"/>
    <cellStyle name="Note 2 4 2 2 2" xfId="5710" xr:uid="{00000000-0005-0000-0000-000035400000}"/>
    <cellStyle name="Note 2 4 2 2 2 2" xfId="13494" xr:uid="{00000000-0005-0000-0000-000036400000}"/>
    <cellStyle name="Note 2 4 2 2 2 2 2" xfId="33469" xr:uid="{47E34073-3681-4A61-89DF-6969BCF4156D}"/>
    <cellStyle name="Note 2 4 2 2 2 3" xfId="20264" xr:uid="{00000000-0005-0000-0000-000037400000}"/>
    <cellStyle name="Note 2 4 2 2 2 3 2" xfId="40140" xr:uid="{ECCB1270-24E1-4814-8D88-DB936594B56D}"/>
    <cellStyle name="Note 2 4 2 2 2 4" xfId="20455" xr:uid="{00000000-0005-0000-0000-000038400000}"/>
    <cellStyle name="Note 2 4 2 2 2 4 2" xfId="40330" xr:uid="{956578B9-54DD-4CB2-A573-FB044294BA9C}"/>
    <cellStyle name="Note 2 4 2 2 2 5" xfId="23278" xr:uid="{00000000-0005-0000-0000-000039400000}"/>
    <cellStyle name="Note 2 4 2 2 2 5 2" xfId="43142" xr:uid="{A7BFFCC0-B40B-4A8F-995C-FAC5E7513981}"/>
    <cellStyle name="Note 2 4 2 2 2 6" xfId="24720" xr:uid="{00000000-0005-0000-0000-00003A400000}"/>
    <cellStyle name="Note 2 4 2 2 2 6 2" xfId="44579" xr:uid="{611F8EA8-8C38-4657-BE31-97EAA18A9051}"/>
    <cellStyle name="Note 2 4 2 2 2 7" xfId="27276" xr:uid="{791203AB-039A-4027-B52A-DFB47F2D26C3}"/>
    <cellStyle name="Note 2 4 2 2 3" xfId="13493" xr:uid="{00000000-0005-0000-0000-00003B400000}"/>
    <cellStyle name="Note 2 4 2 2 3 2" xfId="33468" xr:uid="{9F7E020B-878A-4F59-A390-5215D897E73A}"/>
    <cellStyle name="Note 2 4 2 2 4" xfId="20350" xr:uid="{00000000-0005-0000-0000-00003C400000}"/>
    <cellStyle name="Note 2 4 2 2 4 2" xfId="40225" xr:uid="{6ABF955B-FE22-4420-A09B-ED545B919403}"/>
    <cellStyle name="Note 2 4 2 2 5" xfId="20454" xr:uid="{00000000-0005-0000-0000-00003D400000}"/>
    <cellStyle name="Note 2 4 2 2 5 2" xfId="40329" xr:uid="{26B59382-668B-4688-BB9F-983365A30E8E}"/>
    <cellStyle name="Note 2 4 2 2 6" xfId="23279" xr:uid="{00000000-0005-0000-0000-00003E400000}"/>
    <cellStyle name="Note 2 4 2 2 6 2" xfId="43143" xr:uid="{7AEB680F-BAF3-4344-92C0-342F7D085CB6}"/>
    <cellStyle name="Note 2 4 2 2 7" xfId="24719" xr:uid="{00000000-0005-0000-0000-00003F400000}"/>
    <cellStyle name="Note 2 4 2 2 7 2" xfId="44578" xr:uid="{3A6DAC81-167C-466E-B692-A85E1812E2B0}"/>
    <cellStyle name="Note 2 4 2 2 8" xfId="27275" xr:uid="{C3C9D27A-212F-4611-8BB7-E89CE19DA972}"/>
    <cellStyle name="Note 2 4 2 3" xfId="5711" xr:uid="{00000000-0005-0000-0000-000040400000}"/>
    <cellStyle name="Note 2 4 2 3 2" xfId="5712" xr:uid="{00000000-0005-0000-0000-000041400000}"/>
    <cellStyle name="Note 2 4 2 3 2 2" xfId="13496" xr:uid="{00000000-0005-0000-0000-000042400000}"/>
    <cellStyle name="Note 2 4 2 3 2 2 2" xfId="33471" xr:uid="{1BC12F7E-1B86-41ED-A224-8C978507A12F}"/>
    <cellStyle name="Note 2 4 2 3 2 3" xfId="20246" xr:uid="{00000000-0005-0000-0000-000043400000}"/>
    <cellStyle name="Note 2 4 2 3 2 3 2" xfId="40122" xr:uid="{639FE21C-4D4D-41F0-B78D-ED5D545ABC5F}"/>
    <cellStyle name="Note 2 4 2 3 2 4" xfId="20457" xr:uid="{00000000-0005-0000-0000-000044400000}"/>
    <cellStyle name="Note 2 4 2 3 2 4 2" xfId="40332" xr:uid="{BE316F8E-4BAC-4667-AC4E-B93A84FC3C00}"/>
    <cellStyle name="Note 2 4 2 3 2 5" xfId="23276" xr:uid="{00000000-0005-0000-0000-000045400000}"/>
    <cellStyle name="Note 2 4 2 3 2 5 2" xfId="43140" xr:uid="{8CA3413C-AE31-410B-9189-76CB8A4EC686}"/>
    <cellStyle name="Note 2 4 2 3 2 6" xfId="18988" xr:uid="{00000000-0005-0000-0000-000046400000}"/>
    <cellStyle name="Note 2 4 2 3 2 6 2" xfId="38871" xr:uid="{43F4A3BC-7822-4B35-8398-DB91B058AA08}"/>
    <cellStyle name="Note 2 4 2 3 2 7" xfId="27278" xr:uid="{8AB4FB4E-2910-48BC-93BE-3B8E63EEB4B4}"/>
    <cellStyle name="Note 2 4 2 3 3" xfId="13495" xr:uid="{00000000-0005-0000-0000-000047400000}"/>
    <cellStyle name="Note 2 4 2 3 3 2" xfId="33470" xr:uid="{9EDB372C-4D2B-48C6-B5E2-3EDC7C689564}"/>
    <cellStyle name="Note 2 4 2 3 4" xfId="20260" xr:uid="{00000000-0005-0000-0000-000048400000}"/>
    <cellStyle name="Note 2 4 2 3 4 2" xfId="40136" xr:uid="{6F21DEA7-6AE9-423D-8898-2553A66207B7}"/>
    <cellStyle name="Note 2 4 2 3 5" xfId="20456" xr:uid="{00000000-0005-0000-0000-000049400000}"/>
    <cellStyle name="Note 2 4 2 3 5 2" xfId="40331" xr:uid="{1EFCB86D-059A-41FF-AF1B-2D5F48EC6DA1}"/>
    <cellStyle name="Note 2 4 2 3 6" xfId="23277" xr:uid="{00000000-0005-0000-0000-00004A400000}"/>
    <cellStyle name="Note 2 4 2 3 6 2" xfId="43141" xr:uid="{1F168A6D-C16E-487D-9010-4AB9FA5C4DBC}"/>
    <cellStyle name="Note 2 4 2 3 7" xfId="18996" xr:uid="{00000000-0005-0000-0000-00004B400000}"/>
    <cellStyle name="Note 2 4 2 3 7 2" xfId="38879" xr:uid="{7DCAAD3B-E748-4F0C-BD5B-94679E241BE0}"/>
    <cellStyle name="Note 2 4 2 3 8" xfId="27277" xr:uid="{F0EF6DDD-115A-4994-8957-5DD554E5AE2C}"/>
    <cellStyle name="Note 2 4 2 4" xfId="5713" xr:uid="{00000000-0005-0000-0000-00004C400000}"/>
    <cellStyle name="Note 2 4 2 4 2" xfId="5714" xr:uid="{00000000-0005-0000-0000-00004D400000}"/>
    <cellStyle name="Note 2 4 2 4 2 2" xfId="13498" xr:uid="{00000000-0005-0000-0000-00004E400000}"/>
    <cellStyle name="Note 2 4 2 4 2 2 2" xfId="33473" xr:uid="{22AAC2AC-69F6-4FF1-94C1-D270C6052028}"/>
    <cellStyle name="Note 2 4 2 4 2 3" xfId="16196" xr:uid="{00000000-0005-0000-0000-00004F400000}"/>
    <cellStyle name="Note 2 4 2 4 2 3 2" xfId="36089" xr:uid="{3D04FC78-FEBB-4009-AD8A-83BBDE943A02}"/>
    <cellStyle name="Note 2 4 2 4 2 4" xfId="20459" xr:uid="{00000000-0005-0000-0000-000050400000}"/>
    <cellStyle name="Note 2 4 2 4 2 4 2" xfId="40334" xr:uid="{0DCB7CF7-38A1-4EB8-857B-49F5BBD8C10F}"/>
    <cellStyle name="Note 2 4 2 4 2 5" xfId="23274" xr:uid="{00000000-0005-0000-0000-000051400000}"/>
    <cellStyle name="Note 2 4 2 4 2 5 2" xfId="43138" xr:uid="{38CD1EA0-38E3-4E4C-B206-C2F080488F56}"/>
    <cellStyle name="Note 2 4 2 4 2 6" xfId="24722" xr:uid="{00000000-0005-0000-0000-000052400000}"/>
    <cellStyle name="Note 2 4 2 4 2 6 2" xfId="44581" xr:uid="{8017BC6B-3220-4592-A298-2675B6EABAA8}"/>
    <cellStyle name="Note 2 4 2 4 2 7" xfId="27280" xr:uid="{A4A898A7-3AFD-4374-A247-45312C59E119}"/>
    <cellStyle name="Note 2 4 2 4 3" xfId="13497" xr:uid="{00000000-0005-0000-0000-000053400000}"/>
    <cellStyle name="Note 2 4 2 4 3 2" xfId="33472" xr:uid="{3C98FF05-8EA4-4D04-9960-133EE5D38710}"/>
    <cellStyle name="Note 2 4 2 4 4" xfId="16195" xr:uid="{00000000-0005-0000-0000-000054400000}"/>
    <cellStyle name="Note 2 4 2 4 4 2" xfId="36088" xr:uid="{33C2C9FC-57E5-47A1-9D76-BE53F00519AB}"/>
    <cellStyle name="Note 2 4 2 4 5" xfId="20458" xr:uid="{00000000-0005-0000-0000-000055400000}"/>
    <cellStyle name="Note 2 4 2 4 5 2" xfId="40333" xr:uid="{53BBB49A-7E63-4F93-9409-AC56847FB254}"/>
    <cellStyle name="Note 2 4 2 4 6" xfId="23275" xr:uid="{00000000-0005-0000-0000-000056400000}"/>
    <cellStyle name="Note 2 4 2 4 6 2" xfId="43139" xr:uid="{559530E8-B6A5-4DF5-BE01-DB1F6F93D7EF}"/>
    <cellStyle name="Note 2 4 2 4 7" xfId="24721" xr:uid="{00000000-0005-0000-0000-000057400000}"/>
    <cellStyle name="Note 2 4 2 4 7 2" xfId="44580" xr:uid="{D4620BB1-0B8D-4D3E-8D2E-62E2E314EE1B}"/>
    <cellStyle name="Note 2 4 2 4 8" xfId="27279" xr:uid="{B2DB26C4-868F-4365-8EAB-408E64C60842}"/>
    <cellStyle name="Note 2 4 2 5" xfId="5715" xr:uid="{00000000-0005-0000-0000-000058400000}"/>
    <cellStyle name="Note 2 4 2 5 2" xfId="13499" xr:uid="{00000000-0005-0000-0000-000059400000}"/>
    <cellStyle name="Note 2 4 2 5 2 2" xfId="33474" xr:uid="{2C07E055-3CF8-4FD0-9CF7-8ED285BE2B66}"/>
    <cellStyle name="Note 2 4 2 5 3" xfId="20352" xr:uid="{00000000-0005-0000-0000-00005A400000}"/>
    <cellStyle name="Note 2 4 2 5 3 2" xfId="40227" xr:uid="{5ABF5000-91E6-442B-9F0A-DB4BD2389C63}"/>
    <cellStyle name="Note 2 4 2 5 4" xfId="20460" xr:uid="{00000000-0005-0000-0000-00005B400000}"/>
    <cellStyle name="Note 2 4 2 5 4 2" xfId="40335" xr:uid="{9FC41829-3891-4E37-8BD3-3F128A657455}"/>
    <cellStyle name="Note 2 4 2 5 5" xfId="23273" xr:uid="{00000000-0005-0000-0000-00005C400000}"/>
    <cellStyle name="Note 2 4 2 5 5 2" xfId="43137" xr:uid="{3E4FE4FF-2531-4863-A400-EFB6088AF1BC}"/>
    <cellStyle name="Note 2 4 2 5 6" xfId="24723" xr:uid="{00000000-0005-0000-0000-00005D400000}"/>
    <cellStyle name="Note 2 4 2 5 6 2" xfId="44582" xr:uid="{981F6D84-824A-4457-9B81-E1B879A88687}"/>
    <cellStyle name="Note 2 4 2 5 7" xfId="27281" xr:uid="{66252ED1-6062-43C7-9E28-4CEBCF56F73E}"/>
    <cellStyle name="Note 2 4 2 6" xfId="11605" xr:uid="{00000000-0005-0000-0000-00005E400000}"/>
    <cellStyle name="Note 2 4 2 6 2" xfId="31600" xr:uid="{62F4E925-AB57-49D8-8728-A571A8E240FB}"/>
    <cellStyle name="Note 2 4 2 7" xfId="3891" xr:uid="{00000000-0005-0000-0000-00005F400000}"/>
    <cellStyle name="Note 2 4 3" xfId="5716" xr:uid="{00000000-0005-0000-0000-000060400000}"/>
    <cellStyle name="Note 2 4 3 2" xfId="5717" xr:uid="{00000000-0005-0000-0000-000061400000}"/>
    <cellStyle name="Note 2 4 3 2 2" xfId="13501" xr:uid="{00000000-0005-0000-0000-000062400000}"/>
    <cellStyle name="Note 2 4 3 2 2 2" xfId="33476" xr:uid="{D440F3CE-CEA9-4FEB-96D3-8D90FCFA0A11}"/>
    <cellStyle name="Note 2 4 3 2 3" xfId="9642" xr:uid="{00000000-0005-0000-0000-000063400000}"/>
    <cellStyle name="Note 2 4 3 2 3 2" xfId="29668" xr:uid="{630C6138-9CD4-43DF-BEA9-9FEE938B8BB0}"/>
    <cellStyle name="Note 2 4 3 2 4" xfId="20462" xr:uid="{00000000-0005-0000-0000-000064400000}"/>
    <cellStyle name="Note 2 4 3 2 4 2" xfId="40337" xr:uid="{D800BFDB-2A3D-455D-B38B-C5B4A7EDD648}"/>
    <cellStyle name="Note 2 4 3 2 5" xfId="23271" xr:uid="{00000000-0005-0000-0000-000065400000}"/>
    <cellStyle name="Note 2 4 3 2 5 2" xfId="43135" xr:uid="{2C5F3355-B940-4B76-B56B-913F1EF6464E}"/>
    <cellStyle name="Note 2 4 3 2 6" xfId="24725" xr:uid="{00000000-0005-0000-0000-000066400000}"/>
    <cellStyle name="Note 2 4 3 2 6 2" xfId="44584" xr:uid="{0C807990-E4AD-4EA2-8E85-2F8C25177FF9}"/>
    <cellStyle name="Note 2 4 3 2 7" xfId="27283" xr:uid="{0D5246D6-C883-411F-8501-341D38A9CC61}"/>
    <cellStyle name="Note 2 4 3 3" xfId="13500" xr:uid="{00000000-0005-0000-0000-000067400000}"/>
    <cellStyle name="Note 2 4 3 3 2" xfId="33475" xr:uid="{A3A05F85-DF06-4656-95AB-E2D972274624}"/>
    <cellStyle name="Note 2 4 3 4" xfId="9643" xr:uid="{00000000-0005-0000-0000-000068400000}"/>
    <cellStyle name="Note 2 4 3 4 2" xfId="29669" xr:uid="{098B45D5-ADED-448E-AAC5-8769AE2711EF}"/>
    <cellStyle name="Note 2 4 3 5" xfId="20461" xr:uid="{00000000-0005-0000-0000-000069400000}"/>
    <cellStyle name="Note 2 4 3 5 2" xfId="40336" xr:uid="{A8A1AE63-8AFF-4347-AFA6-B8B0277F5201}"/>
    <cellStyle name="Note 2 4 3 6" xfId="23272" xr:uid="{00000000-0005-0000-0000-00006A400000}"/>
    <cellStyle name="Note 2 4 3 6 2" xfId="43136" xr:uid="{63D38F89-B70D-41B8-BF08-0290A875B5FD}"/>
    <cellStyle name="Note 2 4 3 7" xfId="24724" xr:uid="{00000000-0005-0000-0000-00006B400000}"/>
    <cellStyle name="Note 2 4 3 7 2" xfId="44583" xr:uid="{9576AC32-9C29-44E0-9A77-8B286435CF9F}"/>
    <cellStyle name="Note 2 4 3 8" xfId="27282" xr:uid="{ADD77934-0553-45A7-A383-B7513C1973F2}"/>
    <cellStyle name="Note 2 4 4" xfId="5718" xr:uid="{00000000-0005-0000-0000-00006C400000}"/>
    <cellStyle name="Note 2 4 4 2" xfId="5719" xr:uid="{00000000-0005-0000-0000-00006D400000}"/>
    <cellStyle name="Note 2 4 4 2 2" xfId="13503" xr:uid="{00000000-0005-0000-0000-00006E400000}"/>
    <cellStyle name="Note 2 4 4 2 2 2" xfId="33478" xr:uid="{9717836D-1948-4E4B-9B60-29039D846761}"/>
    <cellStyle name="Note 2 4 4 2 3" xfId="9679" xr:uid="{00000000-0005-0000-0000-00006F400000}"/>
    <cellStyle name="Note 2 4 4 2 3 2" xfId="29705" xr:uid="{DB6BD7B7-EEE1-4467-9A3C-A70C15EDBCB0}"/>
    <cellStyle name="Note 2 4 4 2 4" xfId="20464" xr:uid="{00000000-0005-0000-0000-000070400000}"/>
    <cellStyle name="Note 2 4 4 2 4 2" xfId="40339" xr:uid="{F37CE489-D12A-4B62-BB81-6421B906902A}"/>
    <cellStyle name="Note 2 4 4 2 5" xfId="22294" xr:uid="{00000000-0005-0000-0000-000071400000}"/>
    <cellStyle name="Note 2 4 4 2 5 2" xfId="42169" xr:uid="{0AA1B3C8-BD60-4060-A509-C7D8D160FC2D}"/>
    <cellStyle name="Note 2 4 4 2 6" xfId="8811" xr:uid="{00000000-0005-0000-0000-000072400000}"/>
    <cellStyle name="Note 2 4 4 2 6 2" xfId="28850" xr:uid="{7F17BB59-D337-4633-AAEB-B3CD79E7956B}"/>
    <cellStyle name="Note 2 4 4 2 7" xfId="27285" xr:uid="{298056A6-46FE-4585-BC5B-0BEE3519F26B}"/>
    <cellStyle name="Note 2 4 4 3" xfId="13502" xr:uid="{00000000-0005-0000-0000-000073400000}"/>
    <cellStyle name="Note 2 4 4 3 2" xfId="33477" xr:uid="{C9B5C07A-77E9-4A3D-BE19-FA667963DAA7}"/>
    <cellStyle name="Note 2 4 4 4" xfId="20254" xr:uid="{00000000-0005-0000-0000-000074400000}"/>
    <cellStyle name="Note 2 4 4 4 2" xfId="40130" xr:uid="{7EC0B36F-8DC7-41D8-91A8-CD9BE91D9E7F}"/>
    <cellStyle name="Note 2 4 4 5" xfId="20463" xr:uid="{00000000-0005-0000-0000-000075400000}"/>
    <cellStyle name="Note 2 4 4 5 2" xfId="40338" xr:uid="{78CF1B8A-BC21-440A-AA4E-3F2C68525F4C}"/>
    <cellStyle name="Note 2 4 4 6" xfId="23270" xr:uid="{00000000-0005-0000-0000-000076400000}"/>
    <cellStyle name="Note 2 4 4 6 2" xfId="43134" xr:uid="{6BB4DFDB-9CED-4287-A8D0-F21A2F5418D8}"/>
    <cellStyle name="Note 2 4 4 7" xfId="24726" xr:uid="{00000000-0005-0000-0000-000077400000}"/>
    <cellStyle name="Note 2 4 4 7 2" xfId="44585" xr:uid="{CA68DC88-6A63-4E56-A45E-FFE2D2CC727D}"/>
    <cellStyle name="Note 2 4 4 8" xfId="27284" xr:uid="{F97AD8F2-2284-4C30-A956-4471D5221949}"/>
    <cellStyle name="Note 2 4 5" xfId="5720" xr:uid="{00000000-0005-0000-0000-000078400000}"/>
    <cellStyle name="Note 2 4 5 2" xfId="5721" xr:uid="{00000000-0005-0000-0000-000079400000}"/>
    <cellStyle name="Note 2 4 5 2 2" xfId="13505" xr:uid="{00000000-0005-0000-0000-00007A400000}"/>
    <cellStyle name="Note 2 4 5 2 2 2" xfId="33480" xr:uid="{98605569-EE06-411F-8B89-CF5245D8086C}"/>
    <cellStyle name="Note 2 4 5 2 3" xfId="17305" xr:uid="{00000000-0005-0000-0000-00007B400000}"/>
    <cellStyle name="Note 2 4 5 2 3 2" xfId="37194" xr:uid="{430A3506-AC35-4A14-8FFB-36A7550B3B45}"/>
    <cellStyle name="Note 2 4 5 2 4" xfId="20466" xr:uid="{00000000-0005-0000-0000-00007C400000}"/>
    <cellStyle name="Note 2 4 5 2 4 2" xfId="40341" xr:uid="{A54CEC26-3557-4C07-A082-5DEF13C3D2AC}"/>
    <cellStyle name="Note 2 4 5 2 5" xfId="22296" xr:uid="{00000000-0005-0000-0000-00007D400000}"/>
    <cellStyle name="Note 2 4 5 2 5 2" xfId="42171" xr:uid="{46B6BFA2-03D9-4A17-B084-7AD4443D49C5}"/>
    <cellStyle name="Note 2 4 5 2 6" xfId="24306" xr:uid="{00000000-0005-0000-0000-00007E400000}"/>
    <cellStyle name="Note 2 4 5 2 6 2" xfId="44169" xr:uid="{E0F705F6-258D-4308-9EBF-392A4DFB7E1F}"/>
    <cellStyle name="Note 2 4 5 2 7" xfId="27287" xr:uid="{C5C6C66C-1D68-4519-B24C-4BF95D3D07EC}"/>
    <cellStyle name="Note 2 4 5 3" xfId="13504" xr:uid="{00000000-0005-0000-0000-00007F400000}"/>
    <cellStyle name="Note 2 4 5 3 2" xfId="33479" xr:uid="{25278D3D-29A3-4CD4-9168-57208C7226A4}"/>
    <cellStyle name="Note 2 4 5 4" xfId="19752" xr:uid="{00000000-0005-0000-0000-000080400000}"/>
    <cellStyle name="Note 2 4 5 4 2" xfId="39629" xr:uid="{057D5204-2FAB-4E4B-9B9D-6134A61A15B6}"/>
    <cellStyle name="Note 2 4 5 5" xfId="20465" xr:uid="{00000000-0005-0000-0000-000081400000}"/>
    <cellStyle name="Note 2 4 5 5 2" xfId="40340" xr:uid="{E512F80D-30F8-4838-B7D6-A378BE7E16B1}"/>
    <cellStyle name="Note 2 4 5 6" xfId="22295" xr:uid="{00000000-0005-0000-0000-000082400000}"/>
    <cellStyle name="Note 2 4 5 6 2" xfId="42170" xr:uid="{491576EB-A682-4662-A418-134F48671D52}"/>
    <cellStyle name="Note 2 4 5 7" xfId="19715" xr:uid="{00000000-0005-0000-0000-000083400000}"/>
    <cellStyle name="Note 2 4 5 7 2" xfId="39592" xr:uid="{D57661EF-C927-4DF1-AAA1-A85875E76E8C}"/>
    <cellStyle name="Note 2 4 5 8" xfId="27286" xr:uid="{05D6D7DC-DBB8-4607-931B-DA05D76DDFD0}"/>
    <cellStyle name="Note 2 4 6" xfId="5722" xr:uid="{00000000-0005-0000-0000-000084400000}"/>
    <cellStyle name="Note 2 4 6 2" xfId="13506" xr:uid="{00000000-0005-0000-0000-000085400000}"/>
    <cellStyle name="Note 2 4 6 2 2" xfId="33481" xr:uid="{A8D33377-2E54-4B67-B465-BE04FECBE41B}"/>
    <cellStyle name="Note 2 4 6 3" xfId="13260" xr:uid="{00000000-0005-0000-0000-000086400000}"/>
    <cellStyle name="Note 2 4 6 3 2" xfId="33235" xr:uid="{A79B6756-FB16-4A1A-B8EE-7C99B9C4BC87}"/>
    <cellStyle name="Note 2 4 6 4" xfId="20467" xr:uid="{00000000-0005-0000-0000-000087400000}"/>
    <cellStyle name="Note 2 4 6 4 2" xfId="40342" xr:uid="{DD97890C-D473-4C18-9F8F-307347B503DC}"/>
    <cellStyle name="Note 2 4 6 5" xfId="8491" xr:uid="{00000000-0005-0000-0000-000088400000}"/>
    <cellStyle name="Note 2 4 6 5 2" xfId="28565" xr:uid="{8D0855B8-6A2A-4FA2-A4E5-DF1952CD9ADA}"/>
    <cellStyle name="Note 2 4 6 6" xfId="24307" xr:uid="{00000000-0005-0000-0000-000089400000}"/>
    <cellStyle name="Note 2 4 6 6 2" xfId="44170" xr:uid="{01DA44C5-C272-485D-81AE-2C7341C61EC6}"/>
    <cellStyle name="Note 2 4 6 7" xfId="27288" xr:uid="{ACA3F66B-1353-4A39-974A-7DE0ADEA40C3}"/>
    <cellStyle name="Note 2 4 7" xfId="10622" xr:uid="{00000000-0005-0000-0000-00008A400000}"/>
    <cellStyle name="Note 2 4 7 2" xfId="30634" xr:uid="{A3E4D0DA-B833-4D82-95B6-0502C8A2F98B}"/>
    <cellStyle name="Note 2 5" xfId="2341" xr:uid="{00000000-0005-0000-0000-00008B400000}"/>
    <cellStyle name="Note 2 5 2" xfId="3412" xr:uid="{00000000-0005-0000-0000-00008C400000}"/>
    <cellStyle name="Note 2 5 2 2" xfId="5723" xr:uid="{00000000-0005-0000-0000-00008D400000}"/>
    <cellStyle name="Note 2 5 2 2 2" xfId="5724" xr:uid="{00000000-0005-0000-0000-00008E400000}"/>
    <cellStyle name="Note 2 5 2 2 2 2" xfId="13508" xr:uid="{00000000-0005-0000-0000-00008F400000}"/>
    <cellStyle name="Note 2 5 2 2 2 2 2" xfId="33483" xr:uid="{1A185A37-D3E2-42BC-AF99-DF2F17FAD059}"/>
    <cellStyle name="Note 2 5 2 2 2 3" xfId="19196" xr:uid="{00000000-0005-0000-0000-000090400000}"/>
    <cellStyle name="Note 2 5 2 2 2 3 2" xfId="39074" xr:uid="{07D3A269-71E3-4114-983E-9D90491D5D39}"/>
    <cellStyle name="Note 2 5 2 2 2 4" xfId="20469" xr:uid="{00000000-0005-0000-0000-000091400000}"/>
    <cellStyle name="Note 2 5 2 2 2 4 2" xfId="40344" xr:uid="{1ADD13AE-9C1A-4114-90A4-44BA4A4E5E7F}"/>
    <cellStyle name="Note 2 5 2 2 2 5" xfId="22298" xr:uid="{00000000-0005-0000-0000-000092400000}"/>
    <cellStyle name="Note 2 5 2 2 2 5 2" xfId="42173" xr:uid="{24F2A695-9FE2-462F-911E-D13903065D69}"/>
    <cellStyle name="Note 2 5 2 2 2 6" xfId="17087" xr:uid="{00000000-0005-0000-0000-000093400000}"/>
    <cellStyle name="Note 2 5 2 2 2 6 2" xfId="36978" xr:uid="{8E0BFF87-1C15-4C27-89A5-4F31F087E6EB}"/>
    <cellStyle name="Note 2 5 2 2 2 7" xfId="27290" xr:uid="{503F8584-F848-4809-8F99-AF081162F9A1}"/>
    <cellStyle name="Note 2 5 2 2 3" xfId="13507" xr:uid="{00000000-0005-0000-0000-000094400000}"/>
    <cellStyle name="Note 2 5 2 2 3 2" xfId="33482" xr:uid="{BE6D31EE-75DD-4ADC-860E-31760498B23B}"/>
    <cellStyle name="Note 2 5 2 2 4" xfId="17306" xr:uid="{00000000-0005-0000-0000-000095400000}"/>
    <cellStyle name="Note 2 5 2 2 4 2" xfId="37195" xr:uid="{B75830D7-844F-421C-8C56-79DCC6B9A969}"/>
    <cellStyle name="Note 2 5 2 2 5" xfId="20468" xr:uid="{00000000-0005-0000-0000-000096400000}"/>
    <cellStyle name="Note 2 5 2 2 5 2" xfId="40343" xr:uid="{9C1DAE4C-AC6B-4FED-9FC5-5D550ACB18C4}"/>
    <cellStyle name="Note 2 5 2 2 6" xfId="22297" xr:uid="{00000000-0005-0000-0000-000097400000}"/>
    <cellStyle name="Note 2 5 2 2 6 2" xfId="42172" xr:uid="{E2DD9528-C6B2-44B8-8803-CACDCDED112F}"/>
    <cellStyle name="Note 2 5 2 2 7" xfId="24308" xr:uid="{00000000-0005-0000-0000-000098400000}"/>
    <cellStyle name="Note 2 5 2 2 7 2" xfId="44171" xr:uid="{B970A6BF-6275-4746-BC01-A817B4DE48AF}"/>
    <cellStyle name="Note 2 5 2 2 8" xfId="27289" xr:uid="{589389B3-9802-453E-B692-497765996755}"/>
    <cellStyle name="Note 2 5 2 3" xfId="5725" xr:uid="{00000000-0005-0000-0000-000099400000}"/>
    <cellStyle name="Note 2 5 2 3 2" xfId="5726" xr:uid="{00000000-0005-0000-0000-00009A400000}"/>
    <cellStyle name="Note 2 5 2 3 2 2" xfId="13510" xr:uid="{00000000-0005-0000-0000-00009B400000}"/>
    <cellStyle name="Note 2 5 2 3 2 2 2" xfId="33485" xr:uid="{EB7CF01D-90AC-42EF-8B33-8845F35B5646}"/>
    <cellStyle name="Note 2 5 2 3 2 3" xfId="17308" xr:uid="{00000000-0005-0000-0000-00009C400000}"/>
    <cellStyle name="Note 2 5 2 3 2 3 2" xfId="37197" xr:uid="{44F5E854-68B8-41C9-9017-924332D5AA60}"/>
    <cellStyle name="Note 2 5 2 3 2 4" xfId="20471" xr:uid="{00000000-0005-0000-0000-00009D400000}"/>
    <cellStyle name="Note 2 5 2 3 2 4 2" xfId="40346" xr:uid="{F553A8CE-D986-457E-A4F4-BA271BB77C23}"/>
    <cellStyle name="Note 2 5 2 3 2 5" xfId="22299" xr:uid="{00000000-0005-0000-0000-00009E400000}"/>
    <cellStyle name="Note 2 5 2 3 2 5 2" xfId="42174" xr:uid="{C4A1C9C9-4346-4592-BEAB-7B2E1DB046A6}"/>
    <cellStyle name="Note 2 5 2 3 2 6" xfId="24310" xr:uid="{00000000-0005-0000-0000-00009F400000}"/>
    <cellStyle name="Note 2 5 2 3 2 6 2" xfId="44173" xr:uid="{4BAAE868-1486-4540-A26F-4B2B0AEF37CD}"/>
    <cellStyle name="Note 2 5 2 3 2 7" xfId="27292" xr:uid="{1B2564A3-13DD-45BC-B0E1-34398A8BD646}"/>
    <cellStyle name="Note 2 5 2 3 3" xfId="13509" xr:uid="{00000000-0005-0000-0000-0000A0400000}"/>
    <cellStyle name="Note 2 5 2 3 3 2" xfId="33484" xr:uid="{C20BEED9-828C-443F-8E3D-804A92B38D60}"/>
    <cellStyle name="Note 2 5 2 3 4" xfId="17307" xr:uid="{00000000-0005-0000-0000-0000A1400000}"/>
    <cellStyle name="Note 2 5 2 3 4 2" xfId="37196" xr:uid="{AFE6AAF7-E67D-4261-B16B-5E7DEF4EFD5E}"/>
    <cellStyle name="Note 2 5 2 3 5" xfId="20470" xr:uid="{00000000-0005-0000-0000-0000A2400000}"/>
    <cellStyle name="Note 2 5 2 3 5 2" xfId="40345" xr:uid="{36AAB0B3-EA2F-47EE-B781-53F46E4DDB78}"/>
    <cellStyle name="Note 2 5 2 3 6" xfId="18424" xr:uid="{00000000-0005-0000-0000-0000A3400000}"/>
    <cellStyle name="Note 2 5 2 3 6 2" xfId="38307" xr:uid="{30738418-087B-4092-9392-C2F0044F0002}"/>
    <cellStyle name="Note 2 5 2 3 7" xfId="24309" xr:uid="{00000000-0005-0000-0000-0000A4400000}"/>
    <cellStyle name="Note 2 5 2 3 7 2" xfId="44172" xr:uid="{5E65A587-840F-432C-AE40-6F4302E545E0}"/>
    <cellStyle name="Note 2 5 2 3 8" xfId="27291" xr:uid="{E7F5F60E-4F33-49A1-B48F-66665F7E78FD}"/>
    <cellStyle name="Note 2 5 2 4" xfId="5727" xr:uid="{00000000-0005-0000-0000-0000A5400000}"/>
    <cellStyle name="Note 2 5 2 4 2" xfId="5728" xr:uid="{00000000-0005-0000-0000-0000A6400000}"/>
    <cellStyle name="Note 2 5 2 4 2 2" xfId="13512" xr:uid="{00000000-0005-0000-0000-0000A7400000}"/>
    <cellStyle name="Note 2 5 2 4 2 2 2" xfId="33487" xr:uid="{1740E0E6-E11F-4003-81BB-0A8A8264CA50}"/>
    <cellStyle name="Note 2 5 2 4 2 3" xfId="17309" xr:uid="{00000000-0005-0000-0000-0000A8400000}"/>
    <cellStyle name="Note 2 5 2 4 2 3 2" xfId="37198" xr:uid="{D3BB74A2-8ED0-41F8-9B7C-D9EFF1C1407F}"/>
    <cellStyle name="Note 2 5 2 4 2 4" xfId="20473" xr:uid="{00000000-0005-0000-0000-0000A9400000}"/>
    <cellStyle name="Note 2 5 2 4 2 4 2" xfId="40348" xr:uid="{B403964F-8276-4DF6-BA35-C0EF2B548DAA}"/>
    <cellStyle name="Note 2 5 2 4 2 5" xfId="19666" xr:uid="{00000000-0005-0000-0000-0000AA400000}"/>
    <cellStyle name="Note 2 5 2 4 2 5 2" xfId="39543" xr:uid="{C531E4DF-F0FD-4133-9D99-BAA2A0B61D1E}"/>
    <cellStyle name="Note 2 5 2 4 2 6" xfId="24311" xr:uid="{00000000-0005-0000-0000-0000AB400000}"/>
    <cellStyle name="Note 2 5 2 4 2 6 2" xfId="44174" xr:uid="{23B8746F-223B-46C3-9F57-1EB9E4C3949E}"/>
    <cellStyle name="Note 2 5 2 4 2 7" xfId="27294" xr:uid="{CD338E79-3171-49D3-915B-EA4D5CBABB1E}"/>
    <cellStyle name="Note 2 5 2 4 3" xfId="13511" xr:uid="{00000000-0005-0000-0000-0000AC400000}"/>
    <cellStyle name="Note 2 5 2 4 3 2" xfId="33486" xr:uid="{EB1507A0-AD68-4C39-BA31-20D9D083A102}"/>
    <cellStyle name="Note 2 5 2 4 4" xfId="8948" xr:uid="{00000000-0005-0000-0000-0000AD400000}"/>
    <cellStyle name="Note 2 5 2 4 4 2" xfId="28981" xr:uid="{49C8DE5F-0738-4BD8-9F33-6A8524C42545}"/>
    <cellStyle name="Note 2 5 2 4 5" xfId="20472" xr:uid="{00000000-0005-0000-0000-0000AE400000}"/>
    <cellStyle name="Note 2 5 2 4 5 2" xfId="40347" xr:uid="{99A66754-0C8B-4471-BEA6-2D67804C8B7B}"/>
    <cellStyle name="Note 2 5 2 4 6" xfId="22300" xr:uid="{00000000-0005-0000-0000-0000AF400000}"/>
    <cellStyle name="Note 2 5 2 4 6 2" xfId="42175" xr:uid="{980E921D-D6DB-4D7C-A30C-873A626BCFD1}"/>
    <cellStyle name="Note 2 5 2 4 7" xfId="22789" xr:uid="{00000000-0005-0000-0000-0000B0400000}"/>
    <cellStyle name="Note 2 5 2 4 7 2" xfId="42660" xr:uid="{B13CC11E-F576-4475-8FA4-0ECE37D29732}"/>
    <cellStyle name="Note 2 5 2 4 8" xfId="27293" xr:uid="{31E52602-7386-4F74-96D1-9DEF248D1976}"/>
    <cellStyle name="Note 2 5 2 5" xfId="5729" xr:uid="{00000000-0005-0000-0000-0000B1400000}"/>
    <cellStyle name="Note 2 5 2 5 2" xfId="13513" xr:uid="{00000000-0005-0000-0000-0000B2400000}"/>
    <cellStyle name="Note 2 5 2 5 2 2" xfId="33488" xr:uid="{43F2092A-28EC-4767-BB5B-80F73C19363A}"/>
    <cellStyle name="Note 2 5 2 5 3" xfId="20281" xr:uid="{00000000-0005-0000-0000-0000B3400000}"/>
    <cellStyle name="Note 2 5 2 5 3 2" xfId="40157" xr:uid="{396172CC-9BAA-4F3F-BF20-3313396D9F02}"/>
    <cellStyle name="Note 2 5 2 5 4" xfId="20474" xr:uid="{00000000-0005-0000-0000-0000B4400000}"/>
    <cellStyle name="Note 2 5 2 5 4 2" xfId="40349" xr:uid="{DBA149A6-22B1-4ACC-85C8-6DDD08D3D687}"/>
    <cellStyle name="Note 2 5 2 5 5" xfId="22301" xr:uid="{00000000-0005-0000-0000-0000B5400000}"/>
    <cellStyle name="Note 2 5 2 5 5 2" xfId="42176" xr:uid="{71077E8E-1AD0-4128-91D0-2A2D625827E6}"/>
    <cellStyle name="Note 2 5 2 5 6" xfId="24312" xr:uid="{00000000-0005-0000-0000-0000B6400000}"/>
    <cellStyle name="Note 2 5 2 5 6 2" xfId="44175" xr:uid="{FB1A7171-6DE2-4D4A-885D-9A90594C5970}"/>
    <cellStyle name="Note 2 5 2 5 7" xfId="27295" xr:uid="{BD660C03-6A2C-4DAA-A9CD-3F0C46EDCFB0}"/>
    <cellStyle name="Note 2 5 2 6" xfId="11606" xr:uid="{00000000-0005-0000-0000-0000B7400000}"/>
    <cellStyle name="Note 2 5 2 6 2" xfId="31601" xr:uid="{F88D15FA-90D9-48C7-953E-874FE658ED4C}"/>
    <cellStyle name="Note 2 5 2 7" xfId="3892" xr:uid="{00000000-0005-0000-0000-0000B8400000}"/>
    <cellStyle name="Note 2 5 3" xfId="5730" xr:uid="{00000000-0005-0000-0000-0000B9400000}"/>
    <cellStyle name="Note 2 5 3 2" xfId="5731" xr:uid="{00000000-0005-0000-0000-0000BA400000}"/>
    <cellStyle name="Note 2 5 3 2 2" xfId="13515" xr:uid="{00000000-0005-0000-0000-0000BB400000}"/>
    <cellStyle name="Note 2 5 3 2 2 2" xfId="33490" xr:uid="{AD72D202-D396-4FCF-9BE5-863A12CE21D8}"/>
    <cellStyle name="Note 2 5 3 2 3" xfId="18322" xr:uid="{00000000-0005-0000-0000-0000BC400000}"/>
    <cellStyle name="Note 2 5 3 2 3 2" xfId="38206" xr:uid="{FD0A35C6-6B2E-417C-B434-D55832C5C03E}"/>
    <cellStyle name="Note 2 5 3 2 4" xfId="20476" xr:uid="{00000000-0005-0000-0000-0000BD400000}"/>
    <cellStyle name="Note 2 5 3 2 4 2" xfId="40351" xr:uid="{A665E984-F968-4A22-961E-4D229A79D5B4}"/>
    <cellStyle name="Note 2 5 3 2 5" xfId="21780" xr:uid="{00000000-0005-0000-0000-0000BE400000}"/>
    <cellStyle name="Note 2 5 3 2 5 2" xfId="41655" xr:uid="{722D6284-91B5-40E3-A133-765E8759177D}"/>
    <cellStyle name="Note 2 5 3 2 6" xfId="24313" xr:uid="{00000000-0005-0000-0000-0000BF400000}"/>
    <cellStyle name="Note 2 5 3 2 6 2" xfId="44176" xr:uid="{E4F54591-1DD8-470A-8EE0-028594B8EB43}"/>
    <cellStyle name="Note 2 5 3 2 7" xfId="27297" xr:uid="{10E6EDF1-7717-4288-929B-D2C8D24202AC}"/>
    <cellStyle name="Note 2 5 3 3" xfId="13514" xr:uid="{00000000-0005-0000-0000-0000C0400000}"/>
    <cellStyle name="Note 2 5 3 3 2" xfId="33489" xr:uid="{93F72A94-4680-4B27-9F6D-3816ED3E1E90}"/>
    <cellStyle name="Note 2 5 3 4" xfId="20166" xr:uid="{00000000-0005-0000-0000-0000C1400000}"/>
    <cellStyle name="Note 2 5 3 4 2" xfId="40042" xr:uid="{3018297D-640E-4624-A666-A7892F79783E}"/>
    <cellStyle name="Note 2 5 3 5" xfId="20475" xr:uid="{00000000-0005-0000-0000-0000C2400000}"/>
    <cellStyle name="Note 2 5 3 5 2" xfId="40350" xr:uid="{2533EB04-2B83-4A74-ADD0-A99ABFAD3EFB}"/>
    <cellStyle name="Note 2 5 3 6" xfId="22302" xr:uid="{00000000-0005-0000-0000-0000C3400000}"/>
    <cellStyle name="Note 2 5 3 6 2" xfId="42177" xr:uid="{A4489D38-CD2F-4887-A77D-B6223C22C1B9}"/>
    <cellStyle name="Note 2 5 3 7" xfId="22457" xr:uid="{00000000-0005-0000-0000-0000C4400000}"/>
    <cellStyle name="Note 2 5 3 7 2" xfId="42329" xr:uid="{C885C210-6FE0-4072-87F1-028F9B39A589}"/>
    <cellStyle name="Note 2 5 3 8" xfId="27296" xr:uid="{43B126A5-5B73-478A-ACAF-D8FBF34BCFE2}"/>
    <cellStyle name="Note 2 5 4" xfId="5732" xr:uid="{00000000-0005-0000-0000-0000C5400000}"/>
    <cellStyle name="Note 2 5 4 2" xfId="5733" xr:uid="{00000000-0005-0000-0000-0000C6400000}"/>
    <cellStyle name="Note 2 5 4 2 2" xfId="13517" xr:uid="{00000000-0005-0000-0000-0000C7400000}"/>
    <cellStyle name="Note 2 5 4 2 2 2" xfId="33492" xr:uid="{7600734F-B817-4407-BC68-7640609806D3}"/>
    <cellStyle name="Note 2 5 4 2 3" xfId="19186" xr:uid="{00000000-0005-0000-0000-0000C8400000}"/>
    <cellStyle name="Note 2 5 4 2 3 2" xfId="39064" xr:uid="{BFC0CB63-CC6A-4E67-AA4B-4D50294DCB69}"/>
    <cellStyle name="Note 2 5 4 2 4" xfId="20478" xr:uid="{00000000-0005-0000-0000-0000C9400000}"/>
    <cellStyle name="Note 2 5 4 2 4 2" xfId="40353" xr:uid="{38516C0D-2BA9-45EA-A07C-5A7EF8951809}"/>
    <cellStyle name="Note 2 5 4 2 5" xfId="22304" xr:uid="{00000000-0005-0000-0000-0000CA400000}"/>
    <cellStyle name="Note 2 5 4 2 5 2" xfId="42179" xr:uid="{DC2D579E-4E34-419B-A274-03AEF049F0C1}"/>
    <cellStyle name="Note 2 5 4 2 6" xfId="19113" xr:uid="{00000000-0005-0000-0000-0000CB400000}"/>
    <cellStyle name="Note 2 5 4 2 6 2" xfId="38992" xr:uid="{F3875CE1-14F3-44ED-B503-D59B54223FD6}"/>
    <cellStyle name="Note 2 5 4 2 7" xfId="27299" xr:uid="{1F37D19B-4670-430B-B1C6-D06B57196686}"/>
    <cellStyle name="Note 2 5 4 3" xfId="13516" xr:uid="{00000000-0005-0000-0000-0000CC400000}"/>
    <cellStyle name="Note 2 5 4 3 2" xfId="33491" xr:uid="{D18B2315-48E0-480B-B654-1C78E6847331}"/>
    <cellStyle name="Note 2 5 4 4" xfId="17459" xr:uid="{00000000-0005-0000-0000-0000CD400000}"/>
    <cellStyle name="Note 2 5 4 4 2" xfId="37347" xr:uid="{174D5692-4821-4EAC-BCAD-EAF56471F2C8}"/>
    <cellStyle name="Note 2 5 4 5" xfId="20477" xr:uid="{00000000-0005-0000-0000-0000CE400000}"/>
    <cellStyle name="Note 2 5 4 5 2" xfId="40352" xr:uid="{EC8D218C-6C09-4D2A-AD94-986064EBF665}"/>
    <cellStyle name="Note 2 5 4 6" xfId="22303" xr:uid="{00000000-0005-0000-0000-0000CF400000}"/>
    <cellStyle name="Note 2 5 4 6 2" xfId="42178" xr:uid="{EE25BD75-880B-433C-BC3B-441FA65EC621}"/>
    <cellStyle name="Note 2 5 4 7" xfId="24314" xr:uid="{00000000-0005-0000-0000-0000D0400000}"/>
    <cellStyle name="Note 2 5 4 7 2" xfId="44177" xr:uid="{246E0CFE-CD8F-484A-B9B4-31D886010F0E}"/>
    <cellStyle name="Note 2 5 4 8" xfId="27298" xr:uid="{F5BCEEF7-B30B-4E47-A563-0353CE180622}"/>
    <cellStyle name="Note 2 5 5" xfId="5734" xr:uid="{00000000-0005-0000-0000-0000D1400000}"/>
    <cellStyle name="Note 2 5 5 2" xfId="5735" xr:uid="{00000000-0005-0000-0000-0000D2400000}"/>
    <cellStyle name="Note 2 5 5 2 2" xfId="13519" xr:uid="{00000000-0005-0000-0000-0000D3400000}"/>
    <cellStyle name="Note 2 5 5 2 2 2" xfId="33494" xr:uid="{3B9DBE07-BDC5-417B-A963-15543A35C9A5}"/>
    <cellStyle name="Note 2 5 5 2 3" xfId="18657" xr:uid="{00000000-0005-0000-0000-0000D4400000}"/>
    <cellStyle name="Note 2 5 5 2 3 2" xfId="38540" xr:uid="{E04A0088-C8C4-427C-A5D2-923AF77D06E7}"/>
    <cellStyle name="Note 2 5 5 2 4" xfId="20480" xr:uid="{00000000-0005-0000-0000-0000D5400000}"/>
    <cellStyle name="Note 2 5 5 2 4 2" xfId="40355" xr:uid="{D40D9DC6-42C4-4998-B8D4-710712C028F2}"/>
    <cellStyle name="Note 2 5 5 2 5" xfId="22305" xr:uid="{00000000-0005-0000-0000-0000D6400000}"/>
    <cellStyle name="Note 2 5 5 2 5 2" xfId="42180" xr:uid="{6E6D2E6C-A605-46DB-B0BC-3B13A9464458}"/>
    <cellStyle name="Note 2 5 5 2 6" xfId="24316" xr:uid="{00000000-0005-0000-0000-0000D7400000}"/>
    <cellStyle name="Note 2 5 5 2 6 2" xfId="44179" xr:uid="{38630A5C-41C2-4B68-B276-AAECD19E3FB7}"/>
    <cellStyle name="Note 2 5 5 2 7" xfId="27301" xr:uid="{1EEC00C9-B8B6-4B79-AF8B-5945B24CA9B6}"/>
    <cellStyle name="Note 2 5 5 3" xfId="13518" xr:uid="{00000000-0005-0000-0000-0000D8400000}"/>
    <cellStyle name="Note 2 5 5 3 2" xfId="33493" xr:uid="{7EC72DC8-972D-42BC-A867-C391EEDDED33}"/>
    <cellStyle name="Note 2 5 5 4" xfId="17310" xr:uid="{00000000-0005-0000-0000-0000D9400000}"/>
    <cellStyle name="Note 2 5 5 4 2" xfId="37199" xr:uid="{E4B8C942-8607-44DF-85A8-B1A5AB310F17}"/>
    <cellStyle name="Note 2 5 5 5" xfId="20479" xr:uid="{00000000-0005-0000-0000-0000DA400000}"/>
    <cellStyle name="Note 2 5 5 5 2" xfId="40354" xr:uid="{C5CF8257-2966-4E2D-9CC0-EB99F73ABFE4}"/>
    <cellStyle name="Note 2 5 5 6" xfId="19665" xr:uid="{00000000-0005-0000-0000-0000DB400000}"/>
    <cellStyle name="Note 2 5 5 6 2" xfId="39542" xr:uid="{61DD5F05-E182-437E-9642-7D7AD739BA72}"/>
    <cellStyle name="Note 2 5 5 7" xfId="24315" xr:uid="{00000000-0005-0000-0000-0000DC400000}"/>
    <cellStyle name="Note 2 5 5 7 2" xfId="44178" xr:uid="{FB1C4551-EAC3-42CE-8B98-59F03B373788}"/>
    <cellStyle name="Note 2 5 5 8" xfId="27300" xr:uid="{A165ACD4-B7B5-4FE9-82B8-1B86DCFE5D9D}"/>
    <cellStyle name="Note 2 5 6" xfId="5736" xr:uid="{00000000-0005-0000-0000-0000DD400000}"/>
    <cellStyle name="Note 2 5 6 2" xfId="13520" xr:uid="{00000000-0005-0000-0000-0000DE400000}"/>
    <cellStyle name="Note 2 5 6 2 2" xfId="33495" xr:uid="{8A7AC060-9524-48F9-A1F7-243E97AA8333}"/>
    <cellStyle name="Note 2 5 6 3" xfId="16773" xr:uid="{00000000-0005-0000-0000-0000DF400000}"/>
    <cellStyle name="Note 2 5 6 3 2" xfId="36664" xr:uid="{067462DE-50FC-4A38-9B3A-A958E2269011}"/>
    <cellStyle name="Note 2 5 6 4" xfId="20481" xr:uid="{00000000-0005-0000-0000-0000E0400000}"/>
    <cellStyle name="Note 2 5 6 4 2" xfId="40356" xr:uid="{845D965D-2626-4D2B-83B1-EDC374A40A0B}"/>
    <cellStyle name="Note 2 5 6 5" xfId="22306" xr:uid="{00000000-0005-0000-0000-0000E1400000}"/>
    <cellStyle name="Note 2 5 6 5 2" xfId="42181" xr:uid="{FBB60FCD-A1E8-4809-AB65-598F586644CF}"/>
    <cellStyle name="Note 2 5 6 6" xfId="22453" xr:uid="{00000000-0005-0000-0000-0000E2400000}"/>
    <cellStyle name="Note 2 5 6 6 2" xfId="42325" xr:uid="{637034F7-12F7-42E1-B885-C436A1B873EB}"/>
    <cellStyle name="Note 2 5 6 7" xfId="27302" xr:uid="{DB52F83A-99C2-494D-871D-208E91F7A00A}"/>
    <cellStyle name="Note 2 5 7" xfId="10623" xr:uid="{00000000-0005-0000-0000-0000E3400000}"/>
    <cellStyle name="Note 2 5 7 2" xfId="30635" xr:uid="{F2E53DFA-2BEE-41A2-9807-232DB3D4A802}"/>
    <cellStyle name="Note 2 6" xfId="2471" xr:uid="{00000000-0005-0000-0000-0000E4400000}"/>
    <cellStyle name="Note 2 6 2" xfId="3413" xr:uid="{00000000-0005-0000-0000-0000E5400000}"/>
    <cellStyle name="Note 2 6 2 2" xfId="5737" xr:uid="{00000000-0005-0000-0000-0000E6400000}"/>
    <cellStyle name="Note 2 6 2 2 2" xfId="5738" xr:uid="{00000000-0005-0000-0000-0000E7400000}"/>
    <cellStyle name="Note 2 6 2 2 2 2" xfId="13522" xr:uid="{00000000-0005-0000-0000-0000E8400000}"/>
    <cellStyle name="Note 2 6 2 2 2 2 2" xfId="33497" xr:uid="{AFA49FBE-9F99-40F0-8114-C08530A00575}"/>
    <cellStyle name="Note 2 6 2 2 2 3" xfId="9880" xr:uid="{00000000-0005-0000-0000-0000E9400000}"/>
    <cellStyle name="Note 2 6 2 2 2 3 2" xfId="29900" xr:uid="{F72A2388-B60B-4149-923E-AB5FCB798FF9}"/>
    <cellStyle name="Note 2 6 2 2 2 4" xfId="20483" xr:uid="{00000000-0005-0000-0000-0000EA400000}"/>
    <cellStyle name="Note 2 6 2 2 2 4 2" xfId="40358" xr:uid="{57EFE50F-0E23-4478-8B73-748ECE153501}"/>
    <cellStyle name="Note 2 6 2 2 2 5" xfId="22307" xr:uid="{00000000-0005-0000-0000-0000EB400000}"/>
    <cellStyle name="Note 2 6 2 2 2 5 2" xfId="42182" xr:uid="{0EEAE4A4-2F20-4583-A2C6-9727EDD3C080}"/>
    <cellStyle name="Note 2 6 2 2 2 6" xfId="23340" xr:uid="{00000000-0005-0000-0000-0000EC400000}"/>
    <cellStyle name="Note 2 6 2 2 2 6 2" xfId="43204" xr:uid="{A948A8F9-4587-4AA5-B63D-083AF510ABA7}"/>
    <cellStyle name="Note 2 6 2 2 2 7" xfId="27304" xr:uid="{C6EEA982-BBF6-4C9F-943D-82C622C9C265}"/>
    <cellStyle name="Note 2 6 2 2 3" xfId="13521" xr:uid="{00000000-0005-0000-0000-0000ED400000}"/>
    <cellStyle name="Note 2 6 2 2 3 2" xfId="33496" xr:uid="{5B308B7A-C8F0-4881-BBB2-9D1CDC54449D}"/>
    <cellStyle name="Note 2 6 2 2 4" xfId="16801" xr:uid="{00000000-0005-0000-0000-0000EE400000}"/>
    <cellStyle name="Note 2 6 2 2 4 2" xfId="36692" xr:uid="{6252F6C1-67CF-4523-A9C9-9CB9DECC30C5}"/>
    <cellStyle name="Note 2 6 2 2 5" xfId="20482" xr:uid="{00000000-0005-0000-0000-0000EF400000}"/>
    <cellStyle name="Note 2 6 2 2 5 2" xfId="40357" xr:uid="{4D3133FF-ABD3-459D-B7B8-E96ABE16B044}"/>
    <cellStyle name="Note 2 6 2 2 6" xfId="19089" xr:uid="{00000000-0005-0000-0000-0000F0400000}"/>
    <cellStyle name="Note 2 6 2 2 6 2" xfId="38968" xr:uid="{96D159D1-6A9C-431E-BEA9-C2CD0CC7E364}"/>
    <cellStyle name="Note 2 6 2 2 7" xfId="24317" xr:uid="{00000000-0005-0000-0000-0000F1400000}"/>
    <cellStyle name="Note 2 6 2 2 7 2" xfId="44180" xr:uid="{BDA93183-8DCF-435B-B307-EAF211664205}"/>
    <cellStyle name="Note 2 6 2 2 8" xfId="27303" xr:uid="{28C46990-EB10-41FC-9B91-6CA1FE340FFE}"/>
    <cellStyle name="Note 2 6 2 3" xfId="5739" xr:uid="{00000000-0005-0000-0000-0000F2400000}"/>
    <cellStyle name="Note 2 6 2 3 2" xfId="5740" xr:uid="{00000000-0005-0000-0000-0000F3400000}"/>
    <cellStyle name="Note 2 6 2 3 2 2" xfId="13524" xr:uid="{00000000-0005-0000-0000-0000F4400000}"/>
    <cellStyle name="Note 2 6 2 3 2 2 2" xfId="33499" xr:uid="{4CE84D11-AA0A-4BB0-9BEC-FFE24C4ACA20}"/>
    <cellStyle name="Note 2 6 2 3 2 3" xfId="10574" xr:uid="{00000000-0005-0000-0000-0000F5400000}"/>
    <cellStyle name="Note 2 6 2 3 2 3 2" xfId="30586" xr:uid="{D0F39EBD-E824-42B0-A239-355ED3E2A264}"/>
    <cellStyle name="Note 2 6 2 3 2 4" xfId="20485" xr:uid="{00000000-0005-0000-0000-0000F6400000}"/>
    <cellStyle name="Note 2 6 2 3 2 4 2" xfId="40360" xr:uid="{258777FB-5107-4EDC-9377-CE654F22A299}"/>
    <cellStyle name="Note 2 6 2 3 2 5" xfId="18987" xr:uid="{00000000-0005-0000-0000-0000F7400000}"/>
    <cellStyle name="Note 2 6 2 3 2 5 2" xfId="38870" xr:uid="{96EA9D4B-AA06-495C-B100-192C6720B7BF}"/>
    <cellStyle name="Note 2 6 2 3 2 6" xfId="13229" xr:uid="{00000000-0005-0000-0000-0000F8400000}"/>
    <cellStyle name="Note 2 6 2 3 2 6 2" xfId="33204" xr:uid="{73F9A5A2-2BAF-4BDD-B1D8-8E037629D86D}"/>
    <cellStyle name="Note 2 6 2 3 2 7" xfId="27306" xr:uid="{479915F2-6B82-4E4C-8CF3-56569D3F067D}"/>
    <cellStyle name="Note 2 6 2 3 3" xfId="13523" xr:uid="{00000000-0005-0000-0000-0000F9400000}"/>
    <cellStyle name="Note 2 6 2 3 3 2" xfId="33498" xr:uid="{7B68861C-3274-4DC5-8E3D-5AEA82BE6AD1}"/>
    <cellStyle name="Note 2 6 2 3 4" xfId="17402" xr:uid="{00000000-0005-0000-0000-0000FA400000}"/>
    <cellStyle name="Note 2 6 2 3 4 2" xfId="37291" xr:uid="{329088E0-71F2-45EA-8D5E-1FB358039BAD}"/>
    <cellStyle name="Note 2 6 2 3 5" xfId="20484" xr:uid="{00000000-0005-0000-0000-0000FB400000}"/>
    <cellStyle name="Note 2 6 2 3 5 2" xfId="40359" xr:uid="{1614A5AD-7283-446A-A97C-55EDD899AD36}"/>
    <cellStyle name="Note 2 6 2 3 6" xfId="22308" xr:uid="{00000000-0005-0000-0000-0000FC400000}"/>
    <cellStyle name="Note 2 6 2 3 6 2" xfId="42183" xr:uid="{963B03A4-6A48-4C21-BA7B-E50AE71EB945}"/>
    <cellStyle name="Note 2 6 2 3 7" xfId="16999" xr:uid="{00000000-0005-0000-0000-0000FD400000}"/>
    <cellStyle name="Note 2 6 2 3 7 2" xfId="36890" xr:uid="{C9E35EDC-B33E-4C56-8C77-8281302A3F98}"/>
    <cellStyle name="Note 2 6 2 3 8" xfId="27305" xr:uid="{216929F2-2236-446F-B325-724EFFFDF332}"/>
    <cellStyle name="Note 2 6 2 4" xfId="5741" xr:uid="{00000000-0005-0000-0000-0000FE400000}"/>
    <cellStyle name="Note 2 6 2 4 2" xfId="5742" xr:uid="{00000000-0005-0000-0000-0000FF400000}"/>
    <cellStyle name="Note 2 6 2 4 2 2" xfId="13526" xr:uid="{00000000-0005-0000-0000-000000410000}"/>
    <cellStyle name="Note 2 6 2 4 2 2 2" xfId="33501" xr:uid="{66C4A897-2835-45F2-9C79-89F18CB39F3A}"/>
    <cellStyle name="Note 2 6 2 4 2 3" xfId="17932" xr:uid="{00000000-0005-0000-0000-000001410000}"/>
    <cellStyle name="Note 2 6 2 4 2 3 2" xfId="37817" xr:uid="{1F125075-1DB8-406C-82B2-D255ACEF454C}"/>
    <cellStyle name="Note 2 6 2 4 2 4" xfId="20487" xr:uid="{00000000-0005-0000-0000-000002410000}"/>
    <cellStyle name="Note 2 6 2 4 2 4 2" xfId="40362" xr:uid="{D061C755-B2CA-4D78-A39B-73EF9BBF524E}"/>
    <cellStyle name="Note 2 6 2 4 2 5" xfId="22310" xr:uid="{00000000-0005-0000-0000-000003410000}"/>
    <cellStyle name="Note 2 6 2 4 2 5 2" xfId="42185" xr:uid="{D13834B7-6FF1-444C-92E1-BADAB461FC1A}"/>
    <cellStyle name="Note 2 6 2 4 2 6" xfId="18789" xr:uid="{00000000-0005-0000-0000-000004410000}"/>
    <cellStyle name="Note 2 6 2 4 2 6 2" xfId="38672" xr:uid="{684AAA93-5871-4B8C-B4AD-B6E054F5A235}"/>
    <cellStyle name="Note 2 6 2 4 2 7" xfId="27308" xr:uid="{883C0594-BE3E-43DA-A9DE-0A46E6AD5C83}"/>
    <cellStyle name="Note 2 6 2 4 3" xfId="13525" xr:uid="{00000000-0005-0000-0000-000005410000}"/>
    <cellStyle name="Note 2 6 2 4 3 2" xfId="33500" xr:uid="{A4334EBE-A9C0-4AF5-9FE7-493866140DBC}"/>
    <cellStyle name="Note 2 6 2 4 4" xfId="20183" xr:uid="{00000000-0005-0000-0000-000006410000}"/>
    <cellStyle name="Note 2 6 2 4 4 2" xfId="40059" xr:uid="{B76DA168-5413-4E14-8AE0-D0C5267B4F89}"/>
    <cellStyle name="Note 2 6 2 4 5" xfId="20486" xr:uid="{00000000-0005-0000-0000-000007410000}"/>
    <cellStyle name="Note 2 6 2 4 5 2" xfId="40361" xr:uid="{CD9EA4E3-848F-4AAF-B1AD-B6BBF40092F7}"/>
    <cellStyle name="Note 2 6 2 4 6" xfId="22309" xr:uid="{00000000-0005-0000-0000-000008410000}"/>
    <cellStyle name="Note 2 6 2 4 6 2" xfId="42184" xr:uid="{E191A160-A894-40DA-A6D3-FEC0D32F45F0}"/>
    <cellStyle name="Note 2 6 2 4 7" xfId="24318" xr:uid="{00000000-0005-0000-0000-000009410000}"/>
    <cellStyle name="Note 2 6 2 4 7 2" xfId="44181" xr:uid="{F1A4A23D-435E-49A9-B13E-94697C1ED48A}"/>
    <cellStyle name="Note 2 6 2 4 8" xfId="27307" xr:uid="{3293031D-45D2-45CB-B876-AD450D6D7AF9}"/>
    <cellStyle name="Note 2 6 2 5" xfId="5743" xr:uid="{00000000-0005-0000-0000-00000A410000}"/>
    <cellStyle name="Note 2 6 2 5 2" xfId="13527" xr:uid="{00000000-0005-0000-0000-00000B410000}"/>
    <cellStyle name="Note 2 6 2 5 2 2" xfId="33502" xr:uid="{8B855DCA-43CF-4ED8-B7C4-4CD0ACF7739F}"/>
    <cellStyle name="Note 2 6 2 5 3" xfId="17311" xr:uid="{00000000-0005-0000-0000-00000C410000}"/>
    <cellStyle name="Note 2 6 2 5 3 2" xfId="37200" xr:uid="{7C03EAB3-D953-4D38-86D6-FF30181490B6}"/>
    <cellStyle name="Note 2 6 2 5 4" xfId="20488" xr:uid="{00000000-0005-0000-0000-00000D410000}"/>
    <cellStyle name="Note 2 6 2 5 4 2" xfId="40363" xr:uid="{6BDFE790-13C6-48E3-A175-17182C887369}"/>
    <cellStyle name="Note 2 6 2 5 5" xfId="11382" xr:uid="{00000000-0005-0000-0000-00000E410000}"/>
    <cellStyle name="Note 2 6 2 5 5 2" xfId="31377" xr:uid="{3B7D396E-2E7C-4E2A-AFDB-587B1913A9EB}"/>
    <cellStyle name="Note 2 6 2 5 6" xfId="24319" xr:uid="{00000000-0005-0000-0000-00000F410000}"/>
    <cellStyle name="Note 2 6 2 5 6 2" xfId="44182" xr:uid="{DC8C3584-E254-4252-BB18-0D4A583182EE}"/>
    <cellStyle name="Note 2 6 2 5 7" xfId="27309" xr:uid="{48573B54-9DAE-4BB8-ACE3-564EC20D1A9C}"/>
    <cellStyle name="Note 2 6 2 6" xfId="11607" xr:uid="{00000000-0005-0000-0000-000010410000}"/>
    <cellStyle name="Note 2 6 2 6 2" xfId="31602" xr:uid="{D0EE3B52-1C86-429B-B8E9-D1FC9B0BE0B7}"/>
    <cellStyle name="Note 2 6 2 7" xfId="3893" xr:uid="{00000000-0005-0000-0000-000011410000}"/>
    <cellStyle name="Note 2 6 3" xfId="5744" xr:uid="{00000000-0005-0000-0000-000012410000}"/>
    <cellStyle name="Note 2 6 3 2" xfId="5745" xr:uid="{00000000-0005-0000-0000-000013410000}"/>
    <cellStyle name="Note 2 6 3 2 2" xfId="13529" xr:uid="{00000000-0005-0000-0000-000014410000}"/>
    <cellStyle name="Note 2 6 3 2 2 2" xfId="33504" xr:uid="{096E4026-BB41-4FD4-9CB9-DAAB42C8291C}"/>
    <cellStyle name="Note 2 6 3 2 3" xfId="17313" xr:uid="{00000000-0005-0000-0000-000015410000}"/>
    <cellStyle name="Note 2 6 3 2 3 2" xfId="37202" xr:uid="{3EEA0620-8129-4BAC-A0BB-0943D147AA1E}"/>
    <cellStyle name="Note 2 6 3 2 4" xfId="20490" xr:uid="{00000000-0005-0000-0000-000016410000}"/>
    <cellStyle name="Note 2 6 3 2 4 2" xfId="40365" xr:uid="{0CB88C17-2EB2-4DD3-98D7-186B98BCAA90}"/>
    <cellStyle name="Note 2 6 3 2 5" xfId="22313" xr:uid="{00000000-0005-0000-0000-000017410000}"/>
    <cellStyle name="Note 2 6 3 2 5 2" xfId="42188" xr:uid="{E99FEB9D-3E2E-47E2-86C8-AAF8B37B21EB}"/>
    <cellStyle name="Note 2 6 3 2 6" xfId="24321" xr:uid="{00000000-0005-0000-0000-000018410000}"/>
    <cellStyle name="Note 2 6 3 2 6 2" xfId="44184" xr:uid="{0A1F5838-93DF-41E8-B15B-560453523214}"/>
    <cellStyle name="Note 2 6 3 2 7" xfId="27311" xr:uid="{CF495625-DE5B-434C-A7C3-299FB04E06D0}"/>
    <cellStyle name="Note 2 6 3 3" xfId="13528" xr:uid="{00000000-0005-0000-0000-000019410000}"/>
    <cellStyle name="Note 2 6 3 3 2" xfId="33503" xr:uid="{F65D69DC-287E-4EB6-9FBD-1C4C46E6241E}"/>
    <cellStyle name="Note 2 6 3 4" xfId="17495" xr:uid="{00000000-0005-0000-0000-00001A410000}"/>
    <cellStyle name="Note 2 6 3 4 2" xfId="37381" xr:uid="{50A1CBDD-C82F-4091-AC4D-1CDF0D21E2B7}"/>
    <cellStyle name="Note 2 6 3 5" xfId="20489" xr:uid="{00000000-0005-0000-0000-00001B410000}"/>
    <cellStyle name="Note 2 6 3 5 2" xfId="40364" xr:uid="{F734D093-6985-4C1C-BA50-8A2885E90754}"/>
    <cellStyle name="Note 2 6 3 6" xfId="22312" xr:uid="{00000000-0005-0000-0000-00001C410000}"/>
    <cellStyle name="Note 2 6 3 6 2" xfId="42187" xr:uid="{20A4EAAA-4F2D-481E-A6E9-A25B9A07EF74}"/>
    <cellStyle name="Note 2 6 3 7" xfId="24320" xr:uid="{00000000-0005-0000-0000-00001D410000}"/>
    <cellStyle name="Note 2 6 3 7 2" xfId="44183" xr:uid="{258694EE-1A68-4D0F-9F68-907E3544DD4C}"/>
    <cellStyle name="Note 2 6 3 8" xfId="27310" xr:uid="{506B6CE3-ACD8-4074-98AF-D99513E3855F}"/>
    <cellStyle name="Note 2 6 4" xfId="5746" xr:uid="{00000000-0005-0000-0000-00001E410000}"/>
    <cellStyle name="Note 2 6 4 2" xfId="5747" xr:uid="{00000000-0005-0000-0000-00001F410000}"/>
    <cellStyle name="Note 2 6 4 2 2" xfId="13531" xr:uid="{00000000-0005-0000-0000-000020410000}"/>
    <cellStyle name="Note 2 6 4 2 2 2" xfId="33506" xr:uid="{13A3FFBC-08A9-40E7-BCD5-8E33EE366BE7}"/>
    <cellStyle name="Note 2 6 4 2 3" xfId="10540" xr:uid="{00000000-0005-0000-0000-000021410000}"/>
    <cellStyle name="Note 2 6 4 2 3 2" xfId="30552" xr:uid="{FA9F7AFB-150C-4E29-AE6F-22A0B3A5AFE1}"/>
    <cellStyle name="Note 2 6 4 2 4" xfId="20492" xr:uid="{00000000-0005-0000-0000-000022410000}"/>
    <cellStyle name="Note 2 6 4 2 4 2" xfId="40367" xr:uid="{B3CE8171-CB20-4464-A200-CB53CE97026A}"/>
    <cellStyle name="Note 2 6 4 2 5" xfId="22314" xr:uid="{00000000-0005-0000-0000-000023410000}"/>
    <cellStyle name="Note 2 6 4 2 5 2" xfId="42189" xr:uid="{3C33931B-603E-441F-8069-4F4E2EA26802}"/>
    <cellStyle name="Note 2 6 4 2 6" xfId="24323" xr:uid="{00000000-0005-0000-0000-000024410000}"/>
    <cellStyle name="Note 2 6 4 2 6 2" xfId="44186" xr:uid="{8B05C053-7C6A-4A97-BD7E-D1657EAFF874}"/>
    <cellStyle name="Note 2 6 4 2 7" xfId="27313" xr:uid="{2DA55D6C-4CF0-407D-814F-53077CAF2806}"/>
    <cellStyle name="Note 2 6 4 3" xfId="13530" xr:uid="{00000000-0005-0000-0000-000025410000}"/>
    <cellStyle name="Note 2 6 4 3 2" xfId="33505" xr:uid="{8EBB3A24-A2D6-40D4-999B-D1552E3D0D49}"/>
    <cellStyle name="Note 2 6 4 4" xfId="17927" xr:uid="{00000000-0005-0000-0000-000026410000}"/>
    <cellStyle name="Note 2 6 4 4 2" xfId="37812" xr:uid="{9FEF1061-3CCD-4E45-8D68-BF049D2589E1}"/>
    <cellStyle name="Note 2 6 4 5" xfId="20491" xr:uid="{00000000-0005-0000-0000-000027410000}"/>
    <cellStyle name="Note 2 6 4 5 2" xfId="40366" xr:uid="{C3A274E6-B90C-4309-8F15-B98E36533BD3}"/>
    <cellStyle name="Note 2 6 4 6" xfId="21781" xr:uid="{00000000-0005-0000-0000-000028410000}"/>
    <cellStyle name="Note 2 6 4 6 2" xfId="41656" xr:uid="{EBA54479-AFEF-47F5-B1BF-4145B90F426D}"/>
    <cellStyle name="Note 2 6 4 7" xfId="24322" xr:uid="{00000000-0005-0000-0000-000029410000}"/>
    <cellStyle name="Note 2 6 4 7 2" xfId="44185" xr:uid="{582005F0-4703-4504-B397-A60235DCF7C5}"/>
    <cellStyle name="Note 2 6 4 8" xfId="27312" xr:uid="{C4EDCAB2-3CEB-41FE-8A52-FA7CC9CC83DC}"/>
    <cellStyle name="Note 2 6 5" xfId="5748" xr:uid="{00000000-0005-0000-0000-00002A410000}"/>
    <cellStyle name="Note 2 6 5 2" xfId="5749" xr:uid="{00000000-0005-0000-0000-00002B410000}"/>
    <cellStyle name="Note 2 6 5 2 2" xfId="13533" xr:uid="{00000000-0005-0000-0000-00002C410000}"/>
    <cellStyle name="Note 2 6 5 2 2 2" xfId="33508" xr:uid="{FF108CA5-BE35-445C-A860-BCF4668B94AE}"/>
    <cellStyle name="Note 2 6 5 2 3" xfId="20185" xr:uid="{00000000-0005-0000-0000-00002D410000}"/>
    <cellStyle name="Note 2 6 5 2 3 2" xfId="40061" xr:uid="{24A887D6-944A-479E-ACBD-4C0C855EAC43}"/>
    <cellStyle name="Note 2 6 5 2 4" xfId="20494" xr:uid="{00000000-0005-0000-0000-00002E410000}"/>
    <cellStyle name="Note 2 6 5 2 4 2" xfId="40369" xr:uid="{79FE4E11-43DE-40DD-BD98-9858F1D3C350}"/>
    <cellStyle name="Note 2 6 5 2 5" xfId="22407" xr:uid="{00000000-0005-0000-0000-00002F410000}"/>
    <cellStyle name="Note 2 6 5 2 5 2" xfId="42280" xr:uid="{AC5CF285-CF9D-4076-AB5F-4F9B6F65D171}"/>
    <cellStyle name="Note 2 6 5 2 6" xfId="24324" xr:uid="{00000000-0005-0000-0000-000030410000}"/>
    <cellStyle name="Note 2 6 5 2 6 2" xfId="44187" xr:uid="{DB5235C9-CB17-4C59-8A35-C54D5504B7EF}"/>
    <cellStyle name="Note 2 6 5 2 7" xfId="27315" xr:uid="{A74F3A1D-D1DC-4907-865C-BEB9FB5BE33A}"/>
    <cellStyle name="Note 2 6 5 3" xfId="13532" xr:uid="{00000000-0005-0000-0000-000031410000}"/>
    <cellStyle name="Note 2 6 5 3 2" xfId="33507" xr:uid="{C2CB7575-D1D4-48DA-8ABE-8F4E8312CECC}"/>
    <cellStyle name="Note 2 6 5 4" xfId="18917" xr:uid="{00000000-0005-0000-0000-000032410000}"/>
    <cellStyle name="Note 2 6 5 4 2" xfId="38800" xr:uid="{5D8661E6-A02E-4302-AB41-A366934B3190}"/>
    <cellStyle name="Note 2 6 5 5" xfId="20493" xr:uid="{00000000-0005-0000-0000-000033410000}"/>
    <cellStyle name="Note 2 6 5 5 2" xfId="40368" xr:uid="{82DF804B-13D0-4E49-B4B3-B10F1B7B4962}"/>
    <cellStyle name="Note 2 6 5 6" xfId="22315" xr:uid="{00000000-0005-0000-0000-000034410000}"/>
    <cellStyle name="Note 2 6 5 6 2" xfId="42190" xr:uid="{495F45A1-8FB6-48F4-A851-44D1427E2892}"/>
    <cellStyle name="Note 2 6 5 7" xfId="22790" xr:uid="{00000000-0005-0000-0000-000035410000}"/>
    <cellStyle name="Note 2 6 5 7 2" xfId="42661" xr:uid="{0D526304-436E-4310-BB54-7DC9D3A393D4}"/>
    <cellStyle name="Note 2 6 5 8" xfId="27314" xr:uid="{B15AEF4B-A2EF-4CD0-B66B-F3EFC7DE575A}"/>
    <cellStyle name="Note 2 6 6" xfId="5750" xr:uid="{00000000-0005-0000-0000-000036410000}"/>
    <cellStyle name="Note 2 6 6 2" xfId="13534" xr:uid="{00000000-0005-0000-0000-000037410000}"/>
    <cellStyle name="Note 2 6 6 2 2" xfId="33509" xr:uid="{D41BCBAC-DA6C-41A8-9603-4A6D0BD85C6D}"/>
    <cellStyle name="Note 2 6 6 3" xfId="17496" xr:uid="{00000000-0005-0000-0000-000038410000}"/>
    <cellStyle name="Note 2 6 6 3 2" xfId="37382" xr:uid="{A74C43C5-BFF7-42DD-9DB6-3F4A87B4B0F4}"/>
    <cellStyle name="Note 2 6 6 4" xfId="20495" xr:uid="{00000000-0005-0000-0000-000039410000}"/>
    <cellStyle name="Note 2 6 6 4 2" xfId="40370" xr:uid="{475262E2-F341-4D60-A6C4-1BBBE28651BB}"/>
    <cellStyle name="Note 2 6 6 5" xfId="22311" xr:uid="{00000000-0005-0000-0000-00003A410000}"/>
    <cellStyle name="Note 2 6 6 5 2" xfId="42186" xr:uid="{F6E0DF2C-920A-443B-B3CB-443CEEF1A9AE}"/>
    <cellStyle name="Note 2 6 6 6" xfId="24325" xr:uid="{00000000-0005-0000-0000-00003B410000}"/>
    <cellStyle name="Note 2 6 6 6 2" xfId="44188" xr:uid="{804EA696-00E1-4EF8-B797-D964FBCA0199}"/>
    <cellStyle name="Note 2 6 6 7" xfId="27316" xr:uid="{F8367D0C-A433-4F37-93BD-C72FFE2CA3D2}"/>
    <cellStyle name="Note 2 6 7" xfId="10746" xr:uid="{00000000-0005-0000-0000-00003C410000}"/>
    <cellStyle name="Note 2 6 7 2" xfId="30747" xr:uid="{794286A6-DF01-4F03-94A1-C83CB899EE39}"/>
    <cellStyle name="Note 2 7" xfId="2491" xr:uid="{00000000-0005-0000-0000-00003D410000}"/>
    <cellStyle name="Note 2 7 2" xfId="3414" xr:uid="{00000000-0005-0000-0000-00003E410000}"/>
    <cellStyle name="Note 2 7 2 2" xfId="5751" xr:uid="{00000000-0005-0000-0000-00003F410000}"/>
    <cellStyle name="Note 2 7 2 2 2" xfId="5752" xr:uid="{00000000-0005-0000-0000-000040410000}"/>
    <cellStyle name="Note 2 7 2 2 2 2" xfId="13536" xr:uid="{00000000-0005-0000-0000-000041410000}"/>
    <cellStyle name="Note 2 7 2 2 2 2 2" xfId="33511" xr:uid="{9E270240-D905-4F8D-805A-03242F23E5CD}"/>
    <cellStyle name="Note 2 7 2 2 2 3" xfId="9413" xr:uid="{00000000-0005-0000-0000-000042410000}"/>
    <cellStyle name="Note 2 7 2 2 2 3 2" xfId="29439" xr:uid="{B79D59C1-F81E-41CE-98F5-3B8A4E4B9D87}"/>
    <cellStyle name="Note 2 7 2 2 2 4" xfId="20497" xr:uid="{00000000-0005-0000-0000-000043410000}"/>
    <cellStyle name="Note 2 7 2 2 2 4 2" xfId="40372" xr:uid="{78CEACF2-46C4-4A9B-A288-53123F4B30E2}"/>
    <cellStyle name="Note 2 7 2 2 2 5" xfId="11241" xr:uid="{00000000-0005-0000-0000-000044410000}"/>
    <cellStyle name="Note 2 7 2 2 2 5 2" xfId="31237" xr:uid="{FC7C5A46-56D7-4F03-9FB8-569A43494CD9}"/>
    <cellStyle name="Note 2 7 2 2 2 6" xfId="24327" xr:uid="{00000000-0005-0000-0000-000045410000}"/>
    <cellStyle name="Note 2 7 2 2 2 6 2" xfId="44190" xr:uid="{03673FE7-25B0-48EB-9DAD-0713098D46AA}"/>
    <cellStyle name="Note 2 7 2 2 2 7" xfId="27318" xr:uid="{F74437ED-1C55-44F1-B199-02565A5D41FE}"/>
    <cellStyle name="Note 2 7 2 2 3" xfId="13535" xr:uid="{00000000-0005-0000-0000-000046410000}"/>
    <cellStyle name="Note 2 7 2 2 3 2" xfId="33510" xr:uid="{2ACBE093-3A9D-4C3B-9456-8AA293CD725B}"/>
    <cellStyle name="Note 2 7 2 2 4" xfId="9681" xr:uid="{00000000-0005-0000-0000-000047410000}"/>
    <cellStyle name="Note 2 7 2 2 4 2" xfId="29707" xr:uid="{6B79C11C-822A-45F1-B14C-A34E107F8C63}"/>
    <cellStyle name="Note 2 7 2 2 5" xfId="20496" xr:uid="{00000000-0005-0000-0000-000048410000}"/>
    <cellStyle name="Note 2 7 2 2 5 2" xfId="40371" xr:uid="{6D4E720D-CF04-45F1-8A96-CB519F297B17}"/>
    <cellStyle name="Note 2 7 2 2 6" xfId="9636" xr:uid="{00000000-0005-0000-0000-000049410000}"/>
    <cellStyle name="Note 2 7 2 2 6 2" xfId="29662" xr:uid="{4D7CA568-3514-4DAD-BEB9-575A2CDBF0DD}"/>
    <cellStyle name="Note 2 7 2 2 7" xfId="24326" xr:uid="{00000000-0005-0000-0000-00004A410000}"/>
    <cellStyle name="Note 2 7 2 2 7 2" xfId="44189" xr:uid="{E6BABF81-F2ED-46D1-A629-E387173F4C26}"/>
    <cellStyle name="Note 2 7 2 2 8" xfId="27317" xr:uid="{3B95E1DB-60AD-472A-89CA-51D6AF74267E}"/>
    <cellStyle name="Note 2 7 2 3" xfId="5753" xr:uid="{00000000-0005-0000-0000-00004B410000}"/>
    <cellStyle name="Note 2 7 2 3 2" xfId="5754" xr:uid="{00000000-0005-0000-0000-00004C410000}"/>
    <cellStyle name="Note 2 7 2 3 2 2" xfId="13538" xr:uid="{00000000-0005-0000-0000-00004D410000}"/>
    <cellStyle name="Note 2 7 2 3 2 2 2" xfId="33513" xr:uid="{A78B3DBD-68E2-4C44-9734-56233800D327}"/>
    <cellStyle name="Note 2 7 2 3 2 3" xfId="18323" xr:uid="{00000000-0005-0000-0000-00004E410000}"/>
    <cellStyle name="Note 2 7 2 3 2 3 2" xfId="38207" xr:uid="{4A3CABD4-C136-43F2-9AE5-6374E5BFB3E0}"/>
    <cellStyle name="Note 2 7 2 3 2 4" xfId="20499" xr:uid="{00000000-0005-0000-0000-00004F410000}"/>
    <cellStyle name="Note 2 7 2 3 2 4 2" xfId="40374" xr:uid="{7A3B695C-8953-40FD-874E-B590B965E02F}"/>
    <cellStyle name="Note 2 7 2 3 2 5" xfId="23269" xr:uid="{00000000-0005-0000-0000-000050410000}"/>
    <cellStyle name="Note 2 7 2 3 2 5 2" xfId="43133" xr:uid="{EC73CB0D-4AAB-4E47-AC5A-7830DEF1E459}"/>
    <cellStyle name="Note 2 7 2 3 2 6" xfId="24329" xr:uid="{00000000-0005-0000-0000-000051410000}"/>
    <cellStyle name="Note 2 7 2 3 2 6 2" xfId="44192" xr:uid="{7A24327B-3888-49C1-939A-7BF1CE95ED97}"/>
    <cellStyle name="Note 2 7 2 3 2 7" xfId="27320" xr:uid="{A444FF47-6893-450C-A084-BD7A833E6B70}"/>
    <cellStyle name="Note 2 7 2 3 3" xfId="13537" xr:uid="{00000000-0005-0000-0000-000052410000}"/>
    <cellStyle name="Note 2 7 2 3 3 2" xfId="33512" xr:uid="{9F140068-FCCC-41C6-9891-8413D1366587}"/>
    <cellStyle name="Note 2 7 2 3 4" xfId="20227" xr:uid="{00000000-0005-0000-0000-000053410000}"/>
    <cellStyle name="Note 2 7 2 3 4 2" xfId="40103" xr:uid="{710090BA-77DA-4765-B54F-87398DD9806E}"/>
    <cellStyle name="Note 2 7 2 3 5" xfId="20498" xr:uid="{00000000-0005-0000-0000-000054410000}"/>
    <cellStyle name="Note 2 7 2 3 5 2" xfId="40373" xr:uid="{99747895-E295-4A51-A220-0771DB900484}"/>
    <cellStyle name="Note 2 7 2 3 6" xfId="16596" xr:uid="{00000000-0005-0000-0000-000055410000}"/>
    <cellStyle name="Note 2 7 2 3 6 2" xfId="36489" xr:uid="{34275E86-CD0C-4E52-B8BF-BF4BFAAD34B9}"/>
    <cellStyle name="Note 2 7 2 3 7" xfId="24328" xr:uid="{00000000-0005-0000-0000-000056410000}"/>
    <cellStyle name="Note 2 7 2 3 7 2" xfId="44191" xr:uid="{2EC04FDE-AC9F-4445-93F7-A320A0C4D899}"/>
    <cellStyle name="Note 2 7 2 3 8" xfId="27319" xr:uid="{A0690FC8-5867-4108-8AAD-9617FD706217}"/>
    <cellStyle name="Note 2 7 2 4" xfId="5755" xr:uid="{00000000-0005-0000-0000-000057410000}"/>
    <cellStyle name="Note 2 7 2 4 2" xfId="5756" xr:uid="{00000000-0005-0000-0000-000058410000}"/>
    <cellStyle name="Note 2 7 2 4 2 2" xfId="13540" xr:uid="{00000000-0005-0000-0000-000059410000}"/>
    <cellStyle name="Note 2 7 2 4 2 2 2" xfId="33515" xr:uid="{D67475D7-3E03-4806-AE7F-BB7D32E6CBB6}"/>
    <cellStyle name="Note 2 7 2 4 2 3" xfId="17967" xr:uid="{00000000-0005-0000-0000-00005A410000}"/>
    <cellStyle name="Note 2 7 2 4 2 3 2" xfId="37852" xr:uid="{0B7ECD9C-A12E-4FD8-9BBD-A7D94C4468E7}"/>
    <cellStyle name="Note 2 7 2 4 2 4" xfId="20501" xr:uid="{00000000-0005-0000-0000-00005B410000}"/>
    <cellStyle name="Note 2 7 2 4 2 4 2" xfId="40376" xr:uid="{BCB8D598-2268-494F-8E59-92B0B5FE4C62}"/>
    <cellStyle name="Note 2 7 2 4 2 5" xfId="9300" xr:uid="{00000000-0005-0000-0000-00005C410000}"/>
    <cellStyle name="Note 2 7 2 4 2 5 2" xfId="29327" xr:uid="{E72D82AF-9EE4-4DEA-8D8D-9480428F73ED}"/>
    <cellStyle name="Note 2 7 2 4 2 6" xfId="24727" xr:uid="{00000000-0005-0000-0000-00005D410000}"/>
    <cellStyle name="Note 2 7 2 4 2 6 2" xfId="44586" xr:uid="{B5047663-9563-42BF-BFFC-67CC0C2F1DD5}"/>
    <cellStyle name="Note 2 7 2 4 2 7" xfId="27322" xr:uid="{B7C11E97-EFB0-4EE9-9230-01B672E77652}"/>
    <cellStyle name="Note 2 7 2 4 3" xfId="13539" xr:uid="{00000000-0005-0000-0000-00005E410000}"/>
    <cellStyle name="Note 2 7 2 4 3 2" xfId="33514" xr:uid="{0F16F793-D4C6-4291-A148-E9A38AC2E691}"/>
    <cellStyle name="Note 2 7 2 4 4" xfId="18876" xr:uid="{00000000-0005-0000-0000-00005F410000}"/>
    <cellStyle name="Note 2 7 2 4 4 2" xfId="38759" xr:uid="{DA4C9ADC-65E7-4D75-A0D4-16D329F207C7}"/>
    <cellStyle name="Note 2 7 2 4 5" xfId="20500" xr:uid="{00000000-0005-0000-0000-000060410000}"/>
    <cellStyle name="Note 2 7 2 4 5 2" xfId="40375" xr:uid="{A5E2DD34-3BD4-4777-9494-E4D4DF684011}"/>
    <cellStyle name="Note 2 7 2 4 6" xfId="19216" xr:uid="{00000000-0005-0000-0000-000061410000}"/>
    <cellStyle name="Note 2 7 2 4 6 2" xfId="39094" xr:uid="{E9A897BE-17D6-4491-9CD3-2B550BF01EC4}"/>
    <cellStyle name="Note 2 7 2 4 7" xfId="24330" xr:uid="{00000000-0005-0000-0000-000062410000}"/>
    <cellStyle name="Note 2 7 2 4 7 2" xfId="44193" xr:uid="{10970695-2B1D-4D5D-9ECB-F741B199B35D}"/>
    <cellStyle name="Note 2 7 2 4 8" xfId="27321" xr:uid="{DB911246-E566-4234-A050-739693866B37}"/>
    <cellStyle name="Note 2 7 2 5" xfId="5757" xr:uid="{00000000-0005-0000-0000-000063410000}"/>
    <cellStyle name="Note 2 7 2 5 2" xfId="13541" xr:uid="{00000000-0005-0000-0000-000064410000}"/>
    <cellStyle name="Note 2 7 2 5 2 2" xfId="33516" xr:uid="{344B3334-6A9C-440B-BA31-71D5F030E97C}"/>
    <cellStyle name="Note 2 7 2 5 3" xfId="10334" xr:uid="{00000000-0005-0000-0000-000065410000}"/>
    <cellStyle name="Note 2 7 2 5 3 2" xfId="30347" xr:uid="{05F68475-AF54-4F04-871B-4D1923BA5C1F}"/>
    <cellStyle name="Note 2 7 2 5 4" xfId="20502" xr:uid="{00000000-0005-0000-0000-000066410000}"/>
    <cellStyle name="Note 2 7 2 5 4 2" xfId="40377" xr:uid="{03C4A3EA-43C7-4655-B346-FD462BF07125}"/>
    <cellStyle name="Note 2 7 2 5 5" xfId="18984" xr:uid="{00000000-0005-0000-0000-000067410000}"/>
    <cellStyle name="Note 2 7 2 5 5 2" xfId="38867" xr:uid="{5F2F07E8-5FFB-47DE-B650-A930892FD0FE}"/>
    <cellStyle name="Note 2 7 2 5 6" xfId="24331" xr:uid="{00000000-0005-0000-0000-000068410000}"/>
    <cellStyle name="Note 2 7 2 5 6 2" xfId="44194" xr:uid="{B3051140-CD10-4A87-8F74-63D55FE4FB4A}"/>
    <cellStyle name="Note 2 7 2 5 7" xfId="27323" xr:uid="{8D840760-64F3-4574-B731-4A8A3FBE1693}"/>
    <cellStyle name="Note 2 7 2 6" xfId="11608" xr:uid="{00000000-0005-0000-0000-000069410000}"/>
    <cellStyle name="Note 2 7 2 6 2" xfId="31603" xr:uid="{678EF787-F19D-4F83-97BC-BA0A570C08E5}"/>
    <cellStyle name="Note 2 7 2 7" xfId="3894" xr:uid="{00000000-0005-0000-0000-00006A410000}"/>
    <cellStyle name="Note 2 7 3" xfId="5758" xr:uid="{00000000-0005-0000-0000-00006B410000}"/>
    <cellStyle name="Note 2 7 3 2" xfId="5759" xr:uid="{00000000-0005-0000-0000-00006C410000}"/>
    <cellStyle name="Note 2 7 3 2 2" xfId="13543" xr:uid="{00000000-0005-0000-0000-00006D410000}"/>
    <cellStyle name="Note 2 7 3 2 2 2" xfId="33518" xr:uid="{FF1B08F8-C5E6-4C98-9E33-49B0C5480812}"/>
    <cellStyle name="Note 2 7 3 2 3" xfId="16175" xr:uid="{00000000-0005-0000-0000-00006E410000}"/>
    <cellStyle name="Note 2 7 3 2 3 2" xfId="36068" xr:uid="{0E7CC8A0-5442-40BA-AEF6-D9678D004517}"/>
    <cellStyle name="Note 2 7 3 2 4" xfId="20504" xr:uid="{00000000-0005-0000-0000-00006F410000}"/>
    <cellStyle name="Note 2 7 3 2 4 2" xfId="40379" xr:uid="{61B7E6B1-A0BE-4145-8C29-C10FBEBD0DD8}"/>
    <cellStyle name="Note 2 7 3 2 5" xfId="23397" xr:uid="{00000000-0005-0000-0000-000070410000}"/>
    <cellStyle name="Note 2 7 3 2 5 2" xfId="43260" xr:uid="{94D95544-7973-412D-819B-E495F5D73C9B}"/>
    <cellStyle name="Note 2 7 3 2 6" xfId="22791" xr:uid="{00000000-0005-0000-0000-000071410000}"/>
    <cellStyle name="Note 2 7 3 2 6 2" xfId="42662" xr:uid="{FB909D75-5FF5-48C1-BEA2-F0C8C5697E08}"/>
    <cellStyle name="Note 2 7 3 2 7" xfId="27325" xr:uid="{45FA11C5-4C3F-47F4-85A2-B55E45194366}"/>
    <cellStyle name="Note 2 7 3 3" xfId="13542" xr:uid="{00000000-0005-0000-0000-000072410000}"/>
    <cellStyle name="Note 2 7 3 3 2" xfId="33517" xr:uid="{256FE9C7-357E-4525-863F-C33AAD993DA5}"/>
    <cellStyle name="Note 2 7 3 4" xfId="17460" xr:uid="{00000000-0005-0000-0000-000073410000}"/>
    <cellStyle name="Note 2 7 3 4 2" xfId="37348" xr:uid="{10E064A8-E900-4E23-A115-FB12480960E8}"/>
    <cellStyle name="Note 2 7 3 5" xfId="20503" xr:uid="{00000000-0005-0000-0000-000074410000}"/>
    <cellStyle name="Note 2 7 3 5 2" xfId="40378" xr:uid="{7F896B9A-A0B7-482A-B4C9-804952BF1ACE}"/>
    <cellStyle name="Note 2 7 3 6" xfId="17559" xr:uid="{00000000-0005-0000-0000-000075410000}"/>
    <cellStyle name="Note 2 7 3 6 2" xfId="37444" xr:uid="{AE37EE65-F895-42CA-8FB7-40E839EB7B21}"/>
    <cellStyle name="Note 2 7 3 7" xfId="23344" xr:uid="{00000000-0005-0000-0000-000076410000}"/>
    <cellStyle name="Note 2 7 3 7 2" xfId="43208" xr:uid="{77EDC183-3709-4697-BFB7-25A1DCF37B3B}"/>
    <cellStyle name="Note 2 7 3 8" xfId="27324" xr:uid="{1A836EC2-59DF-40A0-879A-BF11557A9886}"/>
    <cellStyle name="Note 2 7 4" xfId="5760" xr:uid="{00000000-0005-0000-0000-000077410000}"/>
    <cellStyle name="Note 2 7 4 2" xfId="5761" xr:uid="{00000000-0005-0000-0000-000078410000}"/>
    <cellStyle name="Note 2 7 4 2 2" xfId="13545" xr:uid="{00000000-0005-0000-0000-000079410000}"/>
    <cellStyle name="Note 2 7 4 2 2 2" xfId="33520" xr:uid="{A3E83AAB-0495-4DF6-BC4E-1FD841B00C05}"/>
    <cellStyle name="Note 2 7 4 2 3" xfId="16136" xr:uid="{00000000-0005-0000-0000-00007A410000}"/>
    <cellStyle name="Note 2 7 4 2 3 2" xfId="36030" xr:uid="{603CD6AF-AC4B-47AC-BFF8-8CCBFF8743F0}"/>
    <cellStyle name="Note 2 7 4 2 4" xfId="20506" xr:uid="{00000000-0005-0000-0000-00007B410000}"/>
    <cellStyle name="Note 2 7 4 2 4 2" xfId="40381" xr:uid="{47A4E29E-63E3-43D2-9400-2C372367B9CF}"/>
    <cellStyle name="Note 2 7 4 2 5" xfId="23398" xr:uid="{00000000-0005-0000-0000-00007C410000}"/>
    <cellStyle name="Note 2 7 4 2 5 2" xfId="43261" xr:uid="{67134B4F-62C8-4CD1-9323-9E7A6CB5CD9F}"/>
    <cellStyle name="Note 2 7 4 2 6" xfId="24680" xr:uid="{00000000-0005-0000-0000-00007D410000}"/>
    <cellStyle name="Note 2 7 4 2 6 2" xfId="44540" xr:uid="{9BCBCA12-39EF-4AEB-8AD6-9E1C53C294E8}"/>
    <cellStyle name="Note 2 7 4 2 7" xfId="27327" xr:uid="{C45B908D-0AA3-417A-ABD8-573059D3EC08}"/>
    <cellStyle name="Note 2 7 4 3" xfId="13544" xr:uid="{00000000-0005-0000-0000-00007E410000}"/>
    <cellStyle name="Note 2 7 4 3 2" xfId="33519" xr:uid="{92889EB6-CA9B-4A27-82F1-200E8F8544AC}"/>
    <cellStyle name="Note 2 7 4 4" xfId="11323" xr:uid="{00000000-0005-0000-0000-00007F410000}"/>
    <cellStyle name="Note 2 7 4 4 2" xfId="31319" xr:uid="{6AC87D1A-AAB1-4706-8A6E-B4F584DB2304}"/>
    <cellStyle name="Note 2 7 4 5" xfId="20505" xr:uid="{00000000-0005-0000-0000-000080410000}"/>
    <cellStyle name="Note 2 7 4 5 2" xfId="40380" xr:uid="{1323922B-3399-4533-B133-FC3EBE08E804}"/>
    <cellStyle name="Note 2 7 4 6" xfId="11338" xr:uid="{00000000-0005-0000-0000-000081410000}"/>
    <cellStyle name="Note 2 7 4 6 2" xfId="31334" xr:uid="{C2FB091E-4DA8-402D-8DCE-9EA57A68C769}"/>
    <cellStyle name="Note 2 7 4 7" xfId="24332" xr:uid="{00000000-0005-0000-0000-000082410000}"/>
    <cellStyle name="Note 2 7 4 7 2" xfId="44195" xr:uid="{E203566A-64DD-4014-8ECA-ACA650A6A9B2}"/>
    <cellStyle name="Note 2 7 4 8" xfId="27326" xr:uid="{405C66A9-DCB5-4BDA-B02D-6815D7FEC53E}"/>
    <cellStyle name="Note 2 7 5" xfId="5762" xr:uid="{00000000-0005-0000-0000-000083410000}"/>
    <cellStyle name="Note 2 7 5 2" xfId="5763" xr:uid="{00000000-0005-0000-0000-000084410000}"/>
    <cellStyle name="Note 2 7 5 2 2" xfId="13547" xr:uid="{00000000-0005-0000-0000-000085410000}"/>
    <cellStyle name="Note 2 7 5 2 2 2" xfId="33522" xr:uid="{C53E4EB9-0958-4EDF-93F9-D1C820F2DA86}"/>
    <cellStyle name="Note 2 7 5 2 3" xfId="9520" xr:uid="{00000000-0005-0000-0000-000086410000}"/>
    <cellStyle name="Note 2 7 5 2 3 2" xfId="29546" xr:uid="{0764BC05-093C-469F-8999-C1DF9A78BB2C}"/>
    <cellStyle name="Note 2 7 5 2 4" xfId="20508" xr:uid="{00000000-0005-0000-0000-000087410000}"/>
    <cellStyle name="Note 2 7 5 2 4 2" xfId="40383" xr:uid="{32BEB394-40EA-4FC6-A457-7F026DB1E355}"/>
    <cellStyle name="Note 2 7 5 2 5" xfId="17341" xr:uid="{00000000-0005-0000-0000-000088410000}"/>
    <cellStyle name="Note 2 7 5 2 5 2" xfId="37230" xr:uid="{CB243BE7-336C-4DA1-A1CD-3B3D4B42DA3D}"/>
    <cellStyle name="Note 2 7 5 2 6" xfId="24679" xr:uid="{00000000-0005-0000-0000-000089410000}"/>
    <cellStyle name="Note 2 7 5 2 6 2" xfId="44539" xr:uid="{2B2285F3-4049-4852-8B26-7FCA8D88DA10}"/>
    <cellStyle name="Note 2 7 5 2 7" xfId="27329" xr:uid="{04BF3845-D705-44F3-8612-1287061CE6D6}"/>
    <cellStyle name="Note 2 7 5 3" xfId="13546" xr:uid="{00000000-0005-0000-0000-00008A410000}"/>
    <cellStyle name="Note 2 7 5 3 2" xfId="33521" xr:uid="{20603AEE-C1A2-4B61-A2F1-2F3989908665}"/>
    <cellStyle name="Note 2 7 5 4" xfId="17314" xr:uid="{00000000-0005-0000-0000-00008B410000}"/>
    <cellStyle name="Note 2 7 5 4 2" xfId="37203" xr:uid="{04477823-530C-4C82-9448-785275AAF2AB}"/>
    <cellStyle name="Note 2 7 5 5" xfId="20507" xr:uid="{00000000-0005-0000-0000-00008C410000}"/>
    <cellStyle name="Note 2 7 5 5 2" xfId="40382" xr:uid="{A257C48A-EF49-4201-B13B-31EC83D2F43A}"/>
    <cellStyle name="Note 2 7 5 6" xfId="15858" xr:uid="{00000000-0005-0000-0000-00008D410000}"/>
    <cellStyle name="Note 2 7 5 6 2" xfId="35756" xr:uid="{D94798E5-178C-46AF-ABE4-3F50D0F0F646}"/>
    <cellStyle name="Note 2 7 5 7" xfId="23082" xr:uid="{00000000-0005-0000-0000-00008E410000}"/>
    <cellStyle name="Note 2 7 5 7 2" xfId="42947" xr:uid="{33F51364-4365-46AA-948E-10F6A5A333DB}"/>
    <cellStyle name="Note 2 7 5 8" xfId="27328" xr:uid="{E70F7E42-93BE-4FA9-B0F9-1458ED5AA363}"/>
    <cellStyle name="Note 2 7 6" xfId="5764" xr:uid="{00000000-0005-0000-0000-00008F410000}"/>
    <cellStyle name="Note 2 7 6 2" xfId="13548" xr:uid="{00000000-0005-0000-0000-000090410000}"/>
    <cellStyle name="Note 2 7 6 2 2" xfId="33523" xr:uid="{E1C7E630-8D88-48D9-AF7D-7E9169128B30}"/>
    <cellStyle name="Note 2 7 6 3" xfId="17333" xr:uid="{00000000-0005-0000-0000-000091410000}"/>
    <cellStyle name="Note 2 7 6 3 2" xfId="37222" xr:uid="{82085E99-A922-4686-BC1B-A1EF2F56D871}"/>
    <cellStyle name="Note 2 7 6 4" xfId="20509" xr:uid="{00000000-0005-0000-0000-000092410000}"/>
    <cellStyle name="Note 2 7 6 4 2" xfId="40384" xr:uid="{C63C527C-472D-4E05-A987-82CF4C443608}"/>
    <cellStyle name="Note 2 7 6 5" xfId="19355" xr:uid="{00000000-0005-0000-0000-000093410000}"/>
    <cellStyle name="Note 2 7 6 5 2" xfId="39233" xr:uid="{5881009D-BA84-4FC0-9ECB-A5D93E89EC2F}"/>
    <cellStyle name="Note 2 7 6 6" xfId="24439" xr:uid="{00000000-0005-0000-0000-000094410000}"/>
    <cellStyle name="Note 2 7 6 6 2" xfId="44299" xr:uid="{AF479357-2DE5-4C34-9C3B-0283DF250568}"/>
    <cellStyle name="Note 2 7 6 7" xfId="27330" xr:uid="{A028D9B5-9613-4CE1-9740-7376CB083117}"/>
    <cellStyle name="Note 2 7 7" xfId="10766" xr:uid="{00000000-0005-0000-0000-000095410000}"/>
    <cellStyle name="Note 2 7 7 2" xfId="30767" xr:uid="{E95AC6BB-AF4C-4B48-8298-F1347195649B}"/>
    <cellStyle name="Note 2 8" xfId="3415" xr:uid="{00000000-0005-0000-0000-000096410000}"/>
    <cellStyle name="Note 2 8 2" xfId="5765" xr:uid="{00000000-0005-0000-0000-000097410000}"/>
    <cellStyle name="Note 2 8 2 2" xfId="5766" xr:uid="{00000000-0005-0000-0000-000098410000}"/>
    <cellStyle name="Note 2 8 2 2 2" xfId="13550" xr:uid="{00000000-0005-0000-0000-000099410000}"/>
    <cellStyle name="Note 2 8 2 2 2 2" xfId="33525" xr:uid="{834EFE60-CE72-44DD-B21A-E66A349892B0}"/>
    <cellStyle name="Note 2 8 2 2 3" xfId="19955" xr:uid="{00000000-0005-0000-0000-00009A410000}"/>
    <cellStyle name="Note 2 8 2 2 3 2" xfId="39832" xr:uid="{E6E94FF7-FB97-41C0-972C-255C9B818813}"/>
    <cellStyle name="Note 2 8 2 2 4" xfId="20511" xr:uid="{00000000-0005-0000-0000-00009B410000}"/>
    <cellStyle name="Note 2 8 2 2 4 2" xfId="40386" xr:uid="{491BA9B2-7377-4B2F-AA62-8F030F51B10B}"/>
    <cellStyle name="Note 2 8 2 2 5" xfId="23267" xr:uid="{00000000-0005-0000-0000-00009C410000}"/>
    <cellStyle name="Note 2 8 2 2 5 2" xfId="43131" xr:uid="{DF8FA9A9-5EC8-4B32-9FCA-BCDFA2AC58F3}"/>
    <cellStyle name="Note 2 8 2 2 6" xfId="20314" xr:uid="{00000000-0005-0000-0000-00009D410000}"/>
    <cellStyle name="Note 2 8 2 2 6 2" xfId="40189" xr:uid="{1E7951B2-6C5C-4C30-9B29-57AFF3FBA0ED}"/>
    <cellStyle name="Note 2 8 2 2 7" xfId="27332" xr:uid="{25293BD3-A159-441D-A328-DAC8C66781A4}"/>
    <cellStyle name="Note 2 8 2 3" xfId="13549" xr:uid="{00000000-0005-0000-0000-00009E410000}"/>
    <cellStyle name="Note 2 8 2 3 2" xfId="33524" xr:uid="{F8534668-8ED8-42B5-9D7C-A91ED24A3FA4}"/>
    <cellStyle name="Note 2 8 2 4" xfId="10537" xr:uid="{00000000-0005-0000-0000-00009F410000}"/>
    <cellStyle name="Note 2 8 2 4 2" xfId="30549" xr:uid="{781E2F6D-8243-4ACE-8A39-638AAB87C4B3}"/>
    <cellStyle name="Note 2 8 2 5" xfId="20510" xr:uid="{00000000-0005-0000-0000-0000A0410000}"/>
    <cellStyle name="Note 2 8 2 5 2" xfId="40385" xr:uid="{2607887F-CD87-4E94-8028-718CCE4C9ABF}"/>
    <cellStyle name="Note 2 8 2 6" xfId="23268" xr:uid="{00000000-0005-0000-0000-0000A1410000}"/>
    <cellStyle name="Note 2 8 2 6 2" xfId="43132" xr:uid="{B4D7362D-9806-4D10-B934-0729CE609582}"/>
    <cellStyle name="Note 2 8 2 7" xfId="24440" xr:uid="{00000000-0005-0000-0000-0000A2410000}"/>
    <cellStyle name="Note 2 8 2 7 2" xfId="44300" xr:uid="{8F618589-AA34-4B2E-8CA1-AC8844AFF2D0}"/>
    <cellStyle name="Note 2 8 2 8" xfId="27331" xr:uid="{7AFC064A-3A43-4230-B308-93C4026BF1CB}"/>
    <cellStyle name="Note 2 8 3" xfId="5767" xr:uid="{00000000-0005-0000-0000-0000A3410000}"/>
    <cellStyle name="Note 2 8 3 2" xfId="5768" xr:uid="{00000000-0005-0000-0000-0000A4410000}"/>
    <cellStyle name="Note 2 8 3 2 2" xfId="13552" xr:uid="{00000000-0005-0000-0000-0000A5410000}"/>
    <cellStyle name="Note 2 8 3 2 2 2" xfId="33527" xr:uid="{C5F0EFBF-F340-46CF-B05E-78F47D867684}"/>
    <cellStyle name="Note 2 8 3 2 3" xfId="16200" xr:uid="{00000000-0005-0000-0000-0000A6410000}"/>
    <cellStyle name="Note 2 8 3 2 3 2" xfId="36093" xr:uid="{104CC26D-8A9A-481A-BA34-92A4A670225D}"/>
    <cellStyle name="Note 2 8 3 2 4" xfId="20513" xr:uid="{00000000-0005-0000-0000-0000A7410000}"/>
    <cellStyle name="Note 2 8 3 2 4 2" xfId="40388" xr:uid="{BBC1E507-32A4-4E08-BC81-7D93B012D2D5}"/>
    <cellStyle name="Note 2 8 3 2 5" xfId="8772" xr:uid="{00000000-0005-0000-0000-0000A8410000}"/>
    <cellStyle name="Note 2 8 3 2 5 2" xfId="28814" xr:uid="{063A822D-07BD-4878-A646-20371E458E4A}"/>
    <cellStyle name="Note 2 8 3 2 6" xfId="24729" xr:uid="{00000000-0005-0000-0000-0000A9410000}"/>
    <cellStyle name="Note 2 8 3 2 6 2" xfId="44588" xr:uid="{D698EC82-95C7-4BEC-A487-4D884D872F22}"/>
    <cellStyle name="Note 2 8 3 2 7" xfId="27334" xr:uid="{A4A31F71-B4DC-48B5-9935-D06E12BD9BEC}"/>
    <cellStyle name="Note 2 8 3 3" xfId="13551" xr:uid="{00000000-0005-0000-0000-0000AA410000}"/>
    <cellStyle name="Note 2 8 3 3 2" xfId="33526" xr:uid="{1A2FC295-84DB-4156-B51A-E7D79D9C3B85}"/>
    <cellStyle name="Note 2 8 3 4" xfId="17968" xr:uid="{00000000-0005-0000-0000-0000AB410000}"/>
    <cellStyle name="Note 2 8 3 4 2" xfId="37853" xr:uid="{EE54BF6F-AC04-4BFB-8448-47D895023954}"/>
    <cellStyle name="Note 2 8 3 5" xfId="20512" xr:uid="{00000000-0005-0000-0000-0000AC410000}"/>
    <cellStyle name="Note 2 8 3 5 2" xfId="40387" xr:uid="{E04320CD-9C17-4EEA-9FD7-2CB59AA1A53F}"/>
    <cellStyle name="Note 2 8 3 6" xfId="22964" xr:uid="{00000000-0005-0000-0000-0000AD410000}"/>
    <cellStyle name="Note 2 8 3 6 2" xfId="42830" xr:uid="{AD73F843-10A5-4D10-AFE5-A84F75E0BEC4}"/>
    <cellStyle name="Note 2 8 3 7" xfId="24728" xr:uid="{00000000-0005-0000-0000-0000AE410000}"/>
    <cellStyle name="Note 2 8 3 7 2" xfId="44587" xr:uid="{3FAD303A-072F-4E07-BF79-BE50442FA487}"/>
    <cellStyle name="Note 2 8 3 8" xfId="27333" xr:uid="{7193C60B-2703-459D-B11A-61F63CEF9470}"/>
    <cellStyle name="Note 2 8 4" xfId="5769" xr:uid="{00000000-0005-0000-0000-0000AF410000}"/>
    <cellStyle name="Note 2 8 4 2" xfId="5770" xr:uid="{00000000-0005-0000-0000-0000B0410000}"/>
    <cellStyle name="Note 2 8 4 2 2" xfId="13554" xr:uid="{00000000-0005-0000-0000-0000B1410000}"/>
    <cellStyle name="Note 2 8 4 2 2 2" xfId="33529" xr:uid="{FACD48BE-3360-4704-A32C-C350A65FDD03}"/>
    <cellStyle name="Note 2 8 4 2 3" xfId="17315" xr:uid="{00000000-0005-0000-0000-0000B2410000}"/>
    <cellStyle name="Note 2 8 4 2 3 2" xfId="37204" xr:uid="{91320D13-1EFC-4E02-BC21-E9ECE30C9A2B}"/>
    <cellStyle name="Note 2 8 4 2 4" xfId="20515" xr:uid="{00000000-0005-0000-0000-0000B3410000}"/>
    <cellStyle name="Note 2 8 4 2 4 2" xfId="40390" xr:uid="{C5BCDC85-FF96-4F39-BE10-F4C97D3DC83D}"/>
    <cellStyle name="Note 2 8 4 2 5" xfId="23265" xr:uid="{00000000-0005-0000-0000-0000B4410000}"/>
    <cellStyle name="Note 2 8 4 2 5 2" xfId="43129" xr:uid="{406678D1-8C2D-44FC-85C2-1310436172EF}"/>
    <cellStyle name="Note 2 8 4 2 6" xfId="24333" xr:uid="{00000000-0005-0000-0000-0000B5410000}"/>
    <cellStyle name="Note 2 8 4 2 6 2" xfId="44196" xr:uid="{618BBE34-631F-47C4-A738-80442C8538E6}"/>
    <cellStyle name="Note 2 8 4 2 7" xfId="27336" xr:uid="{34261572-A70F-40F1-AE43-83EA3DBDDCCB}"/>
    <cellStyle name="Note 2 8 4 3" xfId="13553" xr:uid="{00000000-0005-0000-0000-0000B6410000}"/>
    <cellStyle name="Note 2 8 4 3 2" xfId="33528" xr:uid="{C5AC8CB8-8D8A-4726-A614-68F46E651F48}"/>
    <cellStyle name="Note 2 8 4 4" xfId="18989" xr:uid="{00000000-0005-0000-0000-0000B7410000}"/>
    <cellStyle name="Note 2 8 4 4 2" xfId="38872" xr:uid="{36520A5F-E655-40C1-8794-9204CDD570D6}"/>
    <cellStyle name="Note 2 8 4 5" xfId="20514" xr:uid="{00000000-0005-0000-0000-0000B8410000}"/>
    <cellStyle name="Note 2 8 4 5 2" xfId="40389" xr:uid="{14956D44-B1C1-46CC-8E4A-2E9D20521F09}"/>
    <cellStyle name="Note 2 8 4 6" xfId="23266" xr:uid="{00000000-0005-0000-0000-0000B9410000}"/>
    <cellStyle name="Note 2 8 4 6 2" xfId="43130" xr:uid="{C149E245-7AFE-4D5F-8CF9-282C83055E0D}"/>
    <cellStyle name="Note 2 8 4 7" xfId="22931" xr:uid="{00000000-0005-0000-0000-0000BA410000}"/>
    <cellStyle name="Note 2 8 4 7 2" xfId="42802" xr:uid="{5168189A-E3D9-4CD7-A08B-137FA7DA0D0C}"/>
    <cellStyle name="Note 2 8 4 8" xfId="27335" xr:uid="{6B3604D6-35D3-4C4E-8C80-3837E0D1E7CD}"/>
    <cellStyle name="Note 2 8 5" xfId="5771" xr:uid="{00000000-0005-0000-0000-0000BB410000}"/>
    <cellStyle name="Note 2 8 5 2" xfId="13555" xr:uid="{00000000-0005-0000-0000-0000BC410000}"/>
    <cellStyle name="Note 2 8 5 2 2" xfId="33530" xr:uid="{D2B33F82-BD36-4763-AF94-79562575C3DD}"/>
    <cellStyle name="Note 2 8 5 3" xfId="18242" xr:uid="{00000000-0005-0000-0000-0000BD410000}"/>
    <cellStyle name="Note 2 8 5 3 2" xfId="38126" xr:uid="{0F21F11B-B5C4-48E7-ABB7-E5D197248756}"/>
    <cellStyle name="Note 2 8 5 4" xfId="20516" xr:uid="{00000000-0005-0000-0000-0000BE410000}"/>
    <cellStyle name="Note 2 8 5 4 2" xfId="40391" xr:uid="{747D7003-45D0-455F-9468-FAEF46BFA7C6}"/>
    <cellStyle name="Note 2 8 5 5" xfId="23264" xr:uid="{00000000-0005-0000-0000-0000BF410000}"/>
    <cellStyle name="Note 2 8 5 5 2" xfId="43128" xr:uid="{0532ACC3-2193-4DFF-AF97-406012B1676B}"/>
    <cellStyle name="Note 2 8 5 6" xfId="24730" xr:uid="{00000000-0005-0000-0000-0000C0410000}"/>
    <cellStyle name="Note 2 8 5 6 2" xfId="44589" xr:uid="{03D9242C-C8D8-416C-ABBD-2F19F7A02F6A}"/>
    <cellStyle name="Note 2 8 5 7" xfId="27337" xr:uid="{C9468A3A-EDCC-4D22-8C3D-F0B89AF09421}"/>
    <cellStyle name="Note 2 8 6" xfId="11609" xr:uid="{00000000-0005-0000-0000-0000C1410000}"/>
    <cellStyle name="Note 2 8 6 2" xfId="31604" xr:uid="{812D4AE2-DCFE-4AA1-89D8-A5A65C8DD015}"/>
    <cellStyle name="Note 2 8 7" xfId="3895" xr:uid="{00000000-0005-0000-0000-0000C2410000}"/>
    <cellStyle name="Note 2 9" xfId="5772" xr:uid="{00000000-0005-0000-0000-0000C3410000}"/>
    <cellStyle name="Note 2 9 2" xfId="5773" xr:uid="{00000000-0005-0000-0000-0000C4410000}"/>
    <cellStyle name="Note 2 9 2 2" xfId="13557" xr:uid="{00000000-0005-0000-0000-0000C5410000}"/>
    <cellStyle name="Note 2 9 2 2 2" xfId="33532" xr:uid="{4CEBEEB2-517B-4BCD-A1AF-5EC177695761}"/>
    <cellStyle name="Note 2 9 2 3" xfId="16950" xr:uid="{00000000-0005-0000-0000-0000C6410000}"/>
    <cellStyle name="Note 2 9 2 3 2" xfId="36841" xr:uid="{CDE230D0-9296-4632-ACDA-2B53DB21F79B}"/>
    <cellStyle name="Note 2 9 2 4" xfId="20518" xr:uid="{00000000-0005-0000-0000-0000C7410000}"/>
    <cellStyle name="Note 2 9 2 4 2" xfId="40393" xr:uid="{1161BCE0-B22A-4E35-B0E1-1B8266F3DB65}"/>
    <cellStyle name="Note 2 9 2 5" xfId="23262" xr:uid="{00000000-0005-0000-0000-0000C8410000}"/>
    <cellStyle name="Note 2 9 2 5 2" xfId="43126" xr:uid="{AE7A4DE2-3769-4B5D-9CAB-1A5B7AD8FA38}"/>
    <cellStyle name="Note 2 9 2 6" xfId="24732" xr:uid="{00000000-0005-0000-0000-0000C9410000}"/>
    <cellStyle name="Note 2 9 2 6 2" xfId="44591" xr:uid="{9B522CA9-E3D1-46DB-BD35-112A011DF263}"/>
    <cellStyle name="Note 2 9 2 7" xfId="27339" xr:uid="{8028A882-208C-47D4-A5E3-130AE2FF253B}"/>
    <cellStyle name="Note 2 9 3" xfId="13556" xr:uid="{00000000-0005-0000-0000-0000CA410000}"/>
    <cellStyle name="Note 2 9 3 2" xfId="33531" xr:uid="{5A717C82-DEA8-453B-A64E-FC63CAE1593D}"/>
    <cellStyle name="Note 2 9 4" xfId="20349" xr:uid="{00000000-0005-0000-0000-0000CB410000}"/>
    <cellStyle name="Note 2 9 4 2" xfId="40224" xr:uid="{55B77824-97D9-49D3-9205-FE06D1DF90C4}"/>
    <cellStyle name="Note 2 9 5" xfId="20517" xr:uid="{00000000-0005-0000-0000-0000CC410000}"/>
    <cellStyle name="Note 2 9 5 2" xfId="40392" xr:uid="{E1180914-4BBD-4F37-93C5-5A5B649CE2F3}"/>
    <cellStyle name="Note 2 9 6" xfId="23263" xr:uid="{00000000-0005-0000-0000-0000CD410000}"/>
    <cellStyle name="Note 2 9 6 2" xfId="43127" xr:uid="{EBB7C7CF-2214-4B09-82BB-2D6A79C94B98}"/>
    <cellStyle name="Note 2 9 7" xfId="24731" xr:uid="{00000000-0005-0000-0000-0000CE410000}"/>
    <cellStyle name="Note 2 9 7 2" xfId="44590" xr:uid="{2DDC9D85-AEE3-4D6A-81AC-0B85B096945F}"/>
    <cellStyle name="Note 2 9 8" xfId="27338" xr:uid="{3AEB7FF2-DA0D-425B-B717-E596DCF1C3BA}"/>
    <cellStyle name="Note 3" xfId="2342" xr:uid="{00000000-0005-0000-0000-0000CF410000}"/>
    <cellStyle name="Note 3 10" xfId="5774" xr:uid="{00000000-0005-0000-0000-0000D0410000}"/>
    <cellStyle name="Note 3 10 2" xfId="5775" xr:uid="{00000000-0005-0000-0000-0000D1410000}"/>
    <cellStyle name="Note 3 10 2 2" xfId="13559" xr:uid="{00000000-0005-0000-0000-0000D2410000}"/>
    <cellStyle name="Note 3 10 2 2 2" xfId="33534" xr:uid="{27552D40-26F9-457A-BE8D-F206B35BA4F4}"/>
    <cellStyle name="Note 3 10 2 3" xfId="15655" xr:uid="{00000000-0005-0000-0000-0000D3410000}"/>
    <cellStyle name="Note 3 10 2 3 2" xfId="35554" xr:uid="{A48952A9-DE33-4B97-A143-8155BE344DBC}"/>
    <cellStyle name="Note 3 10 2 4" xfId="20520" xr:uid="{00000000-0005-0000-0000-0000D4410000}"/>
    <cellStyle name="Note 3 10 2 4 2" xfId="40395" xr:uid="{A4873EF0-27E7-4A16-8694-24B8247DF476}"/>
    <cellStyle name="Note 3 10 2 5" xfId="22317" xr:uid="{00000000-0005-0000-0000-0000D5410000}"/>
    <cellStyle name="Note 3 10 2 5 2" xfId="42192" xr:uid="{45E53C97-FA15-484B-BE17-E7669E8E630A}"/>
    <cellStyle name="Note 3 10 2 6" xfId="24734" xr:uid="{00000000-0005-0000-0000-0000D6410000}"/>
    <cellStyle name="Note 3 10 2 6 2" xfId="44593" xr:uid="{3287254A-711F-4445-81B6-B090FDFF8468}"/>
    <cellStyle name="Note 3 10 2 7" xfId="27341" xr:uid="{AF764B59-DAC8-4FFE-81E9-6D20E19B0933}"/>
    <cellStyle name="Note 3 10 3" xfId="13558" xr:uid="{00000000-0005-0000-0000-0000D7410000}"/>
    <cellStyle name="Note 3 10 3 2" xfId="33533" xr:uid="{E6EEC6C5-0FAA-4222-82BE-24CC8E2EE445}"/>
    <cellStyle name="Note 3 10 4" xfId="16204" xr:uid="{00000000-0005-0000-0000-0000D8410000}"/>
    <cellStyle name="Note 3 10 4 2" xfId="36097" xr:uid="{8A0136BD-749A-4D9F-8293-F07B48908A81}"/>
    <cellStyle name="Note 3 10 5" xfId="20519" xr:uid="{00000000-0005-0000-0000-0000D9410000}"/>
    <cellStyle name="Note 3 10 5 2" xfId="40394" xr:uid="{6B22028D-DEF7-4F3D-861A-39BBB55C2F1D}"/>
    <cellStyle name="Note 3 10 6" xfId="22316" xr:uid="{00000000-0005-0000-0000-0000DA410000}"/>
    <cellStyle name="Note 3 10 6 2" xfId="42191" xr:uid="{78C5F86E-AFF4-4943-A013-B007FADD41D4}"/>
    <cellStyle name="Note 3 10 7" xfId="24733" xr:uid="{00000000-0005-0000-0000-0000DB410000}"/>
    <cellStyle name="Note 3 10 7 2" xfId="44592" xr:uid="{15703349-5843-4407-B4FB-E823E45BC07A}"/>
    <cellStyle name="Note 3 10 8" xfId="27340" xr:uid="{8E310A9D-C68E-43E4-937D-10357E6B1813}"/>
    <cellStyle name="Note 3 11" xfId="5776" xr:uid="{00000000-0005-0000-0000-0000DC410000}"/>
    <cellStyle name="Note 3 11 2" xfId="5777" xr:uid="{00000000-0005-0000-0000-0000DD410000}"/>
    <cellStyle name="Note 3 11 2 2" xfId="13561" xr:uid="{00000000-0005-0000-0000-0000DE410000}"/>
    <cellStyle name="Note 3 11 2 2 2" xfId="33536" xr:uid="{C42F0508-601E-4F32-AF9E-37252C3EF8D3}"/>
    <cellStyle name="Note 3 11 2 3" xfId="17316" xr:uid="{00000000-0005-0000-0000-0000DF410000}"/>
    <cellStyle name="Note 3 11 2 3 2" xfId="37205" xr:uid="{0A971CEF-5C83-4361-AA67-D0EB73CBD222}"/>
    <cellStyle name="Note 3 11 2 4" xfId="20522" xr:uid="{00000000-0005-0000-0000-0000E0410000}"/>
    <cellStyle name="Note 3 11 2 4 2" xfId="40397" xr:uid="{244541C8-1DCD-4231-81E9-B8230D528993}"/>
    <cellStyle name="Note 3 11 2 5" xfId="21782" xr:uid="{00000000-0005-0000-0000-0000E1410000}"/>
    <cellStyle name="Note 3 11 2 5 2" xfId="41657" xr:uid="{41562EBA-ADB9-4125-8710-1E36C3E1D35D}"/>
    <cellStyle name="Note 3 11 2 6" xfId="24335" xr:uid="{00000000-0005-0000-0000-0000E2410000}"/>
    <cellStyle name="Note 3 11 2 6 2" xfId="44198" xr:uid="{61603C8C-597D-483D-B5DA-D1BA9E31F38B}"/>
    <cellStyle name="Note 3 11 2 7" xfId="27343" xr:uid="{8FE022E4-A531-453F-8660-35E71E461F8B}"/>
    <cellStyle name="Note 3 11 3" xfId="13560" xr:uid="{00000000-0005-0000-0000-0000E3410000}"/>
    <cellStyle name="Note 3 11 3 2" xfId="33535" xr:uid="{9591EDDF-A865-440C-802C-10F941C4E4DC}"/>
    <cellStyle name="Note 3 11 4" xfId="8836" xr:uid="{00000000-0005-0000-0000-0000E4410000}"/>
    <cellStyle name="Note 3 11 4 2" xfId="28874" xr:uid="{B3A7899F-72C7-448D-AC92-45C955DCABF1}"/>
    <cellStyle name="Note 3 11 5" xfId="20521" xr:uid="{00000000-0005-0000-0000-0000E5410000}"/>
    <cellStyle name="Note 3 11 5 2" xfId="40396" xr:uid="{13D29D75-F55C-433F-9BBD-4C999AE242CE}"/>
    <cellStyle name="Note 3 11 6" xfId="15919" xr:uid="{00000000-0005-0000-0000-0000E6410000}"/>
    <cellStyle name="Note 3 11 6 2" xfId="35815" xr:uid="{14270721-67F8-4548-A883-E0CC6A6DB3A9}"/>
    <cellStyle name="Note 3 11 7" xfId="24334" xr:uid="{00000000-0005-0000-0000-0000E7410000}"/>
    <cellStyle name="Note 3 11 7 2" xfId="44197" xr:uid="{93F06D14-6631-4434-9AC8-69C109C9A559}"/>
    <cellStyle name="Note 3 11 8" xfId="27342" xr:uid="{40F82C36-127A-4737-9292-E04F796E902D}"/>
    <cellStyle name="Note 3 12" xfId="5778" xr:uid="{00000000-0005-0000-0000-0000E8410000}"/>
    <cellStyle name="Note 3 12 2" xfId="13562" xr:uid="{00000000-0005-0000-0000-0000E9410000}"/>
    <cellStyle name="Note 3 12 2 2" xfId="33537" xr:uid="{E164E636-477B-422E-80D9-FDD40B658F39}"/>
    <cellStyle name="Note 3 12 3" xfId="17659" xr:uid="{00000000-0005-0000-0000-0000EA410000}"/>
    <cellStyle name="Note 3 12 3 2" xfId="37544" xr:uid="{307939D1-5193-4991-9811-1302DB16F21B}"/>
    <cellStyle name="Note 3 12 4" xfId="20523" xr:uid="{00000000-0005-0000-0000-0000EB410000}"/>
    <cellStyle name="Note 3 12 4 2" xfId="40398" xr:uid="{829F1A8A-BB3C-4F9A-B628-BDF308D9152B}"/>
    <cellStyle name="Note 3 12 5" xfId="18982" xr:uid="{00000000-0005-0000-0000-0000EC410000}"/>
    <cellStyle name="Note 3 12 5 2" xfId="38865" xr:uid="{E9AF0D1C-4C35-4A4F-BB09-3A360F8C8A6C}"/>
    <cellStyle name="Note 3 12 6" xfId="19208" xr:uid="{00000000-0005-0000-0000-0000ED410000}"/>
    <cellStyle name="Note 3 12 6 2" xfId="39086" xr:uid="{D06427AA-3D6E-42D4-9DBC-8C64BA365EE9}"/>
    <cellStyle name="Note 3 12 7" xfId="27344" xr:uid="{D19DD982-D97D-4FED-96B4-DC9AB6AC7233}"/>
    <cellStyle name="Note 3 13" xfId="7809" xr:uid="{00000000-0005-0000-0000-0000EE410000}"/>
    <cellStyle name="Note 3 13 2" xfId="18037" xr:uid="{00000000-0005-0000-0000-0000EF410000}"/>
    <cellStyle name="Note 3 13 2 2" xfId="37922" xr:uid="{D4090642-4B8E-43A7-83FF-BC47768EF823}"/>
    <cellStyle name="Note 3 13 3" xfId="10612" xr:uid="{00000000-0005-0000-0000-0000F0410000}"/>
    <cellStyle name="Note 3 13 3 2" xfId="30624" xr:uid="{632FD4EE-B1B6-45BC-83B1-ACD29D6A4472}"/>
    <cellStyle name="Note 3 13 4" xfId="22284" xr:uid="{00000000-0005-0000-0000-0000F1410000}"/>
    <cellStyle name="Note 3 13 4 2" xfId="42159" xr:uid="{137BAC41-BFCE-48CE-8303-879DCC48D6BF}"/>
    <cellStyle name="Note 3 13 5" xfId="23180" xr:uid="{00000000-0005-0000-0000-0000F2410000}"/>
    <cellStyle name="Note 3 13 5 2" xfId="43044" xr:uid="{EE8050A3-FF4F-46A8-BAAD-5D4705943348}"/>
    <cellStyle name="Note 3 13 6" xfId="22743" xr:uid="{00000000-0005-0000-0000-0000F3410000}"/>
    <cellStyle name="Note 3 13 6 2" xfId="42614" xr:uid="{0FA3BC64-A1EF-43C6-A34A-4C46A7F0F692}"/>
    <cellStyle name="Note 3 13 7" xfId="28521" xr:uid="{0784989E-0102-48A9-BBDB-AAD79E9223AA}"/>
    <cellStyle name="Note 3 14" xfId="7810" xr:uid="{00000000-0005-0000-0000-0000F4410000}"/>
    <cellStyle name="Note 3 14 2" xfId="18036" xr:uid="{00000000-0005-0000-0000-0000F5410000}"/>
    <cellStyle name="Note 3 14 2 2" xfId="37921" xr:uid="{AC59B774-E6F3-41C4-874A-E6DBD7812DD0}"/>
    <cellStyle name="Note 3 14 3" xfId="11086" xr:uid="{00000000-0005-0000-0000-0000F6410000}"/>
    <cellStyle name="Note 3 14 3 2" xfId="31082" xr:uid="{98595003-647C-4A30-8B70-082C5B4BFFF8}"/>
    <cellStyle name="Note 3 14 4" xfId="22285" xr:uid="{00000000-0005-0000-0000-0000F7410000}"/>
    <cellStyle name="Note 3 14 4 2" xfId="42160" xr:uid="{6CDCB1AF-931C-42CB-AF6A-17F6098AC4FD}"/>
    <cellStyle name="Note 3 14 5" xfId="23179" xr:uid="{00000000-0005-0000-0000-0000F8410000}"/>
    <cellStyle name="Note 3 14 5 2" xfId="43043" xr:uid="{6756AF97-E58B-4F19-AA83-48ECEF4E30C4}"/>
    <cellStyle name="Note 3 14 6" xfId="23190" xr:uid="{00000000-0005-0000-0000-0000F9410000}"/>
    <cellStyle name="Note 3 14 6 2" xfId="43054" xr:uid="{B30C912A-1DCA-4C12-8262-D1AB9320C880}"/>
    <cellStyle name="Note 3 14 7" xfId="28522" xr:uid="{81D38705-CADC-496D-9D10-1060DDFDC023}"/>
    <cellStyle name="Note 3 15" xfId="7811" xr:uid="{00000000-0005-0000-0000-0000FA410000}"/>
    <cellStyle name="Note 3 15 2" xfId="18035" xr:uid="{00000000-0005-0000-0000-0000FB410000}"/>
    <cellStyle name="Note 3 15 2 2" xfId="37920" xr:uid="{3C1D671D-DFD7-4FFD-8729-F576AFBF0C8A}"/>
    <cellStyle name="Note 3 15 3" xfId="11292" xr:uid="{00000000-0005-0000-0000-0000FC410000}"/>
    <cellStyle name="Note 3 15 3 2" xfId="31288" xr:uid="{0EBE767E-70E4-48A1-8271-02048A7F507E}"/>
    <cellStyle name="Note 3 15 4" xfId="22286" xr:uid="{00000000-0005-0000-0000-0000FD410000}"/>
    <cellStyle name="Note 3 15 4 2" xfId="42161" xr:uid="{273508F1-9248-44F6-8E5B-3552095C1636}"/>
    <cellStyle name="Note 3 15 5" xfId="23178" xr:uid="{00000000-0005-0000-0000-0000FE410000}"/>
    <cellStyle name="Note 3 15 5 2" xfId="43042" xr:uid="{629F6093-54F2-4D53-A25B-86CFE027E0E6}"/>
    <cellStyle name="Note 3 15 6" xfId="23152" xr:uid="{00000000-0005-0000-0000-0000FF410000}"/>
    <cellStyle name="Note 3 15 6 2" xfId="43017" xr:uid="{3ED46556-543F-46AC-94A1-0A5FCB7944FE}"/>
    <cellStyle name="Note 3 15 7" xfId="28523" xr:uid="{017B564A-2252-4A24-BC0E-D4FBA9F44883}"/>
    <cellStyle name="Note 3 2" xfId="2343" xr:uid="{00000000-0005-0000-0000-000000420000}"/>
    <cellStyle name="Note 3 2 10" xfId="10625" xr:uid="{00000000-0005-0000-0000-000001420000}"/>
    <cellStyle name="Note 3 2 10 2" xfId="30637" xr:uid="{CA37F3B6-C627-43DC-BBC2-4583DF4E9A86}"/>
    <cellStyle name="Note 3 2 2" xfId="2522" xr:uid="{00000000-0005-0000-0000-000002420000}"/>
    <cellStyle name="Note 3 2 2 2" xfId="3416" xr:uid="{00000000-0005-0000-0000-000003420000}"/>
    <cellStyle name="Note 3 2 2 2 2" xfId="5779" xr:uid="{00000000-0005-0000-0000-000004420000}"/>
    <cellStyle name="Note 3 2 2 2 2 2" xfId="5780" xr:uid="{00000000-0005-0000-0000-000005420000}"/>
    <cellStyle name="Note 3 2 2 2 2 2 2" xfId="13564" xr:uid="{00000000-0005-0000-0000-000006420000}"/>
    <cellStyle name="Note 3 2 2 2 2 2 2 2" xfId="33539" xr:uid="{DBF0A678-8DAD-49A8-B5B2-ABCFDB697402}"/>
    <cellStyle name="Note 3 2 2 2 2 2 3" xfId="16718" xr:uid="{00000000-0005-0000-0000-000007420000}"/>
    <cellStyle name="Note 3 2 2 2 2 2 3 2" xfId="36609" xr:uid="{9319FBB7-38E7-444F-A361-3F75B98B9DB2}"/>
    <cellStyle name="Note 3 2 2 2 2 2 4" xfId="20525" xr:uid="{00000000-0005-0000-0000-000008420000}"/>
    <cellStyle name="Note 3 2 2 2 2 2 4 2" xfId="40400" xr:uid="{ACA12AA8-9307-4C24-A1C8-0B0302F7551B}"/>
    <cellStyle name="Note 3 2 2 2 2 2 5" xfId="18977" xr:uid="{00000000-0005-0000-0000-000009420000}"/>
    <cellStyle name="Note 3 2 2 2 2 2 5 2" xfId="38860" xr:uid="{4BCBBB38-907C-4C24-953E-C1E3CF7EF13E}"/>
    <cellStyle name="Note 3 2 2 2 2 2 6" xfId="18948" xr:uid="{00000000-0005-0000-0000-00000A420000}"/>
    <cellStyle name="Note 3 2 2 2 2 2 6 2" xfId="38831" xr:uid="{89E89FD7-28E3-40C1-9870-A79477D7F578}"/>
    <cellStyle name="Note 3 2 2 2 2 2 7" xfId="27346" xr:uid="{24353EA5-4C10-4231-93D8-EC4C0B41A067}"/>
    <cellStyle name="Note 3 2 2 2 2 3" xfId="13563" xr:uid="{00000000-0005-0000-0000-00000B420000}"/>
    <cellStyle name="Note 3 2 2 2 2 3 2" xfId="33538" xr:uid="{FCB57256-4329-4BD5-B515-90629F9DC264}"/>
    <cellStyle name="Note 3 2 2 2 2 4" xfId="18003" xr:uid="{00000000-0005-0000-0000-00000C420000}"/>
    <cellStyle name="Note 3 2 2 2 2 4 2" xfId="37888" xr:uid="{CE7D1534-E66C-4473-B593-8E7FF5C42716}"/>
    <cellStyle name="Note 3 2 2 2 2 5" xfId="20524" xr:uid="{00000000-0005-0000-0000-00000D420000}"/>
    <cellStyle name="Note 3 2 2 2 2 5 2" xfId="40399" xr:uid="{1A8954F3-8E3D-427E-90EF-B9CFD24D5181}"/>
    <cellStyle name="Note 3 2 2 2 2 6" xfId="18981" xr:uid="{00000000-0005-0000-0000-00000E420000}"/>
    <cellStyle name="Note 3 2 2 2 2 6 2" xfId="38864" xr:uid="{50378741-FE7D-46B6-AD14-5D9E129B69E2}"/>
    <cellStyle name="Note 3 2 2 2 2 7" xfId="16972" xr:uid="{00000000-0005-0000-0000-00000F420000}"/>
    <cellStyle name="Note 3 2 2 2 2 7 2" xfId="36863" xr:uid="{9250F89D-1A7A-4B4F-A62C-FB2C5F296DF5}"/>
    <cellStyle name="Note 3 2 2 2 2 8" xfId="27345" xr:uid="{75680805-AF3F-4CD3-ABE0-8C5632B4A0A3}"/>
    <cellStyle name="Note 3 2 2 2 3" xfId="5781" xr:uid="{00000000-0005-0000-0000-000010420000}"/>
    <cellStyle name="Note 3 2 2 2 3 2" xfId="5782" xr:uid="{00000000-0005-0000-0000-000011420000}"/>
    <cellStyle name="Note 3 2 2 2 3 2 2" xfId="13566" xr:uid="{00000000-0005-0000-0000-000012420000}"/>
    <cellStyle name="Note 3 2 2 2 3 2 2 2" xfId="33541" xr:uid="{02505A2A-8DD8-46E7-AEA9-5F23BC453F93}"/>
    <cellStyle name="Note 3 2 2 2 3 2 3" xfId="19189" xr:uid="{00000000-0005-0000-0000-000013420000}"/>
    <cellStyle name="Note 3 2 2 2 3 2 3 2" xfId="39067" xr:uid="{C2A72864-9345-4D58-88C8-763071EB697B}"/>
    <cellStyle name="Note 3 2 2 2 3 2 4" xfId="20527" xr:uid="{00000000-0005-0000-0000-000014420000}"/>
    <cellStyle name="Note 3 2 2 2 3 2 4 2" xfId="40402" xr:uid="{F6496EDC-C759-4AC3-9E4E-E8EDD0C0356A}"/>
    <cellStyle name="Note 3 2 2 2 3 2 5" xfId="18970" xr:uid="{00000000-0005-0000-0000-000015420000}"/>
    <cellStyle name="Note 3 2 2 2 3 2 5 2" xfId="38853" xr:uid="{4B77FA3E-4B7D-44B1-82E7-A509265E3E9D}"/>
    <cellStyle name="Note 3 2 2 2 3 2 6" xfId="22792" xr:uid="{00000000-0005-0000-0000-000016420000}"/>
    <cellStyle name="Note 3 2 2 2 3 2 6 2" xfId="42663" xr:uid="{EA975485-B713-4DC1-B0A0-40DA8EFC52A0}"/>
    <cellStyle name="Note 3 2 2 2 3 2 7" xfId="27348" xr:uid="{E197D5C1-2537-4BCB-A52B-FE164EB10C53}"/>
    <cellStyle name="Note 3 2 2 2 3 3" xfId="13565" xr:uid="{00000000-0005-0000-0000-000017420000}"/>
    <cellStyle name="Note 3 2 2 2 3 3 2" xfId="33540" xr:uid="{EBA2147D-754A-43D8-8C03-90FCDC31B116}"/>
    <cellStyle name="Note 3 2 2 2 3 4" xfId="16332" xr:uid="{00000000-0005-0000-0000-000018420000}"/>
    <cellStyle name="Note 3 2 2 2 3 4 2" xfId="36225" xr:uid="{C134D0FD-CC82-4D5E-8883-A9D71BE184C8}"/>
    <cellStyle name="Note 3 2 2 2 3 5" xfId="20526" xr:uid="{00000000-0005-0000-0000-000019420000}"/>
    <cellStyle name="Note 3 2 2 2 3 5 2" xfId="40401" xr:uid="{5D5693E7-5B6F-488A-B948-0CFA7934C8EE}"/>
    <cellStyle name="Note 3 2 2 2 3 6" xfId="21783" xr:uid="{00000000-0005-0000-0000-00001A420000}"/>
    <cellStyle name="Note 3 2 2 2 3 6 2" xfId="41658" xr:uid="{158D0D54-1F18-4531-8DFF-60E3D812A557}"/>
    <cellStyle name="Note 3 2 2 2 3 7" xfId="16405" xr:uid="{00000000-0005-0000-0000-00001B420000}"/>
    <cellStyle name="Note 3 2 2 2 3 7 2" xfId="36298" xr:uid="{B3F1870E-9452-471C-B9CE-E7CF91880DE1}"/>
    <cellStyle name="Note 3 2 2 2 3 8" xfId="27347" xr:uid="{4CE40E4A-5E2D-43E7-929D-28F89DF823F0}"/>
    <cellStyle name="Note 3 2 2 2 4" xfId="5783" xr:uid="{00000000-0005-0000-0000-00001C420000}"/>
    <cellStyle name="Note 3 2 2 2 4 2" xfId="5784" xr:uid="{00000000-0005-0000-0000-00001D420000}"/>
    <cellStyle name="Note 3 2 2 2 4 2 2" xfId="13568" xr:uid="{00000000-0005-0000-0000-00001E420000}"/>
    <cellStyle name="Note 3 2 2 2 4 2 2 2" xfId="33543" xr:uid="{12412B60-927A-4FB2-8673-6FD52A7731BB}"/>
    <cellStyle name="Note 3 2 2 2 4 2 3" xfId="17179" xr:uid="{00000000-0005-0000-0000-00001F420000}"/>
    <cellStyle name="Note 3 2 2 2 4 2 3 2" xfId="37070" xr:uid="{56058B0B-E333-4AC2-ADFA-B8B87D47BA9E}"/>
    <cellStyle name="Note 3 2 2 2 4 2 4" xfId="20529" xr:uid="{00000000-0005-0000-0000-000020420000}"/>
    <cellStyle name="Note 3 2 2 2 4 2 4 2" xfId="40404" xr:uid="{1D7E4163-173F-40F0-9FEC-05D6052B8193}"/>
    <cellStyle name="Note 3 2 2 2 4 2 5" xfId="21785" xr:uid="{00000000-0005-0000-0000-000021420000}"/>
    <cellStyle name="Note 3 2 2 2 4 2 5 2" xfId="41660" xr:uid="{F05FDABA-2B1B-4565-A0B0-DCA9928D92E3}"/>
    <cellStyle name="Note 3 2 2 2 4 2 6" xfId="21991" xr:uid="{00000000-0005-0000-0000-000022420000}"/>
    <cellStyle name="Note 3 2 2 2 4 2 6 2" xfId="41866" xr:uid="{289A7B0D-5CAA-49E7-AA46-5C33582BAD7E}"/>
    <cellStyle name="Note 3 2 2 2 4 2 7" xfId="27350" xr:uid="{0049F156-65B4-42B6-9D0D-BBED4018DBF9}"/>
    <cellStyle name="Note 3 2 2 2 4 3" xfId="13567" xr:uid="{00000000-0005-0000-0000-000023420000}"/>
    <cellStyle name="Note 3 2 2 2 4 3 2" xfId="33542" xr:uid="{C1C9521A-C236-4DED-828E-D95CBB7361FA}"/>
    <cellStyle name="Note 3 2 2 2 4 4" xfId="15598" xr:uid="{00000000-0005-0000-0000-000024420000}"/>
    <cellStyle name="Note 3 2 2 2 4 4 2" xfId="35500" xr:uid="{2B2F49D8-FE6F-42A9-89FB-D8EBFFA7244E}"/>
    <cellStyle name="Note 3 2 2 2 4 5" xfId="20528" xr:uid="{00000000-0005-0000-0000-000025420000}"/>
    <cellStyle name="Note 3 2 2 2 4 5 2" xfId="40403" xr:uid="{76045DD8-BB5F-423A-836A-8B8120197017}"/>
    <cellStyle name="Note 3 2 2 2 4 6" xfId="21784" xr:uid="{00000000-0005-0000-0000-000026420000}"/>
    <cellStyle name="Note 3 2 2 2 4 6 2" xfId="41659" xr:uid="{12910709-DB7A-4FEA-B535-847A173680E9}"/>
    <cellStyle name="Note 3 2 2 2 4 7" xfId="22793" xr:uid="{00000000-0005-0000-0000-000027420000}"/>
    <cellStyle name="Note 3 2 2 2 4 7 2" xfId="42664" xr:uid="{9A02B85C-9D2A-4795-840A-53FEDADEF1E0}"/>
    <cellStyle name="Note 3 2 2 2 4 8" xfId="27349" xr:uid="{4D224711-992D-4772-B26F-7C85EB57A1CA}"/>
    <cellStyle name="Note 3 2 2 2 5" xfId="5785" xr:uid="{00000000-0005-0000-0000-000028420000}"/>
    <cellStyle name="Note 3 2 2 2 5 2" xfId="13569" xr:uid="{00000000-0005-0000-0000-000029420000}"/>
    <cellStyle name="Note 3 2 2 2 5 2 2" xfId="33544" xr:uid="{4B743D8E-1905-4715-A9AD-44AF79303A73}"/>
    <cellStyle name="Note 3 2 2 2 5 3" xfId="20167" xr:uid="{00000000-0005-0000-0000-00002A420000}"/>
    <cellStyle name="Note 3 2 2 2 5 3 2" xfId="40043" xr:uid="{37AF5677-0E1D-4F6B-923F-F6C23ACE6749}"/>
    <cellStyle name="Note 3 2 2 2 5 4" xfId="20530" xr:uid="{00000000-0005-0000-0000-00002B420000}"/>
    <cellStyle name="Note 3 2 2 2 5 4 2" xfId="40405" xr:uid="{3EA8C1AA-D11C-48C3-90EB-FC2A0D8552AB}"/>
    <cellStyle name="Note 3 2 2 2 5 5" xfId="17074" xr:uid="{00000000-0005-0000-0000-00002C420000}"/>
    <cellStyle name="Note 3 2 2 2 5 5 2" xfId="36965" xr:uid="{49202FB3-8FFE-4832-830A-9F0B89C1C2B7}"/>
    <cellStyle name="Note 3 2 2 2 5 6" xfId="19629" xr:uid="{00000000-0005-0000-0000-00002D420000}"/>
    <cellStyle name="Note 3 2 2 2 5 6 2" xfId="39506" xr:uid="{F8D81D94-14E4-4048-A417-340FCB92EE1A}"/>
    <cellStyle name="Note 3 2 2 2 5 7" xfId="27351" xr:uid="{C56F1750-60F6-4127-BE09-D7C0EA2D780B}"/>
    <cellStyle name="Note 3 2 2 2 6" xfId="11610" xr:uid="{00000000-0005-0000-0000-00002E420000}"/>
    <cellStyle name="Note 3 2 2 2 6 2" xfId="31605" xr:uid="{D39FED3B-194C-47E6-B91E-46A788A0C38C}"/>
    <cellStyle name="Note 3 2 2 2 7" xfId="3896" xr:uid="{00000000-0005-0000-0000-00002F420000}"/>
    <cellStyle name="Note 3 2 2 3" xfId="5786" xr:uid="{00000000-0005-0000-0000-000030420000}"/>
    <cellStyle name="Note 3 2 2 3 2" xfId="5787" xr:uid="{00000000-0005-0000-0000-000031420000}"/>
    <cellStyle name="Note 3 2 2 3 2 2" xfId="13571" xr:uid="{00000000-0005-0000-0000-000032420000}"/>
    <cellStyle name="Note 3 2 2 3 2 2 2" xfId="33546" xr:uid="{C9C1F2DF-0EF6-4D39-88A9-FE2EF55EA6CD}"/>
    <cellStyle name="Note 3 2 2 3 2 3" xfId="8841" xr:uid="{00000000-0005-0000-0000-000033420000}"/>
    <cellStyle name="Note 3 2 2 3 2 3 2" xfId="28879" xr:uid="{85F4D40B-65AE-49BE-B6F3-D135F4BD0394}"/>
    <cellStyle name="Note 3 2 2 3 2 4" xfId="20532" xr:uid="{00000000-0005-0000-0000-000034420000}"/>
    <cellStyle name="Note 3 2 2 3 2 4 2" xfId="40407" xr:uid="{0B619CD4-5BCB-46A2-B883-46061E18EC51}"/>
    <cellStyle name="Note 3 2 2 3 2 5" xfId="21787" xr:uid="{00000000-0005-0000-0000-000035420000}"/>
    <cellStyle name="Note 3 2 2 3 2 5 2" xfId="41662" xr:uid="{2E2E1A7A-3435-4698-9338-3C03E003532C}"/>
    <cellStyle name="Note 3 2 2 3 2 6" xfId="18869" xr:uid="{00000000-0005-0000-0000-000036420000}"/>
    <cellStyle name="Note 3 2 2 3 2 6 2" xfId="38752" xr:uid="{0A0F82CA-B6BA-4CB5-9AD6-141BD0AD5DF3}"/>
    <cellStyle name="Note 3 2 2 3 2 7" xfId="27353" xr:uid="{85E9EED4-8500-427B-9A49-0A6F0DB9C3A3}"/>
    <cellStyle name="Note 3 2 2 3 3" xfId="13570" xr:uid="{00000000-0005-0000-0000-000037420000}"/>
    <cellStyle name="Note 3 2 2 3 3 2" xfId="33545" xr:uid="{74CE9CF9-F060-4800-8036-6B7CDC0F0459}"/>
    <cellStyle name="Note 3 2 2 3 4" xfId="20178" xr:uid="{00000000-0005-0000-0000-000038420000}"/>
    <cellStyle name="Note 3 2 2 3 4 2" xfId="40054" xr:uid="{845E76B9-FD4C-4AF8-8068-45A6503B43B6}"/>
    <cellStyle name="Note 3 2 2 3 5" xfId="20531" xr:uid="{00000000-0005-0000-0000-000039420000}"/>
    <cellStyle name="Note 3 2 2 3 5 2" xfId="40406" xr:uid="{F6FCB89E-9321-4E5B-B3CB-4F33F2D64048}"/>
    <cellStyle name="Note 3 2 2 3 6" xfId="21786" xr:uid="{00000000-0005-0000-0000-00003A420000}"/>
    <cellStyle name="Note 3 2 2 3 6 2" xfId="41661" xr:uid="{0A52819C-96C8-458B-AACB-6AE1DCCD8BED}"/>
    <cellStyle name="Note 3 2 2 3 7" xfId="9504" xr:uid="{00000000-0005-0000-0000-00003B420000}"/>
    <cellStyle name="Note 3 2 2 3 7 2" xfId="29530" xr:uid="{1C6F911D-7062-49ED-BBF6-7D24EA9469E4}"/>
    <cellStyle name="Note 3 2 2 3 8" xfId="27352" xr:uid="{04D702DE-8E53-41A0-A27B-FEFDA0E1FDE2}"/>
    <cellStyle name="Note 3 2 2 4" xfId="5788" xr:uid="{00000000-0005-0000-0000-00003C420000}"/>
    <cellStyle name="Note 3 2 2 4 2" xfId="5789" xr:uid="{00000000-0005-0000-0000-00003D420000}"/>
    <cellStyle name="Note 3 2 2 4 2 2" xfId="13573" xr:uid="{00000000-0005-0000-0000-00003E420000}"/>
    <cellStyle name="Note 3 2 2 4 2 2 2" xfId="33548" xr:uid="{6C29B4F3-DDBA-491F-A692-D6463029CA48}"/>
    <cellStyle name="Note 3 2 2 4 2 3" xfId="17180" xr:uid="{00000000-0005-0000-0000-00003F420000}"/>
    <cellStyle name="Note 3 2 2 4 2 3 2" xfId="37071" xr:uid="{DAF7B3FF-A97E-4A4B-9EBD-01225900E716}"/>
    <cellStyle name="Note 3 2 2 4 2 4" xfId="20534" xr:uid="{00000000-0005-0000-0000-000040420000}"/>
    <cellStyle name="Note 3 2 2 4 2 4 2" xfId="40409" xr:uid="{A440DCF6-4EF6-44B2-9DF7-A89E16655995}"/>
    <cellStyle name="Note 3 2 2 4 2 5" xfId="21789" xr:uid="{00000000-0005-0000-0000-000041420000}"/>
    <cellStyle name="Note 3 2 2 4 2 5 2" xfId="41664" xr:uid="{B27BF7A1-4F6A-4DAD-845A-E19FA0D831B0}"/>
    <cellStyle name="Note 3 2 2 4 2 6" xfId="15519" xr:uid="{00000000-0005-0000-0000-000042420000}"/>
    <cellStyle name="Note 3 2 2 4 2 6 2" xfId="35422" xr:uid="{3D8B8127-C719-4A30-9EC3-FEC69E3FFA11}"/>
    <cellStyle name="Note 3 2 2 4 2 7" xfId="27355" xr:uid="{78240238-29E6-4E3B-A72C-A56A09DE72F3}"/>
    <cellStyle name="Note 3 2 2 4 3" xfId="13572" xr:uid="{00000000-0005-0000-0000-000043420000}"/>
    <cellStyle name="Note 3 2 2 4 3 2" xfId="33547" xr:uid="{51450153-DEF3-46B6-BA33-6141532ED5E2}"/>
    <cellStyle name="Note 3 2 2 4 4" xfId="20180" xr:uid="{00000000-0005-0000-0000-000044420000}"/>
    <cellStyle name="Note 3 2 2 4 4 2" xfId="40056" xr:uid="{1C79600D-6225-4A7D-8EF6-75736A9E56B7}"/>
    <cellStyle name="Note 3 2 2 4 5" xfId="20533" xr:uid="{00000000-0005-0000-0000-000045420000}"/>
    <cellStyle name="Note 3 2 2 4 5 2" xfId="40408" xr:uid="{B6B2A948-B607-4735-ACE0-011F4BDE6201}"/>
    <cellStyle name="Note 3 2 2 4 6" xfId="21788" xr:uid="{00000000-0005-0000-0000-000046420000}"/>
    <cellStyle name="Note 3 2 2 4 6 2" xfId="41663" xr:uid="{88F5E32E-D4B9-488C-A24D-E56FBDC36DE4}"/>
    <cellStyle name="Note 3 2 2 4 7" xfId="22794" xr:uid="{00000000-0005-0000-0000-000047420000}"/>
    <cellStyle name="Note 3 2 2 4 7 2" xfId="42665" xr:uid="{6B8CC9DF-91FD-4D1D-9F4E-9A9F44430024}"/>
    <cellStyle name="Note 3 2 2 4 8" xfId="27354" xr:uid="{60485D32-BA08-4C9B-8BD4-F968CF126802}"/>
    <cellStyle name="Note 3 2 2 5" xfId="5790" xr:uid="{00000000-0005-0000-0000-000048420000}"/>
    <cellStyle name="Note 3 2 2 5 2" xfId="5791" xr:uid="{00000000-0005-0000-0000-000049420000}"/>
    <cellStyle name="Note 3 2 2 5 2 2" xfId="13575" xr:uid="{00000000-0005-0000-0000-00004A420000}"/>
    <cellStyle name="Note 3 2 2 5 2 2 2" xfId="33550" xr:uid="{ECA9BB10-5D3C-493F-BE90-BA19FC44DD74}"/>
    <cellStyle name="Note 3 2 2 5 2 3" xfId="17261" xr:uid="{00000000-0005-0000-0000-00004B420000}"/>
    <cellStyle name="Note 3 2 2 5 2 3 2" xfId="37150" xr:uid="{AAAF47CE-49DB-4D8C-BBFD-DB342F369553}"/>
    <cellStyle name="Note 3 2 2 5 2 4" xfId="20536" xr:uid="{00000000-0005-0000-0000-00004C420000}"/>
    <cellStyle name="Note 3 2 2 5 2 4 2" xfId="40411" xr:uid="{148E86CB-AC76-4FBE-89DE-40C3BDAF5EE1}"/>
    <cellStyle name="Note 3 2 2 5 2 5" xfId="21791" xr:uid="{00000000-0005-0000-0000-00004D420000}"/>
    <cellStyle name="Note 3 2 2 5 2 5 2" xfId="41666" xr:uid="{2CA48058-BFF4-4820-893A-94B1C92B73BB}"/>
    <cellStyle name="Note 3 2 2 5 2 6" xfId="22796" xr:uid="{00000000-0005-0000-0000-00004E420000}"/>
    <cellStyle name="Note 3 2 2 5 2 6 2" xfId="42667" xr:uid="{A918A197-115A-403D-8FF0-E5E22DC6F740}"/>
    <cellStyle name="Note 3 2 2 5 2 7" xfId="27357" xr:uid="{46A4B5FB-9F1F-4A65-BD2F-016CB3F26D74}"/>
    <cellStyle name="Note 3 2 2 5 3" xfId="13574" xr:uid="{00000000-0005-0000-0000-00004F420000}"/>
    <cellStyle name="Note 3 2 2 5 3 2" xfId="33549" xr:uid="{909AF550-E0E5-4F96-B939-4545FABBE4B8}"/>
    <cellStyle name="Note 3 2 2 5 4" xfId="19187" xr:uid="{00000000-0005-0000-0000-000050420000}"/>
    <cellStyle name="Note 3 2 2 5 4 2" xfId="39065" xr:uid="{A79896EC-2316-4FF4-A5E0-9F2D8E71523F}"/>
    <cellStyle name="Note 3 2 2 5 5" xfId="20535" xr:uid="{00000000-0005-0000-0000-000051420000}"/>
    <cellStyle name="Note 3 2 2 5 5 2" xfId="40410" xr:uid="{A38D6661-9F32-4D9B-868A-D45A671FDF2F}"/>
    <cellStyle name="Note 3 2 2 5 6" xfId="21790" xr:uid="{00000000-0005-0000-0000-000052420000}"/>
    <cellStyle name="Note 3 2 2 5 6 2" xfId="41665" xr:uid="{7AEE8095-F9C2-4C80-8E68-24F86867FE99}"/>
    <cellStyle name="Note 3 2 2 5 7" xfId="22795" xr:uid="{00000000-0005-0000-0000-000053420000}"/>
    <cellStyle name="Note 3 2 2 5 7 2" xfId="42666" xr:uid="{E20226B1-9F89-4E9D-B72D-7FC6AB0ACE08}"/>
    <cellStyle name="Note 3 2 2 5 8" xfId="27356" xr:uid="{25CBBF26-0F1A-4A3E-8016-6DFA975A1324}"/>
    <cellStyle name="Note 3 2 2 6" xfId="5792" xr:uid="{00000000-0005-0000-0000-000054420000}"/>
    <cellStyle name="Note 3 2 2 6 2" xfId="13576" xr:uid="{00000000-0005-0000-0000-000055420000}"/>
    <cellStyle name="Note 3 2 2 6 2 2" xfId="33551" xr:uid="{86FE2CA1-C4B3-4019-A849-27DBB5377C5B}"/>
    <cellStyle name="Note 3 2 2 6 3" xfId="17800" xr:uid="{00000000-0005-0000-0000-000056420000}"/>
    <cellStyle name="Note 3 2 2 6 3 2" xfId="37685" xr:uid="{F8AC9EA6-761F-4B90-9B57-FC034EED6845}"/>
    <cellStyle name="Note 3 2 2 6 4" xfId="20537" xr:uid="{00000000-0005-0000-0000-000057420000}"/>
    <cellStyle name="Note 3 2 2 6 4 2" xfId="40412" xr:uid="{CEE6D4BF-8338-473C-97BD-6938635EF76C}"/>
    <cellStyle name="Note 3 2 2 6 5" xfId="21792" xr:uid="{00000000-0005-0000-0000-000058420000}"/>
    <cellStyle name="Note 3 2 2 6 5 2" xfId="41667" xr:uid="{14353789-02F0-4C64-85EF-46CD43EF8F0F}"/>
    <cellStyle name="Note 3 2 2 6 6" xfId="22797" xr:uid="{00000000-0005-0000-0000-000059420000}"/>
    <cellStyle name="Note 3 2 2 6 6 2" xfId="42668" xr:uid="{72608F75-E51D-4231-8797-29FA44F34584}"/>
    <cellStyle name="Note 3 2 2 6 7" xfId="27358" xr:uid="{B90A18CB-8FF7-438D-846B-10042311C304}"/>
    <cellStyle name="Note 3 2 2 7" xfId="10794" xr:uid="{00000000-0005-0000-0000-00005A420000}"/>
    <cellStyle name="Note 3 2 2 7 2" xfId="30794" xr:uid="{83290AB8-DFE2-4B4D-B187-4445EF26811C}"/>
    <cellStyle name="Note 3 2 3" xfId="2548" xr:uid="{00000000-0005-0000-0000-00005B420000}"/>
    <cellStyle name="Note 3 2 3 2" xfId="3417" xr:uid="{00000000-0005-0000-0000-00005C420000}"/>
    <cellStyle name="Note 3 2 3 2 2" xfId="5793" xr:uid="{00000000-0005-0000-0000-00005D420000}"/>
    <cellStyle name="Note 3 2 3 2 2 2" xfId="5794" xr:uid="{00000000-0005-0000-0000-00005E420000}"/>
    <cellStyle name="Note 3 2 3 2 2 2 2" xfId="13578" xr:uid="{00000000-0005-0000-0000-00005F420000}"/>
    <cellStyle name="Note 3 2 3 2 2 2 2 2" xfId="33553" xr:uid="{6235E040-2836-4C61-A5AD-118064A5D829}"/>
    <cellStyle name="Note 3 2 3 2 2 2 3" xfId="18918" xr:uid="{00000000-0005-0000-0000-000060420000}"/>
    <cellStyle name="Note 3 2 3 2 2 2 3 2" xfId="38801" xr:uid="{7C72B7B4-A253-4025-B4CF-29D8CE6DC3A0}"/>
    <cellStyle name="Note 3 2 3 2 2 2 4" xfId="20539" xr:uid="{00000000-0005-0000-0000-000061420000}"/>
    <cellStyle name="Note 3 2 3 2 2 2 4 2" xfId="40414" xr:uid="{686564CD-E349-4FEF-A3B7-63576ED54A64}"/>
    <cellStyle name="Note 3 2 3 2 2 2 5" xfId="21794" xr:uid="{00000000-0005-0000-0000-000062420000}"/>
    <cellStyle name="Note 3 2 3 2 2 2 5 2" xfId="41669" xr:uid="{1A1107C1-036A-4E77-A5B2-2A11FE0E53D2}"/>
    <cellStyle name="Note 3 2 3 2 2 2 6" xfId="17362" xr:uid="{00000000-0005-0000-0000-000063420000}"/>
    <cellStyle name="Note 3 2 3 2 2 2 6 2" xfId="37251" xr:uid="{558C2B24-28A5-4085-B35D-A099376C699E}"/>
    <cellStyle name="Note 3 2 3 2 2 2 7" xfId="27360" xr:uid="{E22917EB-C957-4BAB-BFB3-237A49AFF39B}"/>
    <cellStyle name="Note 3 2 3 2 2 3" xfId="13577" xr:uid="{00000000-0005-0000-0000-000064420000}"/>
    <cellStyle name="Note 3 2 3 2 2 3 2" xfId="33552" xr:uid="{60EFBA38-FE6E-4E32-8720-B0017564B4A1}"/>
    <cellStyle name="Note 3 2 3 2 2 4" xfId="20184" xr:uid="{00000000-0005-0000-0000-000065420000}"/>
    <cellStyle name="Note 3 2 3 2 2 4 2" xfId="40060" xr:uid="{AD2B0E1E-3DB2-4AD6-98B3-9C0FACE05876}"/>
    <cellStyle name="Note 3 2 3 2 2 5" xfId="20538" xr:uid="{00000000-0005-0000-0000-000066420000}"/>
    <cellStyle name="Note 3 2 3 2 2 5 2" xfId="40413" xr:uid="{BFA9B013-D2A5-47B0-BBC7-C97A3394A075}"/>
    <cellStyle name="Note 3 2 3 2 2 6" xfId="21793" xr:uid="{00000000-0005-0000-0000-000067420000}"/>
    <cellStyle name="Note 3 2 3 2 2 6 2" xfId="41668" xr:uid="{F130A2EF-0A6B-4750-A04E-549DCEF3FD20}"/>
    <cellStyle name="Note 3 2 3 2 2 7" xfId="22798" xr:uid="{00000000-0005-0000-0000-000068420000}"/>
    <cellStyle name="Note 3 2 3 2 2 7 2" xfId="42669" xr:uid="{886268D8-A9BD-4C6E-9FD8-6613AB7947FB}"/>
    <cellStyle name="Note 3 2 3 2 2 8" xfId="27359" xr:uid="{2B105CB1-98C3-408B-8DAE-13189A26758F}"/>
    <cellStyle name="Note 3 2 3 2 3" xfId="5795" xr:uid="{00000000-0005-0000-0000-000069420000}"/>
    <cellStyle name="Note 3 2 3 2 3 2" xfId="5796" xr:uid="{00000000-0005-0000-0000-00006A420000}"/>
    <cellStyle name="Note 3 2 3 2 3 2 2" xfId="13580" xr:uid="{00000000-0005-0000-0000-00006B420000}"/>
    <cellStyle name="Note 3 2 3 2 3 2 2 2" xfId="33555" xr:uid="{B930BF3F-81B3-4C19-A5E0-CC31772A2EFD}"/>
    <cellStyle name="Note 3 2 3 2 3 2 3" xfId="18116" xr:uid="{00000000-0005-0000-0000-00006C420000}"/>
    <cellStyle name="Note 3 2 3 2 3 2 3 2" xfId="38000" xr:uid="{F9BCC0F3-0D9C-4C41-8FDE-5955D12A9A6C}"/>
    <cellStyle name="Note 3 2 3 2 3 2 4" xfId="20541" xr:uid="{00000000-0005-0000-0000-00006D420000}"/>
    <cellStyle name="Note 3 2 3 2 3 2 4 2" xfId="40416" xr:uid="{0991C051-D841-49AB-9201-A2E003164348}"/>
    <cellStyle name="Note 3 2 3 2 3 2 5" xfId="21796" xr:uid="{00000000-0005-0000-0000-00006E420000}"/>
    <cellStyle name="Note 3 2 3 2 3 2 5 2" xfId="41671" xr:uid="{BF8990C2-7C79-4362-92EB-53FFFE18551C}"/>
    <cellStyle name="Note 3 2 3 2 3 2 6" xfId="9190" xr:uid="{00000000-0005-0000-0000-00006F420000}"/>
    <cellStyle name="Note 3 2 3 2 3 2 6 2" xfId="29221" xr:uid="{6917BD74-FEDD-40D4-A00A-DB0EB6CDF0EF}"/>
    <cellStyle name="Note 3 2 3 2 3 2 7" xfId="27362" xr:uid="{9A396030-7A05-47B4-8ABC-09E2ED2CC2D9}"/>
    <cellStyle name="Note 3 2 3 2 3 3" xfId="13579" xr:uid="{00000000-0005-0000-0000-000070420000}"/>
    <cellStyle name="Note 3 2 3 2 3 3 2" xfId="33554" xr:uid="{253ED0AD-68ED-477F-A8F6-DE52C0EE62B7}"/>
    <cellStyle name="Note 3 2 3 2 3 4" xfId="18421" xr:uid="{00000000-0005-0000-0000-000071420000}"/>
    <cellStyle name="Note 3 2 3 2 3 4 2" xfId="38304" xr:uid="{68B6D150-5F79-4750-B056-A12F4F836A76}"/>
    <cellStyle name="Note 3 2 3 2 3 5" xfId="20540" xr:uid="{00000000-0005-0000-0000-000072420000}"/>
    <cellStyle name="Note 3 2 3 2 3 5 2" xfId="40415" xr:uid="{C0DB192F-533F-4F94-AE1E-76677C36BA1B}"/>
    <cellStyle name="Note 3 2 3 2 3 6" xfId="21795" xr:uid="{00000000-0005-0000-0000-000073420000}"/>
    <cellStyle name="Note 3 2 3 2 3 6 2" xfId="41670" xr:uid="{B0E34C7F-36E7-47D4-BBCB-7CA634652F64}"/>
    <cellStyle name="Note 3 2 3 2 3 7" xfId="22799" xr:uid="{00000000-0005-0000-0000-000074420000}"/>
    <cellStyle name="Note 3 2 3 2 3 7 2" xfId="42670" xr:uid="{5147BE0D-F0AF-449C-95BE-5DDE4BEFFF3F}"/>
    <cellStyle name="Note 3 2 3 2 3 8" xfId="27361" xr:uid="{1D1A726B-A095-462A-A7F4-7C0157258C22}"/>
    <cellStyle name="Note 3 2 3 2 4" xfId="5797" xr:uid="{00000000-0005-0000-0000-000075420000}"/>
    <cellStyle name="Note 3 2 3 2 4 2" xfId="5798" xr:uid="{00000000-0005-0000-0000-000076420000}"/>
    <cellStyle name="Note 3 2 3 2 4 2 2" xfId="13582" xr:uid="{00000000-0005-0000-0000-000077420000}"/>
    <cellStyle name="Note 3 2 3 2 4 2 2 2" xfId="33557" xr:uid="{AA974C5C-623C-4E03-83F1-539424C4BB87}"/>
    <cellStyle name="Note 3 2 3 2 4 2 3" xfId="20285" xr:uid="{00000000-0005-0000-0000-000078420000}"/>
    <cellStyle name="Note 3 2 3 2 4 2 3 2" xfId="40160" xr:uid="{CF7D3400-2195-4E40-B324-F37DEBDC7255}"/>
    <cellStyle name="Note 3 2 3 2 4 2 4" xfId="20543" xr:uid="{00000000-0005-0000-0000-000079420000}"/>
    <cellStyle name="Note 3 2 3 2 4 2 4 2" xfId="40418" xr:uid="{C6E3DF82-154D-4E89-A42A-FDF6DBAF3393}"/>
    <cellStyle name="Note 3 2 3 2 4 2 5" xfId="21798" xr:uid="{00000000-0005-0000-0000-00007A420000}"/>
    <cellStyle name="Note 3 2 3 2 4 2 5 2" xfId="41673" xr:uid="{8DE7B8DB-2E33-4F30-89EE-6BCFF2690319}"/>
    <cellStyle name="Note 3 2 3 2 4 2 6" xfId="23145" xr:uid="{00000000-0005-0000-0000-00007B420000}"/>
    <cellStyle name="Note 3 2 3 2 4 2 6 2" xfId="43010" xr:uid="{8E2F07A1-AAAE-46E6-8738-26E8A975F683}"/>
    <cellStyle name="Note 3 2 3 2 4 2 7" xfId="27364" xr:uid="{1111174C-EC9E-49CE-8814-12B26E36CBD3}"/>
    <cellStyle name="Note 3 2 3 2 4 3" xfId="13581" xr:uid="{00000000-0005-0000-0000-00007C420000}"/>
    <cellStyle name="Note 3 2 3 2 4 3 2" xfId="33556" xr:uid="{A6FBA95B-B7C3-4C94-9B79-68674CBF67D3}"/>
    <cellStyle name="Note 3 2 3 2 4 4" xfId="20186" xr:uid="{00000000-0005-0000-0000-00007D420000}"/>
    <cellStyle name="Note 3 2 3 2 4 4 2" xfId="40062" xr:uid="{CE473AFB-0CE3-437A-A16F-ED4D4EE22961}"/>
    <cellStyle name="Note 3 2 3 2 4 5" xfId="20542" xr:uid="{00000000-0005-0000-0000-00007E420000}"/>
    <cellStyle name="Note 3 2 3 2 4 5 2" xfId="40417" xr:uid="{CF07C22F-6F56-4FCD-A43C-E4B35C23E430}"/>
    <cellStyle name="Note 3 2 3 2 4 6" xfId="21797" xr:uid="{00000000-0005-0000-0000-00007F420000}"/>
    <cellStyle name="Note 3 2 3 2 4 6 2" xfId="41672" xr:uid="{D59B3BF4-9D33-48F2-9A99-290B5C09F90C}"/>
    <cellStyle name="Note 3 2 3 2 4 7" xfId="18287" xr:uid="{00000000-0005-0000-0000-000080420000}"/>
    <cellStyle name="Note 3 2 3 2 4 7 2" xfId="38171" xr:uid="{B998DDB0-0FAB-4983-81DF-97824812A88D}"/>
    <cellStyle name="Note 3 2 3 2 4 8" xfId="27363" xr:uid="{1FBFF580-F88A-44E8-B1AC-E6ED9F571B9C}"/>
    <cellStyle name="Note 3 2 3 2 5" xfId="5799" xr:uid="{00000000-0005-0000-0000-000081420000}"/>
    <cellStyle name="Note 3 2 3 2 5 2" xfId="13583" xr:uid="{00000000-0005-0000-0000-000082420000}"/>
    <cellStyle name="Note 3 2 3 2 5 2 2" xfId="33558" xr:uid="{56588A5A-4767-412F-BFC1-EB13FA9032BA}"/>
    <cellStyle name="Note 3 2 3 2 5 3" xfId="19489" xr:uid="{00000000-0005-0000-0000-000083420000}"/>
    <cellStyle name="Note 3 2 3 2 5 3 2" xfId="39367" xr:uid="{B70870D3-7D44-4BC2-ADBC-940FDA2306C3}"/>
    <cellStyle name="Note 3 2 3 2 5 4" xfId="20544" xr:uid="{00000000-0005-0000-0000-000084420000}"/>
    <cellStyle name="Note 3 2 3 2 5 4 2" xfId="40419" xr:uid="{BAD1106A-25CC-4284-B111-89B395352A18}"/>
    <cellStyle name="Note 3 2 3 2 5 5" xfId="21799" xr:uid="{00000000-0005-0000-0000-000085420000}"/>
    <cellStyle name="Note 3 2 3 2 5 5 2" xfId="41674" xr:uid="{A8200402-63BC-45CF-9F64-F9CE53862E9E}"/>
    <cellStyle name="Note 3 2 3 2 5 6" xfId="22800" xr:uid="{00000000-0005-0000-0000-000086420000}"/>
    <cellStyle name="Note 3 2 3 2 5 6 2" xfId="42671" xr:uid="{77B695BF-FF7B-4AC3-AC25-0CB8925AA4B7}"/>
    <cellStyle name="Note 3 2 3 2 5 7" xfId="27365" xr:uid="{E289922C-1EBD-4B3C-8B85-AC150A8403CA}"/>
    <cellStyle name="Note 3 2 3 2 6" xfId="11611" xr:uid="{00000000-0005-0000-0000-000087420000}"/>
    <cellStyle name="Note 3 2 3 2 6 2" xfId="31606" xr:uid="{1F3A0742-ADE5-451D-86E0-91DB576CAA0E}"/>
    <cellStyle name="Note 3 2 3 2 7" xfId="3897" xr:uid="{00000000-0005-0000-0000-000088420000}"/>
    <cellStyle name="Note 3 2 3 3" xfId="5800" xr:uid="{00000000-0005-0000-0000-000089420000}"/>
    <cellStyle name="Note 3 2 3 3 2" xfId="5801" xr:uid="{00000000-0005-0000-0000-00008A420000}"/>
    <cellStyle name="Note 3 2 3 3 2 2" xfId="13585" xr:uid="{00000000-0005-0000-0000-00008B420000}"/>
    <cellStyle name="Note 3 2 3 3 2 2 2" xfId="33560" xr:uid="{13A4DACF-3219-4AC0-8880-085ACBA58E19}"/>
    <cellStyle name="Note 3 2 3 3 2 3" xfId="19488" xr:uid="{00000000-0005-0000-0000-00008C420000}"/>
    <cellStyle name="Note 3 2 3 3 2 3 2" xfId="39366" xr:uid="{A304E735-2D1B-4928-9DC4-3518F3F7AA66}"/>
    <cellStyle name="Note 3 2 3 3 2 4" xfId="20546" xr:uid="{00000000-0005-0000-0000-00008D420000}"/>
    <cellStyle name="Note 3 2 3 3 2 4 2" xfId="40421" xr:uid="{EDC7425D-F1B1-45B3-8CAE-6488054B325D}"/>
    <cellStyle name="Note 3 2 3 3 2 5" xfId="16765" xr:uid="{00000000-0005-0000-0000-00008E420000}"/>
    <cellStyle name="Note 3 2 3 3 2 5 2" xfId="36656" xr:uid="{0855D737-BF26-4625-8AF9-D0012188B5F4}"/>
    <cellStyle name="Note 3 2 3 3 2 6" xfId="21990" xr:uid="{00000000-0005-0000-0000-00008F420000}"/>
    <cellStyle name="Note 3 2 3 3 2 6 2" xfId="41865" xr:uid="{A90A5A5C-52ED-4B8B-9380-A97B79B43DA3}"/>
    <cellStyle name="Note 3 2 3 3 2 7" xfId="27367" xr:uid="{37BF3250-78ED-4BEE-86D1-67AAD2C12F90}"/>
    <cellStyle name="Note 3 2 3 3 3" xfId="13584" xr:uid="{00000000-0005-0000-0000-000090420000}"/>
    <cellStyle name="Note 3 2 3 3 3 2" xfId="33559" xr:uid="{A1821CC7-3269-49C4-9B38-2BA93E70C9FA}"/>
    <cellStyle name="Note 3 2 3 3 4" xfId="17147" xr:uid="{00000000-0005-0000-0000-000091420000}"/>
    <cellStyle name="Note 3 2 3 3 4 2" xfId="37038" xr:uid="{296660F2-A482-435C-97E5-F0B4A8BF3509}"/>
    <cellStyle name="Note 3 2 3 3 5" xfId="20545" xr:uid="{00000000-0005-0000-0000-000092420000}"/>
    <cellStyle name="Note 3 2 3 3 5 2" xfId="40420" xr:uid="{1437854E-C47F-40D4-BA12-31053FAEA49A}"/>
    <cellStyle name="Note 3 2 3 3 6" xfId="16606" xr:uid="{00000000-0005-0000-0000-000093420000}"/>
    <cellStyle name="Note 3 2 3 3 6 2" xfId="36499" xr:uid="{97D4AAE1-83A6-46BA-9AB9-E784EB341A73}"/>
    <cellStyle name="Note 3 2 3 3 7" xfId="22801" xr:uid="{00000000-0005-0000-0000-000094420000}"/>
    <cellStyle name="Note 3 2 3 3 7 2" xfId="42672" xr:uid="{BE8A2741-101F-44BB-A406-84F4C7701BB2}"/>
    <cellStyle name="Note 3 2 3 3 8" xfId="27366" xr:uid="{D5A840FB-A4CC-4818-952F-17B395DF0E3A}"/>
    <cellStyle name="Note 3 2 3 4" xfId="5802" xr:uid="{00000000-0005-0000-0000-000095420000}"/>
    <cellStyle name="Note 3 2 3 4 2" xfId="5803" xr:uid="{00000000-0005-0000-0000-000096420000}"/>
    <cellStyle name="Note 3 2 3 4 2 2" xfId="13587" xr:uid="{00000000-0005-0000-0000-000097420000}"/>
    <cellStyle name="Note 3 2 3 4 2 2 2" xfId="33562" xr:uid="{166DB2BD-06A7-4F14-8E81-FFB42B5967B9}"/>
    <cellStyle name="Note 3 2 3 4 2 3" xfId="19068" xr:uid="{00000000-0005-0000-0000-000098420000}"/>
    <cellStyle name="Note 3 2 3 4 2 3 2" xfId="38949" xr:uid="{42B85E23-58D4-4C0D-B00A-5B175F840460}"/>
    <cellStyle name="Note 3 2 3 4 2 4" xfId="20548" xr:uid="{00000000-0005-0000-0000-000099420000}"/>
    <cellStyle name="Note 3 2 3 4 2 4 2" xfId="40423" xr:uid="{A1B678DE-F263-48B1-ADCA-0BC51CDAE49A}"/>
    <cellStyle name="Note 3 2 3 4 2 5" xfId="21801" xr:uid="{00000000-0005-0000-0000-00009A420000}"/>
    <cellStyle name="Note 3 2 3 4 2 5 2" xfId="41676" xr:uid="{379B8322-2EAD-400A-9B67-0382B0B5296F}"/>
    <cellStyle name="Note 3 2 3 4 2 6" xfId="22901" xr:uid="{00000000-0005-0000-0000-00009B420000}"/>
    <cellStyle name="Note 3 2 3 4 2 6 2" xfId="42772" xr:uid="{B2575F4F-9BB1-4907-96F9-E3EC0F9AD9B4}"/>
    <cellStyle name="Note 3 2 3 4 2 7" xfId="27369" xr:uid="{639C5068-9AC6-46E9-BCB7-D47231020C0E}"/>
    <cellStyle name="Note 3 2 3 4 3" xfId="13586" xr:uid="{00000000-0005-0000-0000-00009C420000}"/>
    <cellStyle name="Note 3 2 3 4 3 2" xfId="33561" xr:uid="{B95DFAC4-DB91-4CD7-AB48-4C1BF451407D}"/>
    <cellStyle name="Note 3 2 3 4 4" xfId="17171" xr:uid="{00000000-0005-0000-0000-00009D420000}"/>
    <cellStyle name="Note 3 2 3 4 4 2" xfId="37062" xr:uid="{107075B1-AEAD-40C0-A3CE-589B97B8D997}"/>
    <cellStyle name="Note 3 2 3 4 5" xfId="20547" xr:uid="{00000000-0005-0000-0000-00009E420000}"/>
    <cellStyle name="Note 3 2 3 4 5 2" xfId="40422" xr:uid="{00CAD343-A4AD-4A95-9CFE-0BB6616B6E29}"/>
    <cellStyle name="Note 3 2 3 4 6" xfId="21800" xr:uid="{00000000-0005-0000-0000-00009F420000}"/>
    <cellStyle name="Note 3 2 3 4 6 2" xfId="41675" xr:uid="{917E5D1F-9C92-4C87-8275-68E77A559F3A}"/>
    <cellStyle name="Note 3 2 3 4 7" xfId="22599" xr:uid="{00000000-0005-0000-0000-0000A0420000}"/>
    <cellStyle name="Note 3 2 3 4 7 2" xfId="42471" xr:uid="{E7F626A5-C5A3-4C3F-B515-19FC62F5AA46}"/>
    <cellStyle name="Note 3 2 3 4 8" xfId="27368" xr:uid="{8F81515F-03E1-42BF-8E3A-9B1DF9E37C3D}"/>
    <cellStyle name="Note 3 2 3 5" xfId="5804" xr:uid="{00000000-0005-0000-0000-0000A1420000}"/>
    <cellStyle name="Note 3 2 3 5 2" xfId="5805" xr:uid="{00000000-0005-0000-0000-0000A2420000}"/>
    <cellStyle name="Note 3 2 3 5 2 2" xfId="13589" xr:uid="{00000000-0005-0000-0000-0000A3420000}"/>
    <cellStyle name="Note 3 2 3 5 2 2 2" xfId="33564" xr:uid="{687C6582-7F64-4A81-B818-84C5AD9D4031}"/>
    <cellStyle name="Note 3 2 3 5 2 3" xfId="15369" xr:uid="{00000000-0005-0000-0000-0000A4420000}"/>
    <cellStyle name="Note 3 2 3 5 2 3 2" xfId="35277" xr:uid="{97EA6A0E-D2B4-4286-A917-D12D3DAC11DC}"/>
    <cellStyle name="Note 3 2 3 5 2 4" xfId="20550" xr:uid="{00000000-0005-0000-0000-0000A5420000}"/>
    <cellStyle name="Note 3 2 3 5 2 4 2" xfId="40425" xr:uid="{5C9F44AF-C254-490E-BC2C-CD8E716E76A5}"/>
    <cellStyle name="Note 3 2 3 5 2 5" xfId="21803" xr:uid="{00000000-0005-0000-0000-0000A6420000}"/>
    <cellStyle name="Note 3 2 3 5 2 5 2" xfId="41678" xr:uid="{F353C5C4-4F49-4A06-9144-6793060FC146}"/>
    <cellStyle name="Note 3 2 3 5 2 6" xfId="22802" xr:uid="{00000000-0005-0000-0000-0000A7420000}"/>
    <cellStyle name="Note 3 2 3 5 2 6 2" xfId="42673" xr:uid="{DF69C869-2B50-4C8B-9AA9-AE4A795E288F}"/>
    <cellStyle name="Note 3 2 3 5 2 7" xfId="27371" xr:uid="{86530702-3531-4205-A83B-8B650533290A}"/>
    <cellStyle name="Note 3 2 3 5 3" xfId="13588" xr:uid="{00000000-0005-0000-0000-0000A8420000}"/>
    <cellStyle name="Note 3 2 3 5 3 2" xfId="33563" xr:uid="{99BD46A4-4C57-4FC3-8C61-10F70DAA4446}"/>
    <cellStyle name="Note 3 2 3 5 4" xfId="10198" xr:uid="{00000000-0005-0000-0000-0000A9420000}"/>
    <cellStyle name="Note 3 2 3 5 4 2" xfId="30212" xr:uid="{0C0FE474-2301-4D74-AF01-80680CA6734E}"/>
    <cellStyle name="Note 3 2 3 5 5" xfId="20549" xr:uid="{00000000-0005-0000-0000-0000AA420000}"/>
    <cellStyle name="Note 3 2 3 5 5 2" xfId="40424" xr:uid="{19B7CFE9-84E8-408C-A3A9-8022DA7AD692}"/>
    <cellStyle name="Note 3 2 3 5 6" xfId="21802" xr:uid="{00000000-0005-0000-0000-0000AB420000}"/>
    <cellStyle name="Note 3 2 3 5 6 2" xfId="41677" xr:uid="{6D96FFB8-2A92-460A-821C-1F0D8B949C85}"/>
    <cellStyle name="Note 3 2 3 5 7" xfId="16982" xr:uid="{00000000-0005-0000-0000-0000AC420000}"/>
    <cellStyle name="Note 3 2 3 5 7 2" xfId="36873" xr:uid="{A3224C72-B0D4-4D5C-9EAD-35BB7CDC09DA}"/>
    <cellStyle name="Note 3 2 3 5 8" xfId="27370" xr:uid="{752EC99E-D2B2-43B6-98AE-AB49D99CE718}"/>
    <cellStyle name="Note 3 2 3 6" xfId="5806" xr:uid="{00000000-0005-0000-0000-0000AD420000}"/>
    <cellStyle name="Note 3 2 3 6 2" xfId="13590" xr:uid="{00000000-0005-0000-0000-0000AE420000}"/>
    <cellStyle name="Note 3 2 3 6 2 2" xfId="33565" xr:uid="{5FE7A464-08E5-43C4-8BE8-3951E96466A3}"/>
    <cellStyle name="Note 3 2 3 6 3" xfId="19084" xr:uid="{00000000-0005-0000-0000-0000AF420000}"/>
    <cellStyle name="Note 3 2 3 6 3 2" xfId="38963" xr:uid="{6E7960FE-C656-4BB2-9A3B-148F4FA278FA}"/>
    <cellStyle name="Note 3 2 3 6 4" xfId="20551" xr:uid="{00000000-0005-0000-0000-0000B0420000}"/>
    <cellStyle name="Note 3 2 3 6 4 2" xfId="40426" xr:uid="{E40E8979-4EF8-4678-98C8-1E2712228B33}"/>
    <cellStyle name="Note 3 2 3 6 5" xfId="21804" xr:uid="{00000000-0005-0000-0000-0000B1420000}"/>
    <cellStyle name="Note 3 2 3 6 5 2" xfId="41679" xr:uid="{8DEEF056-24EE-44AA-9F03-748F07EB3B0D}"/>
    <cellStyle name="Note 3 2 3 6 6" xfId="22803" xr:uid="{00000000-0005-0000-0000-0000B2420000}"/>
    <cellStyle name="Note 3 2 3 6 6 2" xfId="42674" xr:uid="{6E0BAF0B-0F2B-478F-BC75-7538C4724373}"/>
    <cellStyle name="Note 3 2 3 6 7" xfId="27372" xr:uid="{00C65765-56FD-48BC-9CFA-3BA625F1D54F}"/>
    <cellStyle name="Note 3 2 3 7" xfId="10820" xr:uid="{00000000-0005-0000-0000-0000B3420000}"/>
    <cellStyle name="Note 3 2 3 7 2" xfId="30819" xr:uid="{4AD80E7F-8537-4FA8-BC61-E263E3AA11FA}"/>
    <cellStyle name="Note 3 2 4" xfId="2570" xr:uid="{00000000-0005-0000-0000-0000B4420000}"/>
    <cellStyle name="Note 3 2 4 2" xfId="3418" xr:uid="{00000000-0005-0000-0000-0000B5420000}"/>
    <cellStyle name="Note 3 2 4 2 2" xfId="5807" xr:uid="{00000000-0005-0000-0000-0000B6420000}"/>
    <cellStyle name="Note 3 2 4 2 2 2" xfId="5808" xr:uid="{00000000-0005-0000-0000-0000B7420000}"/>
    <cellStyle name="Note 3 2 4 2 2 2 2" xfId="13592" xr:uid="{00000000-0005-0000-0000-0000B8420000}"/>
    <cellStyle name="Note 3 2 4 2 2 2 2 2" xfId="33567" xr:uid="{9829D927-F9D6-4B40-B645-409209016B95}"/>
    <cellStyle name="Note 3 2 4 2 2 2 3" xfId="18292" xr:uid="{00000000-0005-0000-0000-0000B9420000}"/>
    <cellStyle name="Note 3 2 4 2 2 2 3 2" xfId="38176" xr:uid="{EE4FF515-CB54-46BA-A3A0-7132B6F99175}"/>
    <cellStyle name="Note 3 2 4 2 2 2 4" xfId="20553" xr:uid="{00000000-0005-0000-0000-0000BA420000}"/>
    <cellStyle name="Note 3 2 4 2 2 2 4 2" xfId="40428" xr:uid="{4B6E1772-1398-4144-A65D-4AF8EA97421F}"/>
    <cellStyle name="Note 3 2 4 2 2 2 5" xfId="21806" xr:uid="{00000000-0005-0000-0000-0000BB420000}"/>
    <cellStyle name="Note 3 2 4 2 2 2 5 2" xfId="41681" xr:uid="{1B303DBE-6216-4437-8C08-71A941C7242E}"/>
    <cellStyle name="Note 3 2 4 2 2 2 6" xfId="22805" xr:uid="{00000000-0005-0000-0000-0000BC420000}"/>
    <cellStyle name="Note 3 2 4 2 2 2 6 2" xfId="42676" xr:uid="{54CCCBE9-A6B1-4F83-8ECB-BA6DA04FB560}"/>
    <cellStyle name="Note 3 2 4 2 2 2 7" xfId="27374" xr:uid="{A4E51536-8568-4396-89B4-747ED1B62BE6}"/>
    <cellStyle name="Note 3 2 4 2 2 3" xfId="13591" xr:uid="{00000000-0005-0000-0000-0000BD420000}"/>
    <cellStyle name="Note 3 2 4 2 2 3 2" xfId="33566" xr:uid="{BB95B663-53AE-4199-92AB-F429B026D201}"/>
    <cellStyle name="Note 3 2 4 2 2 4" xfId="16156" xr:uid="{00000000-0005-0000-0000-0000BE420000}"/>
    <cellStyle name="Note 3 2 4 2 2 4 2" xfId="36049" xr:uid="{0E30DAA4-36DB-4660-A085-E732BD948026}"/>
    <cellStyle name="Note 3 2 4 2 2 5" xfId="20552" xr:uid="{00000000-0005-0000-0000-0000BF420000}"/>
    <cellStyle name="Note 3 2 4 2 2 5 2" xfId="40427" xr:uid="{A3A7330F-5F24-4F30-AE09-5AF9CCF58DD6}"/>
    <cellStyle name="Note 3 2 4 2 2 6" xfId="21805" xr:uid="{00000000-0005-0000-0000-0000C0420000}"/>
    <cellStyle name="Note 3 2 4 2 2 6 2" xfId="41680" xr:uid="{A262B6E9-040B-4E33-B346-765520D794AF}"/>
    <cellStyle name="Note 3 2 4 2 2 7" xfId="22804" xr:uid="{00000000-0005-0000-0000-0000C1420000}"/>
    <cellStyle name="Note 3 2 4 2 2 7 2" xfId="42675" xr:uid="{14573674-CBE6-4070-856E-162AA6CB4009}"/>
    <cellStyle name="Note 3 2 4 2 2 8" xfId="27373" xr:uid="{C46FBCFB-8699-42C1-A6B2-2602C407FD1D}"/>
    <cellStyle name="Note 3 2 4 2 3" xfId="5809" xr:uid="{00000000-0005-0000-0000-0000C2420000}"/>
    <cellStyle name="Note 3 2 4 2 3 2" xfId="5810" xr:uid="{00000000-0005-0000-0000-0000C3420000}"/>
    <cellStyle name="Note 3 2 4 2 3 2 2" xfId="13594" xr:uid="{00000000-0005-0000-0000-0000C4420000}"/>
    <cellStyle name="Note 3 2 4 2 3 2 2 2" xfId="33569" xr:uid="{86B108B7-1E08-439E-BEBC-927D575F96E0}"/>
    <cellStyle name="Note 3 2 4 2 3 2 3" xfId="19085" xr:uid="{00000000-0005-0000-0000-0000C5420000}"/>
    <cellStyle name="Note 3 2 4 2 3 2 3 2" xfId="38964" xr:uid="{81521E4A-3F22-41EA-94B7-AEAC00EB8F6B}"/>
    <cellStyle name="Note 3 2 4 2 3 2 4" xfId="20555" xr:uid="{00000000-0005-0000-0000-0000C6420000}"/>
    <cellStyle name="Note 3 2 4 2 3 2 4 2" xfId="40430" xr:uid="{C2720655-748E-44EA-9CAF-F554D0A9031D}"/>
    <cellStyle name="Note 3 2 4 2 3 2 5" xfId="21808" xr:uid="{00000000-0005-0000-0000-0000C7420000}"/>
    <cellStyle name="Note 3 2 4 2 3 2 5 2" xfId="41683" xr:uid="{9456ECE7-4F4B-49B4-B1D3-2093A276299B}"/>
    <cellStyle name="Note 3 2 4 2 3 2 6" xfId="8898" xr:uid="{00000000-0005-0000-0000-0000C8420000}"/>
    <cellStyle name="Note 3 2 4 2 3 2 6 2" xfId="28931" xr:uid="{CB909515-1E47-4AE2-932B-19BA1FC7E85A}"/>
    <cellStyle name="Note 3 2 4 2 3 2 7" xfId="27376" xr:uid="{4307A7A7-1BD8-465B-BBFA-41C91AB32A6E}"/>
    <cellStyle name="Note 3 2 4 2 3 3" xfId="13593" xr:uid="{00000000-0005-0000-0000-0000C9420000}"/>
    <cellStyle name="Note 3 2 4 2 3 3 2" xfId="33568" xr:uid="{110D125B-5747-4E56-ABCA-89E33B9C71FF}"/>
    <cellStyle name="Note 3 2 4 2 3 4" xfId="8499" xr:uid="{00000000-0005-0000-0000-0000CA420000}"/>
    <cellStyle name="Note 3 2 4 2 3 4 2" xfId="28569" xr:uid="{7B8FA597-6513-4F51-BD58-B40D289ED486}"/>
    <cellStyle name="Note 3 2 4 2 3 5" xfId="20554" xr:uid="{00000000-0005-0000-0000-0000CB420000}"/>
    <cellStyle name="Note 3 2 4 2 3 5 2" xfId="40429" xr:uid="{87FF1626-5DEA-42E7-9050-3109E57E9F43}"/>
    <cellStyle name="Note 3 2 4 2 3 6" xfId="21807" xr:uid="{00000000-0005-0000-0000-0000CC420000}"/>
    <cellStyle name="Note 3 2 4 2 3 6 2" xfId="41682" xr:uid="{36E868A8-418B-46AF-8773-E57B0510930E}"/>
    <cellStyle name="Note 3 2 4 2 3 7" xfId="8826" xr:uid="{00000000-0005-0000-0000-0000CD420000}"/>
    <cellStyle name="Note 3 2 4 2 3 7 2" xfId="28865" xr:uid="{056BAB9A-FD98-4BFF-9CCE-73E285F7A4B5}"/>
    <cellStyle name="Note 3 2 4 2 3 8" xfId="27375" xr:uid="{58B373A0-915E-46D8-8170-5694B41A9CA7}"/>
    <cellStyle name="Note 3 2 4 2 4" xfId="5811" xr:uid="{00000000-0005-0000-0000-0000CE420000}"/>
    <cellStyle name="Note 3 2 4 2 4 2" xfId="5812" xr:uid="{00000000-0005-0000-0000-0000CF420000}"/>
    <cellStyle name="Note 3 2 4 2 4 2 2" xfId="13596" xr:uid="{00000000-0005-0000-0000-0000D0420000}"/>
    <cellStyle name="Note 3 2 4 2 4 2 2 2" xfId="33571" xr:uid="{4C94A00B-237C-4153-8E96-4B7F6698CF6A}"/>
    <cellStyle name="Note 3 2 4 2 4 2 3" xfId="19647" xr:uid="{00000000-0005-0000-0000-0000D1420000}"/>
    <cellStyle name="Note 3 2 4 2 4 2 3 2" xfId="39524" xr:uid="{D9F16207-E213-4FCB-81E6-11F94F9E9901}"/>
    <cellStyle name="Note 3 2 4 2 4 2 4" xfId="20557" xr:uid="{00000000-0005-0000-0000-0000D2420000}"/>
    <cellStyle name="Note 3 2 4 2 4 2 4 2" xfId="40432" xr:uid="{72FBCFFD-AA36-4B4D-B23B-59C49741A06B}"/>
    <cellStyle name="Note 3 2 4 2 4 2 5" xfId="21810" xr:uid="{00000000-0005-0000-0000-0000D3420000}"/>
    <cellStyle name="Note 3 2 4 2 4 2 5 2" xfId="41685" xr:uid="{8F6F5D99-801A-412E-A61E-046957BCB0FE}"/>
    <cellStyle name="Note 3 2 4 2 4 2 6" xfId="22564" xr:uid="{00000000-0005-0000-0000-0000D4420000}"/>
    <cellStyle name="Note 3 2 4 2 4 2 6 2" xfId="42436" xr:uid="{DF4D5997-0748-4A66-BA0B-7135D1E84E7C}"/>
    <cellStyle name="Note 3 2 4 2 4 2 7" xfId="27378" xr:uid="{C2EBDAA6-3F04-4A07-9831-28CDCC487DD1}"/>
    <cellStyle name="Note 3 2 4 2 4 3" xfId="13595" xr:uid="{00000000-0005-0000-0000-0000D5420000}"/>
    <cellStyle name="Note 3 2 4 2 4 3 2" xfId="33570" xr:uid="{693D1392-F330-4B96-8FB4-1F011CF6D1C3}"/>
    <cellStyle name="Note 3 2 4 2 4 4" xfId="18020" xr:uid="{00000000-0005-0000-0000-0000D6420000}"/>
    <cellStyle name="Note 3 2 4 2 4 4 2" xfId="37905" xr:uid="{E69D1210-F419-42DA-843A-3AC5ABE4B406}"/>
    <cellStyle name="Note 3 2 4 2 4 5" xfId="20556" xr:uid="{00000000-0005-0000-0000-0000D7420000}"/>
    <cellStyle name="Note 3 2 4 2 4 5 2" xfId="40431" xr:uid="{7A03513B-3659-4EB8-AC3A-1749E9AFABB3}"/>
    <cellStyle name="Note 3 2 4 2 4 6" xfId="21809" xr:uid="{00000000-0005-0000-0000-0000D8420000}"/>
    <cellStyle name="Note 3 2 4 2 4 6 2" xfId="41684" xr:uid="{293AF352-9509-4CC0-9DA2-402D9C2033CC}"/>
    <cellStyle name="Note 3 2 4 2 4 7" xfId="21989" xr:uid="{00000000-0005-0000-0000-0000D9420000}"/>
    <cellStyle name="Note 3 2 4 2 4 7 2" xfId="41864" xr:uid="{9FE19287-693B-4CE7-8B6F-B4EA48A76742}"/>
    <cellStyle name="Note 3 2 4 2 4 8" xfId="27377" xr:uid="{BF65651D-33FA-46C7-8009-6D09D0BC2D3C}"/>
    <cellStyle name="Note 3 2 4 2 5" xfId="5813" xr:uid="{00000000-0005-0000-0000-0000DA420000}"/>
    <cellStyle name="Note 3 2 4 2 5 2" xfId="13597" xr:uid="{00000000-0005-0000-0000-0000DB420000}"/>
    <cellStyle name="Note 3 2 4 2 5 2 2" xfId="33572" xr:uid="{605ACB63-4BF6-41D4-A9C8-FBF82164E819}"/>
    <cellStyle name="Note 3 2 4 2 5 3" xfId="19648" xr:uid="{00000000-0005-0000-0000-0000DC420000}"/>
    <cellStyle name="Note 3 2 4 2 5 3 2" xfId="39525" xr:uid="{622400F8-BF8A-4E6F-A915-3F73B5207D4D}"/>
    <cellStyle name="Note 3 2 4 2 5 4" xfId="20558" xr:uid="{00000000-0005-0000-0000-0000DD420000}"/>
    <cellStyle name="Note 3 2 4 2 5 4 2" xfId="40433" xr:uid="{45F7629F-115C-49F4-B526-1CFAF0370C33}"/>
    <cellStyle name="Note 3 2 4 2 5 5" xfId="21811" xr:uid="{00000000-0005-0000-0000-0000DE420000}"/>
    <cellStyle name="Note 3 2 4 2 5 5 2" xfId="41686" xr:uid="{B2469EA6-FC8C-4A57-BBCF-5DBE3A70FA08}"/>
    <cellStyle name="Note 3 2 4 2 5 6" xfId="22806" xr:uid="{00000000-0005-0000-0000-0000DF420000}"/>
    <cellStyle name="Note 3 2 4 2 5 6 2" xfId="42677" xr:uid="{83EA00CB-AA34-473E-9321-6A53340FE817}"/>
    <cellStyle name="Note 3 2 4 2 5 7" xfId="27379" xr:uid="{AB6827F7-464A-4631-8DC2-D4DE0044C4F7}"/>
    <cellStyle name="Note 3 2 4 2 6" xfId="11612" xr:uid="{00000000-0005-0000-0000-0000E0420000}"/>
    <cellStyle name="Note 3 2 4 2 6 2" xfId="31607" xr:uid="{1F591593-4005-4A5B-8F03-CA15989B172B}"/>
    <cellStyle name="Note 3 2 4 2 7" xfId="3898" xr:uid="{00000000-0005-0000-0000-0000E1420000}"/>
    <cellStyle name="Note 3 2 4 3" xfId="5814" xr:uid="{00000000-0005-0000-0000-0000E2420000}"/>
    <cellStyle name="Note 3 2 4 3 2" xfId="5815" xr:uid="{00000000-0005-0000-0000-0000E3420000}"/>
    <cellStyle name="Note 3 2 4 3 2 2" xfId="13599" xr:uid="{00000000-0005-0000-0000-0000E4420000}"/>
    <cellStyle name="Note 3 2 4 3 2 2 2" xfId="33574" xr:uid="{3FD5516B-00A0-4421-A385-B2D1FD220937}"/>
    <cellStyle name="Note 3 2 4 3 2 3" xfId="15368" xr:uid="{00000000-0005-0000-0000-0000E5420000}"/>
    <cellStyle name="Note 3 2 4 3 2 3 2" xfId="35276" xr:uid="{8BAA106F-2A06-4B99-8191-C9CFA58B779A}"/>
    <cellStyle name="Note 3 2 4 3 2 4" xfId="20560" xr:uid="{00000000-0005-0000-0000-0000E6420000}"/>
    <cellStyle name="Note 3 2 4 3 2 4 2" xfId="40435" xr:uid="{3F41D3AD-0586-48D1-889F-5BCD5E9E4BD6}"/>
    <cellStyle name="Note 3 2 4 3 2 5" xfId="21813" xr:uid="{00000000-0005-0000-0000-0000E7420000}"/>
    <cellStyle name="Note 3 2 4 3 2 5 2" xfId="41688" xr:uid="{FC438A01-BDA8-4C18-9A51-70854687C66D}"/>
    <cellStyle name="Note 3 2 4 3 2 6" xfId="22807" xr:uid="{00000000-0005-0000-0000-0000E8420000}"/>
    <cellStyle name="Note 3 2 4 3 2 6 2" xfId="42678" xr:uid="{36D484EC-30A5-43EB-BDBF-66017C97A193}"/>
    <cellStyle name="Note 3 2 4 3 2 7" xfId="27381" xr:uid="{CC6D457D-DDF9-45B1-B194-BCF9FDCBCD57}"/>
    <cellStyle name="Note 3 2 4 3 3" xfId="13598" xr:uid="{00000000-0005-0000-0000-0000E9420000}"/>
    <cellStyle name="Note 3 2 4 3 3 2" xfId="33573" xr:uid="{DA8F54EC-528E-449F-9D9A-323E2190626E}"/>
    <cellStyle name="Note 3 2 4 3 4" xfId="17232" xr:uid="{00000000-0005-0000-0000-0000EA420000}"/>
    <cellStyle name="Note 3 2 4 3 4 2" xfId="37123" xr:uid="{E5C28842-9517-48BC-81CE-E414BC47DD9E}"/>
    <cellStyle name="Note 3 2 4 3 5" xfId="20559" xr:uid="{00000000-0005-0000-0000-0000EB420000}"/>
    <cellStyle name="Note 3 2 4 3 5 2" xfId="40434" xr:uid="{6CF9B2E5-5D0F-4555-8624-408A2ECA1921}"/>
    <cellStyle name="Note 3 2 4 3 6" xfId="21812" xr:uid="{00000000-0005-0000-0000-0000EC420000}"/>
    <cellStyle name="Note 3 2 4 3 6 2" xfId="41687" xr:uid="{6A0B4E6C-65EB-477B-9C88-C1B890447754}"/>
    <cellStyle name="Note 3 2 4 3 7" xfId="21988" xr:uid="{00000000-0005-0000-0000-0000ED420000}"/>
    <cellStyle name="Note 3 2 4 3 7 2" xfId="41863" xr:uid="{FE224F43-5D3A-4A0C-9F75-5B57096F5036}"/>
    <cellStyle name="Note 3 2 4 3 8" xfId="27380" xr:uid="{63DA9D20-D4FC-4D1D-83BF-A439B0FEB1FF}"/>
    <cellStyle name="Note 3 2 4 4" xfId="5816" xr:uid="{00000000-0005-0000-0000-0000EE420000}"/>
    <cellStyle name="Note 3 2 4 4 2" xfId="5817" xr:uid="{00000000-0005-0000-0000-0000EF420000}"/>
    <cellStyle name="Note 3 2 4 4 2 2" xfId="13601" xr:uid="{00000000-0005-0000-0000-0000F0420000}"/>
    <cellStyle name="Note 3 2 4 4 2 2 2" xfId="33576" xr:uid="{49BA0443-09B0-4C8E-9A8E-B52029CD5401}"/>
    <cellStyle name="Note 3 2 4 4 2 3" xfId="8668" xr:uid="{00000000-0005-0000-0000-0000F1420000}"/>
    <cellStyle name="Note 3 2 4 4 2 3 2" xfId="28719" xr:uid="{96AF79D5-5826-44D9-8801-474FD252C978}"/>
    <cellStyle name="Note 3 2 4 4 2 4" xfId="20562" xr:uid="{00000000-0005-0000-0000-0000F2420000}"/>
    <cellStyle name="Note 3 2 4 4 2 4 2" xfId="40437" xr:uid="{78C7B09B-B415-4CB8-B83C-B0020BBCA052}"/>
    <cellStyle name="Note 3 2 4 4 2 5" xfId="11278" xr:uid="{00000000-0005-0000-0000-0000F3420000}"/>
    <cellStyle name="Note 3 2 4 4 2 5 2" xfId="31274" xr:uid="{89D3BE53-4D4D-4A49-A016-3DA1C6A01BE9}"/>
    <cellStyle name="Note 3 2 4 4 2 6" xfId="22809" xr:uid="{00000000-0005-0000-0000-0000F4420000}"/>
    <cellStyle name="Note 3 2 4 4 2 6 2" xfId="42680" xr:uid="{284EB8CE-CBF4-4A46-8276-10ABC2D708B3}"/>
    <cellStyle name="Note 3 2 4 4 2 7" xfId="27383" xr:uid="{E9ABE16C-3DB4-4855-8C20-2F16A2E2D9B0}"/>
    <cellStyle name="Note 3 2 4 4 3" xfId="13600" xr:uid="{00000000-0005-0000-0000-0000F5420000}"/>
    <cellStyle name="Note 3 2 4 4 3 2" xfId="33575" xr:uid="{3370F642-DDD2-48D5-9DCF-C34D3CB0839B}"/>
    <cellStyle name="Note 3 2 4 4 4" xfId="20234" xr:uid="{00000000-0005-0000-0000-0000F6420000}"/>
    <cellStyle name="Note 3 2 4 4 4 2" xfId="40110" xr:uid="{64A6F616-541F-42DF-B7E1-FB76A2AE8E77}"/>
    <cellStyle name="Note 3 2 4 4 5" xfId="20561" xr:uid="{00000000-0005-0000-0000-0000F7420000}"/>
    <cellStyle name="Note 3 2 4 4 5 2" xfId="40436" xr:uid="{0BAC60EE-F4C5-4349-A1E0-DF173BE8107E}"/>
    <cellStyle name="Note 3 2 4 4 6" xfId="19969" xr:uid="{00000000-0005-0000-0000-0000F8420000}"/>
    <cellStyle name="Note 3 2 4 4 6 2" xfId="39845" xr:uid="{6ACF0E73-8044-448D-AB0D-05C9F93719D5}"/>
    <cellStyle name="Note 3 2 4 4 7" xfId="22808" xr:uid="{00000000-0005-0000-0000-0000F9420000}"/>
    <cellStyle name="Note 3 2 4 4 7 2" xfId="42679" xr:uid="{2A7AA90C-8DDB-41FD-853B-755D7DAD66AE}"/>
    <cellStyle name="Note 3 2 4 4 8" xfId="27382" xr:uid="{FC5EB513-D5D8-406B-BBF2-3A33946BEA04}"/>
    <cellStyle name="Note 3 2 4 5" xfId="5818" xr:uid="{00000000-0005-0000-0000-0000FA420000}"/>
    <cellStyle name="Note 3 2 4 5 2" xfId="5819" xr:uid="{00000000-0005-0000-0000-0000FB420000}"/>
    <cellStyle name="Note 3 2 4 5 2 2" xfId="13603" xr:uid="{00000000-0005-0000-0000-0000FC420000}"/>
    <cellStyle name="Note 3 2 4 5 2 2 2" xfId="33578" xr:uid="{16F55E2C-B655-41AE-AF8E-9A6E0DB5A077}"/>
    <cellStyle name="Note 3 2 4 5 2 3" xfId="17431" xr:uid="{00000000-0005-0000-0000-0000FD420000}"/>
    <cellStyle name="Note 3 2 4 5 2 3 2" xfId="37319" xr:uid="{743FB570-4137-4E15-BBB7-849A2B06565B}"/>
    <cellStyle name="Note 3 2 4 5 2 4" xfId="20564" xr:uid="{00000000-0005-0000-0000-0000FE420000}"/>
    <cellStyle name="Note 3 2 4 5 2 4 2" xfId="40439" xr:uid="{E625ECBA-42AE-4E2F-A4DA-6C7ACF89194D}"/>
    <cellStyle name="Note 3 2 4 5 2 5" xfId="21815" xr:uid="{00000000-0005-0000-0000-0000FF420000}"/>
    <cellStyle name="Note 3 2 4 5 2 5 2" xfId="41690" xr:uid="{9A34BC75-8324-43B6-83E8-FB479691D34F}"/>
    <cellStyle name="Note 3 2 4 5 2 6" xfId="22682" xr:uid="{00000000-0005-0000-0000-000000430000}"/>
    <cellStyle name="Note 3 2 4 5 2 6 2" xfId="42553" xr:uid="{A75E3AAA-FDD6-47AB-ACAE-CF3D68CF8324}"/>
    <cellStyle name="Note 3 2 4 5 2 7" xfId="27385" xr:uid="{8DAE32F6-C7B8-4FEA-A85B-E8F10DCC26BD}"/>
    <cellStyle name="Note 3 2 4 5 3" xfId="13602" xr:uid="{00000000-0005-0000-0000-000001430000}"/>
    <cellStyle name="Note 3 2 4 5 3 2" xfId="33577" xr:uid="{32C2106E-0234-418A-A274-8480B1900BD8}"/>
    <cellStyle name="Note 3 2 4 5 4" xfId="15843" xr:uid="{00000000-0005-0000-0000-000002430000}"/>
    <cellStyle name="Note 3 2 4 5 4 2" xfId="35741" xr:uid="{83730827-3352-4864-B0F2-F2A00A5C7AB7}"/>
    <cellStyle name="Note 3 2 4 5 5" xfId="20563" xr:uid="{00000000-0005-0000-0000-000003430000}"/>
    <cellStyle name="Note 3 2 4 5 5 2" xfId="40438" xr:uid="{5601D18F-8C8E-4B91-962A-EB504BB37C37}"/>
    <cellStyle name="Note 3 2 4 5 6" xfId="21814" xr:uid="{00000000-0005-0000-0000-000004430000}"/>
    <cellStyle name="Note 3 2 4 5 6 2" xfId="41689" xr:uid="{5598FB91-37F5-429D-90B9-694DEFAB86BD}"/>
    <cellStyle name="Note 3 2 4 5 7" xfId="23013" xr:uid="{00000000-0005-0000-0000-000005430000}"/>
    <cellStyle name="Note 3 2 4 5 7 2" xfId="42878" xr:uid="{0654762F-4319-44A9-8D59-810851829E51}"/>
    <cellStyle name="Note 3 2 4 5 8" xfId="27384" xr:uid="{89012630-8792-4149-9C14-E3055796928F}"/>
    <cellStyle name="Note 3 2 4 6" xfId="5820" xr:uid="{00000000-0005-0000-0000-000006430000}"/>
    <cellStyle name="Note 3 2 4 6 2" xfId="13604" xr:uid="{00000000-0005-0000-0000-000007430000}"/>
    <cellStyle name="Note 3 2 4 6 2 2" xfId="33579" xr:uid="{36C8DF44-2532-4630-8A00-C1B262F22A86}"/>
    <cellStyle name="Note 3 2 4 6 3" xfId="10702" xr:uid="{00000000-0005-0000-0000-000008430000}"/>
    <cellStyle name="Note 3 2 4 6 3 2" xfId="30709" xr:uid="{0833498E-F6B7-4C01-994F-F91872AECFD3}"/>
    <cellStyle name="Note 3 2 4 6 4" xfId="20565" xr:uid="{00000000-0005-0000-0000-000009430000}"/>
    <cellStyle name="Note 3 2 4 6 4 2" xfId="40440" xr:uid="{E0B3AD94-0D77-45BF-8217-0D34A759EBDA}"/>
    <cellStyle name="Note 3 2 4 6 5" xfId="21816" xr:uid="{00000000-0005-0000-0000-00000A430000}"/>
    <cellStyle name="Note 3 2 4 6 5 2" xfId="41691" xr:uid="{B9655348-2E81-4EC8-A396-B6984DBB11D0}"/>
    <cellStyle name="Note 3 2 4 6 6" xfId="22810" xr:uid="{00000000-0005-0000-0000-00000B430000}"/>
    <cellStyle name="Note 3 2 4 6 6 2" xfId="42681" xr:uid="{F28966C0-D92F-4AB1-B012-B6147F50277A}"/>
    <cellStyle name="Note 3 2 4 6 7" xfId="27386" xr:uid="{EBD65ED6-2FE2-496B-BDDF-1B435F62CCF6}"/>
    <cellStyle name="Note 3 2 4 7" xfId="10842" xr:uid="{00000000-0005-0000-0000-00000C430000}"/>
    <cellStyle name="Note 3 2 4 7 2" xfId="30840" xr:uid="{A94EEA2A-FCB2-4C0F-8A02-5B9BFC331F71}"/>
    <cellStyle name="Note 3 2 5" xfId="3419" xr:uid="{00000000-0005-0000-0000-00000D430000}"/>
    <cellStyle name="Note 3 2 5 2" xfId="5821" xr:uid="{00000000-0005-0000-0000-00000E430000}"/>
    <cellStyle name="Note 3 2 5 2 2" xfId="5822" xr:uid="{00000000-0005-0000-0000-00000F430000}"/>
    <cellStyle name="Note 3 2 5 2 2 2" xfId="13606" xr:uid="{00000000-0005-0000-0000-000010430000}"/>
    <cellStyle name="Note 3 2 5 2 2 2 2" xfId="33581" xr:uid="{1EE5BAE1-02A6-4918-AD22-20486E39DC55}"/>
    <cellStyle name="Note 3 2 5 2 2 3" xfId="11065" xr:uid="{00000000-0005-0000-0000-000011430000}"/>
    <cellStyle name="Note 3 2 5 2 2 3 2" xfId="31061" xr:uid="{08DFD062-6426-45F7-8D76-ED73890D46A0}"/>
    <cellStyle name="Note 3 2 5 2 2 4" xfId="20567" xr:uid="{00000000-0005-0000-0000-000012430000}"/>
    <cellStyle name="Note 3 2 5 2 2 4 2" xfId="40442" xr:uid="{C57F4133-790B-4822-A40B-46C17640F440}"/>
    <cellStyle name="Note 3 2 5 2 2 5" xfId="21818" xr:uid="{00000000-0005-0000-0000-000013430000}"/>
    <cellStyle name="Note 3 2 5 2 2 5 2" xfId="41693" xr:uid="{3F821354-F359-49FD-B932-7A56DBD69E71}"/>
    <cellStyle name="Note 3 2 5 2 2 6" xfId="22812" xr:uid="{00000000-0005-0000-0000-000014430000}"/>
    <cellStyle name="Note 3 2 5 2 2 6 2" xfId="42683" xr:uid="{9FCF4A5D-3E19-4709-9148-B8B00E3C0656}"/>
    <cellStyle name="Note 3 2 5 2 2 7" xfId="27388" xr:uid="{6C8F69E2-3B15-4948-961F-9FE9CCCBC9D3}"/>
    <cellStyle name="Note 3 2 5 2 3" xfId="13605" xr:uid="{00000000-0005-0000-0000-000015430000}"/>
    <cellStyle name="Note 3 2 5 2 3 2" xfId="33580" xr:uid="{F45ECAC6-C1EA-45E1-8788-1023D0034C37}"/>
    <cellStyle name="Note 3 2 5 2 4" xfId="18293" xr:uid="{00000000-0005-0000-0000-000016430000}"/>
    <cellStyle name="Note 3 2 5 2 4 2" xfId="38177" xr:uid="{DD92166F-B062-4D07-BF64-3BCF7D929B01}"/>
    <cellStyle name="Note 3 2 5 2 5" xfId="20566" xr:uid="{00000000-0005-0000-0000-000017430000}"/>
    <cellStyle name="Note 3 2 5 2 5 2" xfId="40441" xr:uid="{5F376FAC-D375-45EB-88B6-EC17D7BDA019}"/>
    <cellStyle name="Note 3 2 5 2 6" xfId="21817" xr:uid="{00000000-0005-0000-0000-000018430000}"/>
    <cellStyle name="Note 3 2 5 2 6 2" xfId="41692" xr:uid="{B5AA223C-DDAA-4005-9FE1-CB00500945FE}"/>
    <cellStyle name="Note 3 2 5 2 7" xfId="22811" xr:uid="{00000000-0005-0000-0000-000019430000}"/>
    <cellStyle name="Note 3 2 5 2 7 2" xfId="42682" xr:uid="{AA57649D-7E34-43D7-B705-FD6BEF2BFE90}"/>
    <cellStyle name="Note 3 2 5 2 8" xfId="27387" xr:uid="{62B5E7B5-4774-43D9-ADAC-DB8EC0A49A2B}"/>
    <cellStyle name="Note 3 2 5 3" xfId="5823" xr:uid="{00000000-0005-0000-0000-00001A430000}"/>
    <cellStyle name="Note 3 2 5 3 2" xfId="5824" xr:uid="{00000000-0005-0000-0000-00001B430000}"/>
    <cellStyle name="Note 3 2 5 3 2 2" xfId="13608" xr:uid="{00000000-0005-0000-0000-00001C430000}"/>
    <cellStyle name="Note 3 2 5 3 2 2 2" xfId="33583" xr:uid="{7212BF8D-769B-4E93-9E10-7B1C7C94C613}"/>
    <cellStyle name="Note 3 2 5 3 2 3" xfId="19649" xr:uid="{00000000-0005-0000-0000-00001D430000}"/>
    <cellStyle name="Note 3 2 5 3 2 3 2" xfId="39526" xr:uid="{05480D2F-91E1-4FDC-A43C-5B3F33F775B8}"/>
    <cellStyle name="Note 3 2 5 3 2 4" xfId="20569" xr:uid="{00000000-0005-0000-0000-00001E430000}"/>
    <cellStyle name="Note 3 2 5 3 2 4 2" xfId="40444" xr:uid="{3B7017A9-4239-4421-82B6-C408E349C667}"/>
    <cellStyle name="Note 3 2 5 3 2 5" xfId="21820" xr:uid="{00000000-0005-0000-0000-00001F430000}"/>
    <cellStyle name="Note 3 2 5 3 2 5 2" xfId="41695" xr:uid="{B1FB56E2-A693-491F-A8B3-3C76B1150538}"/>
    <cellStyle name="Note 3 2 5 3 2 6" xfId="23692" xr:uid="{00000000-0005-0000-0000-000020430000}"/>
    <cellStyle name="Note 3 2 5 3 2 6 2" xfId="43555" xr:uid="{F2F2FA77-BA9F-4024-951B-8CF2DC4E927B}"/>
    <cellStyle name="Note 3 2 5 3 2 7" xfId="27390" xr:uid="{6F44CF19-D9A1-402C-8C2A-82A11AB10D70}"/>
    <cellStyle name="Note 3 2 5 3 3" xfId="13607" xr:uid="{00000000-0005-0000-0000-000021430000}"/>
    <cellStyle name="Note 3 2 5 3 3 2" xfId="33582" xr:uid="{80919324-770D-45BA-B021-55E231BE6A44}"/>
    <cellStyle name="Note 3 2 5 3 4" xfId="18919" xr:uid="{00000000-0005-0000-0000-000022430000}"/>
    <cellStyle name="Note 3 2 5 3 4 2" xfId="38802" xr:uid="{0EDD0F00-F0C1-4F3A-BF6A-7BF3C376092B}"/>
    <cellStyle name="Note 3 2 5 3 5" xfId="20568" xr:uid="{00000000-0005-0000-0000-000023430000}"/>
    <cellStyle name="Note 3 2 5 3 5 2" xfId="40443" xr:uid="{F2505EA1-C169-4EA8-878E-2CAE56DF34E1}"/>
    <cellStyle name="Note 3 2 5 3 6" xfId="21819" xr:uid="{00000000-0005-0000-0000-000024430000}"/>
    <cellStyle name="Note 3 2 5 3 6 2" xfId="41694" xr:uid="{389D094E-0CF5-415F-AADC-AB39A12AE35C}"/>
    <cellStyle name="Note 3 2 5 3 7" xfId="19069" xr:uid="{00000000-0005-0000-0000-000025430000}"/>
    <cellStyle name="Note 3 2 5 3 7 2" xfId="38950" xr:uid="{566F1E86-64F2-467F-894A-8DC834984F35}"/>
    <cellStyle name="Note 3 2 5 3 8" xfId="27389" xr:uid="{547E2317-CD8D-46EE-8D47-2ECC5E6FD6C5}"/>
    <cellStyle name="Note 3 2 5 4" xfId="5825" xr:uid="{00000000-0005-0000-0000-000026430000}"/>
    <cellStyle name="Note 3 2 5 4 2" xfId="5826" xr:uid="{00000000-0005-0000-0000-000027430000}"/>
    <cellStyle name="Note 3 2 5 4 2 2" xfId="13610" xr:uid="{00000000-0005-0000-0000-000028430000}"/>
    <cellStyle name="Note 3 2 5 4 2 2 2" xfId="33585" xr:uid="{26CAFCF3-C220-426D-BD2F-46686333D8E3}"/>
    <cellStyle name="Note 3 2 5 4 2 3" xfId="19650" xr:uid="{00000000-0005-0000-0000-000029430000}"/>
    <cellStyle name="Note 3 2 5 4 2 3 2" xfId="39527" xr:uid="{7DB4F7DA-F5AD-4867-8B86-A826C0C2B462}"/>
    <cellStyle name="Note 3 2 5 4 2 4" xfId="20571" xr:uid="{00000000-0005-0000-0000-00002A430000}"/>
    <cellStyle name="Note 3 2 5 4 2 4 2" xfId="40446" xr:uid="{A0C0A400-7F88-4919-87C8-79662ABF4D67}"/>
    <cellStyle name="Note 3 2 5 4 2 5" xfId="21822" xr:uid="{00000000-0005-0000-0000-00002B430000}"/>
    <cellStyle name="Note 3 2 5 4 2 5 2" xfId="41697" xr:uid="{405641A9-C4F9-4490-981C-B1B9597636FB}"/>
    <cellStyle name="Note 3 2 5 4 2 6" xfId="15696" xr:uid="{00000000-0005-0000-0000-00002C430000}"/>
    <cellStyle name="Note 3 2 5 4 2 6 2" xfId="35595" xr:uid="{FEA6043A-F9EF-44DC-A9DA-1D25DC0783ED}"/>
    <cellStyle name="Note 3 2 5 4 2 7" xfId="27392" xr:uid="{05555C69-30CD-4A51-A4C0-B4EC1382093F}"/>
    <cellStyle name="Note 3 2 5 4 3" xfId="13609" xr:uid="{00000000-0005-0000-0000-00002D430000}"/>
    <cellStyle name="Note 3 2 5 4 3 2" xfId="33584" xr:uid="{7AC6983B-3A03-45A7-8982-4861DCCAAC75}"/>
    <cellStyle name="Note 3 2 5 4 4" xfId="9311" xr:uid="{00000000-0005-0000-0000-00002E430000}"/>
    <cellStyle name="Note 3 2 5 4 4 2" xfId="29338" xr:uid="{B6BB408E-95AF-45BB-8D52-04DA3978DA8E}"/>
    <cellStyle name="Note 3 2 5 4 5" xfId="20570" xr:uid="{00000000-0005-0000-0000-00002F430000}"/>
    <cellStyle name="Note 3 2 5 4 5 2" xfId="40445" xr:uid="{91FE3B05-7ED5-49CA-BA85-09F31A385576}"/>
    <cellStyle name="Note 3 2 5 4 6" xfId="21821" xr:uid="{00000000-0005-0000-0000-000030430000}"/>
    <cellStyle name="Note 3 2 5 4 6 2" xfId="41696" xr:uid="{3BE8FCE9-EFF6-4824-9F0E-1CCA08579A65}"/>
    <cellStyle name="Note 3 2 5 4 7" xfId="9760" xr:uid="{00000000-0005-0000-0000-000031430000}"/>
    <cellStyle name="Note 3 2 5 4 7 2" xfId="29786" xr:uid="{DD769938-906B-44CC-B326-C1CA1FF11EE5}"/>
    <cellStyle name="Note 3 2 5 4 8" xfId="27391" xr:uid="{5A900348-81E0-4027-8060-D19A5E82CB82}"/>
    <cellStyle name="Note 3 2 5 5" xfId="5827" xr:uid="{00000000-0005-0000-0000-000032430000}"/>
    <cellStyle name="Note 3 2 5 5 2" xfId="13611" xr:uid="{00000000-0005-0000-0000-000033430000}"/>
    <cellStyle name="Note 3 2 5 5 2 2" xfId="33586" xr:uid="{603B9B9D-22E8-44BA-B805-E7D0B63F645E}"/>
    <cellStyle name="Note 3 2 5 5 3" xfId="19651" xr:uid="{00000000-0005-0000-0000-000034430000}"/>
    <cellStyle name="Note 3 2 5 5 3 2" xfId="39528" xr:uid="{5498792A-C36A-4455-A998-12D85EA5505C}"/>
    <cellStyle name="Note 3 2 5 5 4" xfId="20572" xr:uid="{00000000-0005-0000-0000-000035430000}"/>
    <cellStyle name="Note 3 2 5 5 4 2" xfId="40447" xr:uid="{254E3555-8A60-44AB-A410-404CFDCBE12E}"/>
    <cellStyle name="Note 3 2 5 5 5" xfId="21823" xr:uid="{00000000-0005-0000-0000-000036430000}"/>
    <cellStyle name="Note 3 2 5 5 5 2" xfId="41698" xr:uid="{C442B213-1D4A-4BEB-84FD-3CFBA2375C6E}"/>
    <cellStyle name="Note 3 2 5 5 6" xfId="22941" xr:uid="{00000000-0005-0000-0000-000037430000}"/>
    <cellStyle name="Note 3 2 5 5 6 2" xfId="42809" xr:uid="{E75D66AC-F64B-4878-A04B-AE1469CB3AA0}"/>
    <cellStyle name="Note 3 2 5 5 7" xfId="27393" xr:uid="{55F71851-636B-4520-BE0F-29BC6118D2B8}"/>
    <cellStyle name="Note 3 2 5 6" xfId="11613" xr:uid="{00000000-0005-0000-0000-000038430000}"/>
    <cellStyle name="Note 3 2 5 6 2" xfId="31608" xr:uid="{4BF4F3E7-B963-4C8B-94F4-C58813D88A0C}"/>
    <cellStyle name="Note 3 2 5 7" xfId="3899" xr:uid="{00000000-0005-0000-0000-000039430000}"/>
    <cellStyle name="Note 3 2 6" xfId="5828" xr:uid="{00000000-0005-0000-0000-00003A430000}"/>
    <cellStyle name="Note 3 2 6 2" xfId="5829" xr:uid="{00000000-0005-0000-0000-00003B430000}"/>
    <cellStyle name="Note 3 2 6 2 2" xfId="13613" xr:uid="{00000000-0005-0000-0000-00003C430000}"/>
    <cellStyle name="Note 3 2 6 2 2 2" xfId="33588" xr:uid="{CF5A9A57-9221-4DD2-85D5-6E45565AB315}"/>
    <cellStyle name="Note 3 2 6 2 3" xfId="19652" xr:uid="{00000000-0005-0000-0000-00003D430000}"/>
    <cellStyle name="Note 3 2 6 2 3 2" xfId="39529" xr:uid="{82DD3258-37E4-4E3E-A236-CDFE6CCB77A0}"/>
    <cellStyle name="Note 3 2 6 2 4" xfId="20574" xr:uid="{00000000-0005-0000-0000-00003E430000}"/>
    <cellStyle name="Note 3 2 6 2 4 2" xfId="40449" xr:uid="{2AD0D510-E056-4DD2-AD3A-934CADDD9C9B}"/>
    <cellStyle name="Note 3 2 6 2 5" xfId="21825" xr:uid="{00000000-0005-0000-0000-00003F430000}"/>
    <cellStyle name="Note 3 2 6 2 5 2" xfId="41700" xr:uid="{DE34AE61-C8EC-43D1-BB1F-D6C48B619C3F}"/>
    <cellStyle name="Note 3 2 6 2 6" xfId="22813" xr:uid="{00000000-0005-0000-0000-000040430000}"/>
    <cellStyle name="Note 3 2 6 2 6 2" xfId="42684" xr:uid="{A6B86564-4439-4AF9-B4C0-E67F46C433D8}"/>
    <cellStyle name="Note 3 2 6 2 7" xfId="27395" xr:uid="{5AD131C9-C401-4EB0-B0C7-A7995052C324}"/>
    <cellStyle name="Note 3 2 6 3" xfId="13612" xr:uid="{00000000-0005-0000-0000-000041430000}"/>
    <cellStyle name="Note 3 2 6 3 2" xfId="33587" xr:uid="{A4979DB4-8594-4293-9D74-43687024ADE1}"/>
    <cellStyle name="Note 3 2 6 4" xfId="18420" xr:uid="{00000000-0005-0000-0000-000042430000}"/>
    <cellStyle name="Note 3 2 6 4 2" xfId="38303" xr:uid="{5F3F2860-2BB2-428F-B4EB-7640FCD05D1B}"/>
    <cellStyle name="Note 3 2 6 5" xfId="20573" xr:uid="{00000000-0005-0000-0000-000043430000}"/>
    <cellStyle name="Note 3 2 6 5 2" xfId="40448" xr:uid="{A783B4A1-BCAB-41B3-8E7F-17703CB5EDA7}"/>
    <cellStyle name="Note 3 2 6 6" xfId="21824" xr:uid="{00000000-0005-0000-0000-000044430000}"/>
    <cellStyle name="Note 3 2 6 6 2" xfId="41699" xr:uid="{FB729FE0-CAD6-419B-8E6C-2585923E43F6}"/>
    <cellStyle name="Note 3 2 6 7" xfId="22942" xr:uid="{00000000-0005-0000-0000-000045430000}"/>
    <cellStyle name="Note 3 2 6 7 2" xfId="42810" xr:uid="{4C47C8AA-0063-4426-A0AA-8636A28C4DEA}"/>
    <cellStyle name="Note 3 2 6 8" xfId="27394" xr:uid="{E4659F91-4AD0-4A81-8798-5CC60C49AABD}"/>
    <cellStyle name="Note 3 2 7" xfId="5830" xr:uid="{00000000-0005-0000-0000-000046430000}"/>
    <cellStyle name="Note 3 2 7 2" xfId="5831" xr:uid="{00000000-0005-0000-0000-000047430000}"/>
    <cellStyle name="Note 3 2 7 2 2" xfId="13615" xr:uid="{00000000-0005-0000-0000-000048430000}"/>
    <cellStyle name="Note 3 2 7 2 2 2" xfId="33590" xr:uid="{4AA6B837-803E-467A-87E8-F755CCDF8C00}"/>
    <cellStyle name="Note 3 2 7 2 3" xfId="18920" xr:uid="{00000000-0005-0000-0000-000049430000}"/>
    <cellStyle name="Note 3 2 7 2 3 2" xfId="38803" xr:uid="{DD3F0AA8-9623-440E-8FB4-C8A51B80D4BC}"/>
    <cellStyle name="Note 3 2 7 2 4" xfId="20576" xr:uid="{00000000-0005-0000-0000-00004A430000}"/>
    <cellStyle name="Note 3 2 7 2 4 2" xfId="40451" xr:uid="{ED6C26D8-A6DF-4CCB-A12E-8652922E01E8}"/>
    <cellStyle name="Note 3 2 7 2 5" xfId="21827" xr:uid="{00000000-0005-0000-0000-00004B430000}"/>
    <cellStyle name="Note 3 2 7 2 5 2" xfId="41702" xr:uid="{CF49FEFB-854B-453E-B243-DC34803A80A9}"/>
    <cellStyle name="Note 3 2 7 2 6" xfId="22943" xr:uid="{00000000-0005-0000-0000-00004C430000}"/>
    <cellStyle name="Note 3 2 7 2 6 2" xfId="42811" xr:uid="{46AB236C-D9EE-420B-803E-77B4433BBFC5}"/>
    <cellStyle name="Note 3 2 7 2 7" xfId="27397" xr:uid="{9911EEF1-7903-448F-82AA-D194D70514F5}"/>
    <cellStyle name="Note 3 2 7 3" xfId="13614" xr:uid="{00000000-0005-0000-0000-00004D430000}"/>
    <cellStyle name="Note 3 2 7 3 2" xfId="33589" xr:uid="{2870CF81-BDDE-41FD-A08C-8B8515153EFC}"/>
    <cellStyle name="Note 3 2 7 4" xfId="19653" xr:uid="{00000000-0005-0000-0000-00004E430000}"/>
    <cellStyle name="Note 3 2 7 4 2" xfId="39530" xr:uid="{21D2F68D-CF29-4BD0-939E-AD9137549DBE}"/>
    <cellStyle name="Note 3 2 7 5" xfId="20575" xr:uid="{00000000-0005-0000-0000-00004F430000}"/>
    <cellStyle name="Note 3 2 7 5 2" xfId="40450" xr:uid="{A21B8E6D-C992-4B5A-A260-BAB2803E31A9}"/>
    <cellStyle name="Note 3 2 7 6" xfId="21826" xr:uid="{00000000-0005-0000-0000-000050430000}"/>
    <cellStyle name="Note 3 2 7 6 2" xfId="41701" xr:uid="{3D2977BD-EE1B-4203-BECE-4AB13991344E}"/>
    <cellStyle name="Note 3 2 7 7" xfId="22814" xr:uid="{00000000-0005-0000-0000-000051430000}"/>
    <cellStyle name="Note 3 2 7 7 2" xfId="42685" xr:uid="{C5A700A9-1451-43E1-81D4-F58D7594644C}"/>
    <cellStyle name="Note 3 2 7 8" xfId="27396" xr:uid="{EF7E84DB-7DE8-418B-9711-5FB0E10356C1}"/>
    <cellStyle name="Note 3 2 8" xfId="5832" xr:uid="{00000000-0005-0000-0000-000052430000}"/>
    <cellStyle name="Note 3 2 8 2" xfId="5833" xr:uid="{00000000-0005-0000-0000-000053430000}"/>
    <cellStyle name="Note 3 2 8 2 2" xfId="13617" xr:uid="{00000000-0005-0000-0000-000054430000}"/>
    <cellStyle name="Note 3 2 8 2 2 2" xfId="33592" xr:uid="{7BDA525A-DEFD-4F9B-AB4A-BC0AE92F00D5}"/>
    <cellStyle name="Note 3 2 8 2 3" xfId="11405" xr:uid="{00000000-0005-0000-0000-000055430000}"/>
    <cellStyle name="Note 3 2 8 2 3 2" xfId="31400" xr:uid="{FAF8379E-EEDC-4B0F-A757-1E6BDBE8EE92}"/>
    <cellStyle name="Note 3 2 8 2 4" xfId="20578" xr:uid="{00000000-0005-0000-0000-000056430000}"/>
    <cellStyle name="Note 3 2 8 2 4 2" xfId="40453" xr:uid="{FF9E4E0B-FCCC-4298-81F5-C35F9E617437}"/>
    <cellStyle name="Note 3 2 8 2 5" xfId="22318" xr:uid="{00000000-0005-0000-0000-000057430000}"/>
    <cellStyle name="Note 3 2 8 2 5 2" xfId="42193" xr:uid="{D786EF15-15E5-495A-9FC3-B62A8ED149BE}"/>
    <cellStyle name="Note 3 2 8 2 6" xfId="22816" xr:uid="{00000000-0005-0000-0000-000058430000}"/>
    <cellStyle name="Note 3 2 8 2 6 2" xfId="42687" xr:uid="{4EE3870B-40EE-4AAE-8088-13C88F3DEC1F}"/>
    <cellStyle name="Note 3 2 8 2 7" xfId="27399" xr:uid="{7570976B-D1F0-4AFB-9DC6-62D5B057DD16}"/>
    <cellStyle name="Note 3 2 8 3" xfId="13616" xr:uid="{00000000-0005-0000-0000-000059430000}"/>
    <cellStyle name="Note 3 2 8 3 2" xfId="33591" xr:uid="{3C3433FE-7FAA-4002-8457-80F9920C1715}"/>
    <cellStyle name="Note 3 2 8 4" xfId="17665" xr:uid="{00000000-0005-0000-0000-00005A430000}"/>
    <cellStyle name="Note 3 2 8 4 2" xfId="37550" xr:uid="{2F193568-38E6-4851-B40D-A69016DAE64E}"/>
    <cellStyle name="Note 3 2 8 5" xfId="20577" xr:uid="{00000000-0005-0000-0000-00005B430000}"/>
    <cellStyle name="Note 3 2 8 5 2" xfId="40452" xr:uid="{718B18D6-AF3D-44D0-BD9B-4256FA641090}"/>
    <cellStyle name="Note 3 2 8 6" xfId="16871" xr:uid="{00000000-0005-0000-0000-00005C430000}"/>
    <cellStyle name="Note 3 2 8 6 2" xfId="36762" xr:uid="{50E4F4D9-AE75-4B42-A514-EC48F91C183A}"/>
    <cellStyle name="Note 3 2 8 7" xfId="22815" xr:uid="{00000000-0005-0000-0000-00005D430000}"/>
    <cellStyle name="Note 3 2 8 7 2" xfId="42686" xr:uid="{235ACE09-5DD8-4634-9453-1A0ADF0535E3}"/>
    <cellStyle name="Note 3 2 8 8" xfId="27398" xr:uid="{328E3AE3-7D0D-4ED4-B065-715AECC1B555}"/>
    <cellStyle name="Note 3 2 9" xfId="5834" xr:uid="{00000000-0005-0000-0000-00005E430000}"/>
    <cellStyle name="Note 3 2 9 2" xfId="13618" xr:uid="{00000000-0005-0000-0000-00005F430000}"/>
    <cellStyle name="Note 3 2 9 2 2" xfId="33593" xr:uid="{9AE36837-CC17-43C3-A9B0-B825E2BD5479}"/>
    <cellStyle name="Note 3 2 9 3" xfId="20089" xr:uid="{00000000-0005-0000-0000-000060430000}"/>
    <cellStyle name="Note 3 2 9 3 2" xfId="39965" xr:uid="{EB06E0CD-0AA5-42E7-9977-B27113361C26}"/>
    <cellStyle name="Note 3 2 9 4" xfId="20579" xr:uid="{00000000-0005-0000-0000-000061430000}"/>
    <cellStyle name="Note 3 2 9 4 2" xfId="40454" xr:uid="{04A0CF05-1249-48E7-B4B5-90436DCE5817}"/>
    <cellStyle name="Note 3 2 9 5" xfId="21828" xr:uid="{00000000-0005-0000-0000-000062430000}"/>
    <cellStyle name="Note 3 2 9 5 2" xfId="41703" xr:uid="{C3BC7AC2-A136-427C-8BD6-2FA8645B2008}"/>
    <cellStyle name="Note 3 2 9 6" xfId="23014" xr:uid="{00000000-0005-0000-0000-000063430000}"/>
    <cellStyle name="Note 3 2 9 6 2" xfId="42879" xr:uid="{D7D2F9E4-C871-45FB-8243-A003AF780766}"/>
    <cellStyle name="Note 3 2 9 7" xfId="27400" xr:uid="{3A745BA9-62E5-44C3-B7F3-16352ED9E9D5}"/>
    <cellStyle name="Note 3 3" xfId="2344" xr:uid="{00000000-0005-0000-0000-000064430000}"/>
    <cellStyle name="Note 3 3 2" xfId="3420" xr:uid="{00000000-0005-0000-0000-000065430000}"/>
    <cellStyle name="Note 3 3 2 2" xfId="5835" xr:uid="{00000000-0005-0000-0000-000066430000}"/>
    <cellStyle name="Note 3 3 2 2 2" xfId="5836" xr:uid="{00000000-0005-0000-0000-000067430000}"/>
    <cellStyle name="Note 3 3 2 2 2 2" xfId="13620" xr:uid="{00000000-0005-0000-0000-000068430000}"/>
    <cellStyle name="Note 3 3 2 2 2 2 2" xfId="33595" xr:uid="{3819DC6A-9C36-4CB8-A959-E8AFC44A4E48}"/>
    <cellStyle name="Note 3 3 2 2 2 3" xfId="18921" xr:uid="{00000000-0005-0000-0000-000069430000}"/>
    <cellStyle name="Note 3 3 2 2 2 3 2" xfId="38804" xr:uid="{364508AB-0C82-460F-B265-E57D27E99497}"/>
    <cellStyle name="Note 3 3 2 2 2 4" xfId="20581" xr:uid="{00000000-0005-0000-0000-00006A430000}"/>
    <cellStyle name="Note 3 3 2 2 2 4 2" xfId="40456" xr:uid="{B5E45374-C742-4E60-BA3D-FF9D134E7D70}"/>
    <cellStyle name="Note 3 3 2 2 2 5" xfId="21830" xr:uid="{00000000-0005-0000-0000-00006B430000}"/>
    <cellStyle name="Note 3 3 2 2 2 5 2" xfId="41705" xr:uid="{45B82026-7D3C-4741-8F14-0BE40E265AF7}"/>
    <cellStyle name="Note 3 3 2 2 2 6" xfId="22817" xr:uid="{00000000-0005-0000-0000-00006C430000}"/>
    <cellStyle name="Note 3 3 2 2 2 6 2" xfId="42688" xr:uid="{2A08332A-DACE-4ED6-88DA-50E1665DC5FB}"/>
    <cellStyle name="Note 3 3 2 2 2 7" xfId="27402" xr:uid="{26903983-8EBD-414C-9A7E-F7146CD61A35}"/>
    <cellStyle name="Note 3 3 2 2 3" xfId="13619" xr:uid="{00000000-0005-0000-0000-00006D430000}"/>
    <cellStyle name="Note 3 3 2 2 3 2" xfId="33594" xr:uid="{9246C5A3-2F53-42BC-911B-5BA4C89490C6}"/>
    <cellStyle name="Note 3 3 2 2 4" xfId="15594" xr:uid="{00000000-0005-0000-0000-00006E430000}"/>
    <cellStyle name="Note 3 3 2 2 4 2" xfId="35496" xr:uid="{4A44E3D9-1578-4374-B70B-B4AE39892ABB}"/>
    <cellStyle name="Note 3 3 2 2 5" xfId="20580" xr:uid="{00000000-0005-0000-0000-00006F430000}"/>
    <cellStyle name="Note 3 3 2 2 5 2" xfId="40455" xr:uid="{0C22AC35-2EDF-4EBC-AF98-5E00166A01DF}"/>
    <cellStyle name="Note 3 3 2 2 6" xfId="21829" xr:uid="{00000000-0005-0000-0000-000070430000}"/>
    <cellStyle name="Note 3 3 2 2 6 2" xfId="41704" xr:uid="{454E3CBF-A3A3-4101-B3C1-571E17374FB3}"/>
    <cellStyle name="Note 3 3 2 2 7" xfId="24336" xr:uid="{00000000-0005-0000-0000-000071430000}"/>
    <cellStyle name="Note 3 3 2 2 7 2" xfId="44199" xr:uid="{305E0445-283D-435B-BE3D-76B1AAECD86A}"/>
    <cellStyle name="Note 3 3 2 2 8" xfId="27401" xr:uid="{B0DDA7B9-C417-4A2F-B187-880B8400C56E}"/>
    <cellStyle name="Note 3 3 2 3" xfId="5837" xr:uid="{00000000-0005-0000-0000-000072430000}"/>
    <cellStyle name="Note 3 3 2 3 2" xfId="5838" xr:uid="{00000000-0005-0000-0000-000073430000}"/>
    <cellStyle name="Note 3 3 2 3 2 2" xfId="13622" xr:uid="{00000000-0005-0000-0000-000074430000}"/>
    <cellStyle name="Note 3 3 2 3 2 2 2" xfId="33597" xr:uid="{A9ED6BB8-E757-45ED-AC7E-04AD06E7BA8A}"/>
    <cellStyle name="Note 3 3 2 3 2 3" xfId="9191" xr:uid="{00000000-0005-0000-0000-000075430000}"/>
    <cellStyle name="Note 3 3 2 3 2 3 2" xfId="29222" xr:uid="{E9AB9422-A8CB-4F43-9A96-2D591AAFFC59}"/>
    <cellStyle name="Note 3 3 2 3 2 4" xfId="20583" xr:uid="{00000000-0005-0000-0000-000076430000}"/>
    <cellStyle name="Note 3 3 2 3 2 4 2" xfId="40458" xr:uid="{7733F97E-1821-4D13-AA0B-876486564748}"/>
    <cellStyle name="Note 3 3 2 3 2 5" xfId="21832" xr:uid="{00000000-0005-0000-0000-000077430000}"/>
    <cellStyle name="Note 3 3 2 3 2 5 2" xfId="41707" xr:uid="{45E03DCA-DD42-4506-A579-0C307F400272}"/>
    <cellStyle name="Note 3 3 2 3 2 6" xfId="22819" xr:uid="{00000000-0005-0000-0000-000078430000}"/>
    <cellStyle name="Note 3 3 2 3 2 6 2" xfId="42690" xr:uid="{025BE710-02AB-4F32-9272-A12C1CCAC29C}"/>
    <cellStyle name="Note 3 3 2 3 2 7" xfId="27404" xr:uid="{8CFE776A-166D-4684-BC9B-E1405A6BBECD}"/>
    <cellStyle name="Note 3 3 2 3 3" xfId="13621" xr:uid="{00000000-0005-0000-0000-000079430000}"/>
    <cellStyle name="Note 3 3 2 3 3 2" xfId="33596" xr:uid="{DD0BD348-833E-4136-BD52-32C93E69CFBA}"/>
    <cellStyle name="Note 3 3 2 3 4" xfId="16843" xr:uid="{00000000-0005-0000-0000-00007A430000}"/>
    <cellStyle name="Note 3 3 2 3 4 2" xfId="36734" xr:uid="{FD5D9958-B7EF-4BBB-9DC6-0768F49CEE76}"/>
    <cellStyle name="Note 3 3 2 3 5" xfId="20582" xr:uid="{00000000-0005-0000-0000-00007B430000}"/>
    <cellStyle name="Note 3 3 2 3 5 2" xfId="40457" xr:uid="{90F2E8E9-7833-4C73-BD0E-31478A0091C9}"/>
    <cellStyle name="Note 3 3 2 3 6" xfId="21831" xr:uid="{00000000-0005-0000-0000-00007C430000}"/>
    <cellStyle name="Note 3 3 2 3 6 2" xfId="41706" xr:uid="{BED9C298-1EA3-4972-B0FB-1067E56DF447}"/>
    <cellStyle name="Note 3 3 2 3 7" xfId="22818" xr:uid="{00000000-0005-0000-0000-00007D430000}"/>
    <cellStyle name="Note 3 3 2 3 7 2" xfId="42689" xr:uid="{B3599C53-356F-4722-90A5-7B7EF800104E}"/>
    <cellStyle name="Note 3 3 2 3 8" xfId="27403" xr:uid="{A435FF4E-FD34-408F-92E5-01AA5DB08CEE}"/>
    <cellStyle name="Note 3 3 2 4" xfId="5839" xr:uid="{00000000-0005-0000-0000-00007E430000}"/>
    <cellStyle name="Note 3 3 2 4 2" xfId="5840" xr:uid="{00000000-0005-0000-0000-00007F430000}"/>
    <cellStyle name="Note 3 3 2 4 2 2" xfId="13624" xr:uid="{00000000-0005-0000-0000-000080430000}"/>
    <cellStyle name="Note 3 3 2 4 2 2 2" xfId="33599" xr:uid="{1A086656-EBC0-487C-B95E-5D3A32F5E780}"/>
    <cellStyle name="Note 3 3 2 4 2 3" xfId="17709" xr:uid="{00000000-0005-0000-0000-000081430000}"/>
    <cellStyle name="Note 3 3 2 4 2 3 2" xfId="37594" xr:uid="{21E0E032-CE07-465C-A141-AA22B2261DC8}"/>
    <cellStyle name="Note 3 3 2 4 2 4" xfId="20585" xr:uid="{00000000-0005-0000-0000-000082430000}"/>
    <cellStyle name="Note 3 3 2 4 2 4 2" xfId="40460" xr:uid="{B9472A0D-DB42-4EA0-A5CE-33CF69B3E23F}"/>
    <cellStyle name="Note 3 3 2 4 2 5" xfId="21834" xr:uid="{00000000-0005-0000-0000-000083430000}"/>
    <cellStyle name="Note 3 3 2 4 2 5 2" xfId="41709" xr:uid="{2AE8CF1A-704A-46DE-9501-4E7D515B9746}"/>
    <cellStyle name="Note 3 3 2 4 2 6" xfId="17586" xr:uid="{00000000-0005-0000-0000-000084430000}"/>
    <cellStyle name="Note 3 3 2 4 2 6 2" xfId="37471" xr:uid="{DB421D29-BD1C-4F0F-BB8D-902C543EE9B2}"/>
    <cellStyle name="Note 3 3 2 4 2 7" xfId="27406" xr:uid="{550FB714-C005-4137-99C5-2309E2A4F657}"/>
    <cellStyle name="Note 3 3 2 4 3" xfId="13623" xr:uid="{00000000-0005-0000-0000-000085430000}"/>
    <cellStyle name="Note 3 3 2 4 3 2" xfId="33598" xr:uid="{9C23E22F-48A1-4EB2-97B3-ED182962B987}"/>
    <cellStyle name="Note 3 3 2 4 4" xfId="16736" xr:uid="{00000000-0005-0000-0000-000086430000}"/>
    <cellStyle name="Note 3 3 2 4 4 2" xfId="36627" xr:uid="{2F682A8F-2969-485F-BE6B-B0EE50D3DFD1}"/>
    <cellStyle name="Note 3 3 2 4 5" xfId="20584" xr:uid="{00000000-0005-0000-0000-000087430000}"/>
    <cellStyle name="Note 3 3 2 4 5 2" xfId="40459" xr:uid="{1AE46CCE-415F-46A1-A5AE-EA3E75115B7F}"/>
    <cellStyle name="Note 3 3 2 4 6" xfId="21833" xr:uid="{00000000-0005-0000-0000-000088430000}"/>
    <cellStyle name="Note 3 3 2 4 6 2" xfId="41708" xr:uid="{F930AC0D-72DC-45B6-80ED-E409BBE41B8F}"/>
    <cellStyle name="Note 3 3 2 4 7" xfId="18523" xr:uid="{00000000-0005-0000-0000-000089430000}"/>
    <cellStyle name="Note 3 3 2 4 7 2" xfId="38406" xr:uid="{E8EEABB2-5941-4BBD-A14A-B7A018CFC13A}"/>
    <cellStyle name="Note 3 3 2 4 8" xfId="27405" xr:uid="{C583FE70-06C8-4E7C-910F-4C60D1AF97D7}"/>
    <cellStyle name="Note 3 3 2 5" xfId="5841" xr:uid="{00000000-0005-0000-0000-00008A430000}"/>
    <cellStyle name="Note 3 3 2 5 2" xfId="13625" xr:uid="{00000000-0005-0000-0000-00008B430000}"/>
    <cellStyle name="Note 3 3 2 5 2 2" xfId="33600" xr:uid="{FB5C81DF-255B-4612-8FBC-18CC40F53235}"/>
    <cellStyle name="Note 3 3 2 5 3" xfId="17704" xr:uid="{00000000-0005-0000-0000-00008C430000}"/>
    <cellStyle name="Note 3 3 2 5 3 2" xfId="37589" xr:uid="{5C00F957-3410-4A30-A032-AB319443C5AD}"/>
    <cellStyle name="Note 3 3 2 5 4" xfId="20586" xr:uid="{00000000-0005-0000-0000-00008D430000}"/>
    <cellStyle name="Note 3 3 2 5 4 2" xfId="40461" xr:uid="{AC8BAED4-E88B-4ADB-A150-E1F644A5C4EF}"/>
    <cellStyle name="Note 3 3 2 5 5" xfId="21835" xr:uid="{00000000-0005-0000-0000-00008E430000}"/>
    <cellStyle name="Note 3 3 2 5 5 2" xfId="41710" xr:uid="{59C38734-9945-4841-A038-E8E6BDB4F88F}"/>
    <cellStyle name="Note 3 3 2 5 6" xfId="17089" xr:uid="{00000000-0005-0000-0000-00008F430000}"/>
    <cellStyle name="Note 3 3 2 5 6 2" xfId="36980" xr:uid="{B89991CC-302B-416C-9353-78248451A5BD}"/>
    <cellStyle name="Note 3 3 2 5 7" xfId="27407" xr:uid="{9311E7C2-3278-4132-BFE3-5CF3BF005700}"/>
    <cellStyle name="Note 3 3 2 6" xfId="11614" xr:uid="{00000000-0005-0000-0000-000090430000}"/>
    <cellStyle name="Note 3 3 2 6 2" xfId="31609" xr:uid="{1AF91B7C-6F89-4904-9E45-7887500C8CC9}"/>
    <cellStyle name="Note 3 3 2 7" xfId="3900" xr:uid="{00000000-0005-0000-0000-000091430000}"/>
    <cellStyle name="Note 3 3 3" xfId="5842" xr:uid="{00000000-0005-0000-0000-000092430000}"/>
    <cellStyle name="Note 3 3 3 2" xfId="5843" xr:uid="{00000000-0005-0000-0000-000093430000}"/>
    <cellStyle name="Note 3 3 3 2 2" xfId="13627" xr:uid="{00000000-0005-0000-0000-000094430000}"/>
    <cellStyle name="Note 3 3 3 2 2 2" xfId="33602" xr:uid="{277E695D-45ED-4101-8570-4D975CDC66B0}"/>
    <cellStyle name="Note 3 3 3 2 3" xfId="16157" xr:uid="{00000000-0005-0000-0000-000095430000}"/>
    <cellStyle name="Note 3 3 3 2 3 2" xfId="36050" xr:uid="{F72A2218-4931-48AB-92FD-16FA078DE475}"/>
    <cellStyle name="Note 3 3 3 2 4" xfId="20588" xr:uid="{00000000-0005-0000-0000-000096430000}"/>
    <cellStyle name="Note 3 3 3 2 4 2" xfId="40463" xr:uid="{0A08376F-F8B2-4CD8-BBBA-0F93DF336126}"/>
    <cellStyle name="Note 3 3 3 2 5" xfId="21837" xr:uid="{00000000-0005-0000-0000-000097430000}"/>
    <cellStyle name="Note 3 3 3 2 5 2" xfId="41712" xr:uid="{1170F0D8-348A-43E0-B811-01AC6321F246}"/>
    <cellStyle name="Note 3 3 3 2 6" xfId="22820" xr:uid="{00000000-0005-0000-0000-000098430000}"/>
    <cellStyle name="Note 3 3 3 2 6 2" xfId="42691" xr:uid="{87B3E81C-906A-48BE-BCAA-8E63D0E641ED}"/>
    <cellStyle name="Note 3 3 3 2 7" xfId="27409" xr:uid="{F4FB894E-38C9-438A-BE2C-04E58192966A}"/>
    <cellStyle name="Note 3 3 3 3" xfId="13626" xr:uid="{00000000-0005-0000-0000-000099430000}"/>
    <cellStyle name="Note 3 3 3 3 2" xfId="33601" xr:uid="{A3ECF894-6076-4273-9843-F62AEFD8A01B}"/>
    <cellStyle name="Note 3 3 3 4" xfId="16642" xr:uid="{00000000-0005-0000-0000-00009A430000}"/>
    <cellStyle name="Note 3 3 3 4 2" xfId="36535" xr:uid="{5C4D8F36-9F9D-4815-90DE-7CCEE175E416}"/>
    <cellStyle name="Note 3 3 3 5" xfId="20587" xr:uid="{00000000-0005-0000-0000-00009B430000}"/>
    <cellStyle name="Note 3 3 3 5 2" xfId="40462" xr:uid="{A4FE06BC-AD62-4013-8AB2-0F8B00747345}"/>
    <cellStyle name="Note 3 3 3 6" xfId="21836" xr:uid="{00000000-0005-0000-0000-00009C430000}"/>
    <cellStyle name="Note 3 3 3 6 2" xfId="41711" xr:uid="{15DE9A9D-35A3-4160-A44E-65DCB565B659}"/>
    <cellStyle name="Note 3 3 3 7" xfId="22567" xr:uid="{00000000-0005-0000-0000-00009D430000}"/>
    <cellStyle name="Note 3 3 3 7 2" xfId="42439" xr:uid="{BFE57ACE-F3C6-430D-99D5-0006069D56D6}"/>
    <cellStyle name="Note 3 3 3 8" xfId="27408" xr:uid="{B4C650FC-8130-43BB-87A5-F97E1D0D645D}"/>
    <cellStyle name="Note 3 3 4" xfId="5844" xr:uid="{00000000-0005-0000-0000-00009E430000}"/>
    <cellStyle name="Note 3 3 4 2" xfId="5845" xr:uid="{00000000-0005-0000-0000-00009F430000}"/>
    <cellStyle name="Note 3 3 4 2 2" xfId="13629" xr:uid="{00000000-0005-0000-0000-0000A0430000}"/>
    <cellStyle name="Note 3 3 4 2 2 2" xfId="33604" xr:uid="{7B789FC9-AFB4-42BC-AB58-B7EBF60A8716}"/>
    <cellStyle name="Note 3 3 4 2 3" xfId="8667" xr:uid="{00000000-0005-0000-0000-0000A1430000}"/>
    <cellStyle name="Note 3 3 4 2 3 2" xfId="28718" xr:uid="{EF501A44-47C3-41A7-BCE0-078D0BCBFFFF}"/>
    <cellStyle name="Note 3 3 4 2 4" xfId="20590" xr:uid="{00000000-0005-0000-0000-0000A2430000}"/>
    <cellStyle name="Note 3 3 4 2 4 2" xfId="40465" xr:uid="{A835B367-7741-4CCC-8C44-A438F0510E73}"/>
    <cellStyle name="Note 3 3 4 2 5" xfId="21839" xr:uid="{00000000-0005-0000-0000-0000A3430000}"/>
    <cellStyle name="Note 3 3 4 2 5 2" xfId="41714" xr:uid="{229D1E98-D3A9-498E-BBF3-0A24FA56BD91}"/>
    <cellStyle name="Note 3 3 4 2 6" xfId="22823" xr:uid="{00000000-0005-0000-0000-0000A4430000}"/>
    <cellStyle name="Note 3 3 4 2 6 2" xfId="42694" xr:uid="{AB27EE8B-C06B-4B06-B168-BAB3D23F9E91}"/>
    <cellStyle name="Note 3 3 4 2 7" xfId="27411" xr:uid="{82C08898-5498-4367-BFD1-632A67C6BCD7}"/>
    <cellStyle name="Note 3 3 4 3" xfId="13628" xr:uid="{00000000-0005-0000-0000-0000A5430000}"/>
    <cellStyle name="Note 3 3 4 3 2" xfId="33603" xr:uid="{40391AF3-1D77-4A72-AA44-7C03C8D62F56}"/>
    <cellStyle name="Note 3 3 4 4" xfId="9462" xr:uid="{00000000-0005-0000-0000-0000A6430000}"/>
    <cellStyle name="Note 3 3 4 4 2" xfId="29488" xr:uid="{C9AD3778-FAAD-460D-A835-26AC293D2D67}"/>
    <cellStyle name="Note 3 3 4 5" xfId="20589" xr:uid="{00000000-0005-0000-0000-0000A7430000}"/>
    <cellStyle name="Note 3 3 4 5 2" xfId="40464" xr:uid="{0D3BC00E-E2A4-48CF-B5C3-C32D79B990CD}"/>
    <cellStyle name="Note 3 3 4 6" xfId="21838" xr:uid="{00000000-0005-0000-0000-0000A8430000}"/>
    <cellStyle name="Note 3 3 4 6 2" xfId="41713" xr:uid="{DBC5FE9E-E434-4B91-96ED-3D24F916922D}"/>
    <cellStyle name="Note 3 3 4 7" xfId="20370" xr:uid="{00000000-0005-0000-0000-0000A9430000}"/>
    <cellStyle name="Note 3 3 4 7 2" xfId="40245" xr:uid="{1BDAE53E-48DE-44D0-ADC5-00621E8F61D0}"/>
    <cellStyle name="Note 3 3 4 8" xfId="27410" xr:uid="{E2D5D72D-52E2-4FC8-ABD2-FD7AC0C76A60}"/>
    <cellStyle name="Note 3 3 5" xfId="5846" xr:uid="{00000000-0005-0000-0000-0000AA430000}"/>
    <cellStyle name="Note 3 3 5 2" xfId="5847" xr:uid="{00000000-0005-0000-0000-0000AB430000}"/>
    <cellStyle name="Note 3 3 5 2 2" xfId="13631" xr:uid="{00000000-0005-0000-0000-0000AC430000}"/>
    <cellStyle name="Note 3 3 5 2 2 2" xfId="33606" xr:uid="{5ABFD3EE-3E93-4FFA-BEA7-539FCC0187B0}"/>
    <cellStyle name="Note 3 3 5 2 3" xfId="19198" xr:uid="{00000000-0005-0000-0000-0000AD430000}"/>
    <cellStyle name="Note 3 3 5 2 3 2" xfId="39076" xr:uid="{0F048894-87FD-4639-90A9-65242AA3E9C2}"/>
    <cellStyle name="Note 3 3 5 2 4" xfId="20592" xr:uid="{00000000-0005-0000-0000-0000AE430000}"/>
    <cellStyle name="Note 3 3 5 2 4 2" xfId="40467" xr:uid="{669C8FA7-74F1-4815-8101-6486C46D685E}"/>
    <cellStyle name="Note 3 3 5 2 5" xfId="21841" xr:uid="{00000000-0005-0000-0000-0000AF430000}"/>
    <cellStyle name="Note 3 3 5 2 5 2" xfId="41716" xr:uid="{5C3CED12-4C0F-4CCD-A391-56EB3E1067ED}"/>
    <cellStyle name="Note 3 3 5 2 6" xfId="22821" xr:uid="{00000000-0005-0000-0000-0000B0430000}"/>
    <cellStyle name="Note 3 3 5 2 6 2" xfId="42692" xr:uid="{D56D28DC-6D80-413F-8E9C-E3644AF877FB}"/>
    <cellStyle name="Note 3 3 5 2 7" xfId="27413" xr:uid="{3F31CF05-31C0-4FEB-9576-C490CF72AD46}"/>
    <cellStyle name="Note 3 3 5 3" xfId="13630" xr:uid="{00000000-0005-0000-0000-0000B1430000}"/>
    <cellStyle name="Note 3 3 5 3 2" xfId="33605" xr:uid="{561D7E4B-DAE9-4E30-86C6-CD2DEC31092F}"/>
    <cellStyle name="Note 3 3 5 4" xfId="19188" xr:uid="{00000000-0005-0000-0000-0000B2430000}"/>
    <cellStyle name="Note 3 3 5 4 2" xfId="39066" xr:uid="{6F49BA45-6952-46D8-B17A-F5F93C6D1838}"/>
    <cellStyle name="Note 3 3 5 5" xfId="20591" xr:uid="{00000000-0005-0000-0000-0000B3430000}"/>
    <cellStyle name="Note 3 3 5 5 2" xfId="40466" xr:uid="{43408F8D-BE47-4461-9E61-B6E90B960948}"/>
    <cellStyle name="Note 3 3 5 6" xfId="21840" xr:uid="{00000000-0005-0000-0000-0000B4430000}"/>
    <cellStyle name="Note 3 3 5 6 2" xfId="41715" xr:uid="{ED4F6A1A-E8EC-42BE-8DBB-F3E16769092E}"/>
    <cellStyle name="Note 3 3 5 7" xfId="23072" xr:uid="{00000000-0005-0000-0000-0000B5430000}"/>
    <cellStyle name="Note 3 3 5 7 2" xfId="42937" xr:uid="{306238AC-2CBB-4E9F-8F74-5065FD1497FC}"/>
    <cellStyle name="Note 3 3 5 8" xfId="27412" xr:uid="{9ED265C9-5D96-4B38-B3F1-6EB3448ACA23}"/>
    <cellStyle name="Note 3 3 6" xfId="5848" xr:uid="{00000000-0005-0000-0000-0000B6430000}"/>
    <cellStyle name="Note 3 3 6 2" xfId="13632" xr:uid="{00000000-0005-0000-0000-0000B7430000}"/>
    <cellStyle name="Note 3 3 6 2 2" xfId="33607" xr:uid="{3DDB3775-A3FA-470E-8C5C-5EB2A5B6906F}"/>
    <cellStyle name="Note 3 3 6 3" xfId="16844" xr:uid="{00000000-0005-0000-0000-0000B8430000}"/>
    <cellStyle name="Note 3 3 6 3 2" xfId="36735" xr:uid="{C46B049C-A8C2-4C07-9176-02ED8CD77688}"/>
    <cellStyle name="Note 3 3 6 4" xfId="20593" xr:uid="{00000000-0005-0000-0000-0000B9430000}"/>
    <cellStyle name="Note 3 3 6 4 2" xfId="40468" xr:uid="{960D72CE-585E-493B-8655-A46527F571F5}"/>
    <cellStyle name="Note 3 3 6 5" xfId="16605" xr:uid="{00000000-0005-0000-0000-0000BA430000}"/>
    <cellStyle name="Note 3 3 6 5 2" xfId="36498" xr:uid="{0AC4F02A-7C0A-4ACF-854E-49A07967C9AE}"/>
    <cellStyle name="Note 3 3 6 6" xfId="22822" xr:uid="{00000000-0005-0000-0000-0000BB430000}"/>
    <cellStyle name="Note 3 3 6 6 2" xfId="42693" xr:uid="{A5425B9B-87F6-4232-8709-0D74E1A8633F}"/>
    <cellStyle name="Note 3 3 6 7" xfId="27414" xr:uid="{3BBDD61E-56B2-425E-83AC-7459D0C69E8B}"/>
    <cellStyle name="Note 3 3 7" xfId="10626" xr:uid="{00000000-0005-0000-0000-0000BC430000}"/>
    <cellStyle name="Note 3 3 7 2" xfId="30638" xr:uid="{67CDC4C1-882D-47BD-A391-3915590FEE37}"/>
    <cellStyle name="Note 3 4" xfId="2345" xr:uid="{00000000-0005-0000-0000-0000BD430000}"/>
    <cellStyle name="Note 3 4 2" xfId="3421" xr:uid="{00000000-0005-0000-0000-0000BE430000}"/>
    <cellStyle name="Note 3 4 2 2" xfId="5849" xr:uid="{00000000-0005-0000-0000-0000BF430000}"/>
    <cellStyle name="Note 3 4 2 2 2" xfId="5850" xr:uid="{00000000-0005-0000-0000-0000C0430000}"/>
    <cellStyle name="Note 3 4 2 2 2 2" xfId="13634" xr:uid="{00000000-0005-0000-0000-0000C1430000}"/>
    <cellStyle name="Note 3 4 2 2 2 2 2" xfId="33609" xr:uid="{C2897506-D57F-4596-AD2E-DED1F17E5073}"/>
    <cellStyle name="Note 3 4 2 2 2 3" xfId="20090" xr:uid="{00000000-0005-0000-0000-0000C2430000}"/>
    <cellStyle name="Note 3 4 2 2 2 3 2" xfId="39966" xr:uid="{42732DDA-6C4E-4217-9B7E-632F721565D9}"/>
    <cellStyle name="Note 3 4 2 2 2 4" xfId="20595" xr:uid="{00000000-0005-0000-0000-0000C3430000}"/>
    <cellStyle name="Note 3 4 2 2 2 4 2" xfId="40470" xr:uid="{F763C35F-BC6D-47A0-A46E-4932283ABC01}"/>
    <cellStyle name="Note 3 4 2 2 2 5" xfId="21842" xr:uid="{00000000-0005-0000-0000-0000C4430000}"/>
    <cellStyle name="Note 3 4 2 2 2 5 2" xfId="41717" xr:uid="{095B81AA-FD70-440C-9411-CB2B7812337C}"/>
    <cellStyle name="Note 3 4 2 2 2 6" xfId="23015" xr:uid="{00000000-0005-0000-0000-0000C5430000}"/>
    <cellStyle name="Note 3 4 2 2 2 6 2" xfId="42880" xr:uid="{2E125F47-0671-4553-AF75-6FEBE89ACEA0}"/>
    <cellStyle name="Note 3 4 2 2 2 7" xfId="27416" xr:uid="{95FF7043-D56D-436F-ADB0-E28775864E03}"/>
    <cellStyle name="Note 3 4 2 2 3" xfId="13633" xr:uid="{00000000-0005-0000-0000-0000C6430000}"/>
    <cellStyle name="Note 3 4 2 2 3 2" xfId="33608" xr:uid="{77B3F9F3-0EA6-4673-B468-D4E9A2BF793F}"/>
    <cellStyle name="Note 3 4 2 2 4" xfId="16845" xr:uid="{00000000-0005-0000-0000-0000C7430000}"/>
    <cellStyle name="Note 3 4 2 2 4 2" xfId="36736" xr:uid="{958A4153-A28A-471C-82C0-B597D51F8D32}"/>
    <cellStyle name="Note 3 4 2 2 5" xfId="20594" xr:uid="{00000000-0005-0000-0000-0000C8430000}"/>
    <cellStyle name="Note 3 4 2 2 5 2" xfId="40469" xr:uid="{FFE6E327-0D05-48C9-9E0C-03735F1B2DB1}"/>
    <cellStyle name="Note 3 4 2 2 6" xfId="22319" xr:uid="{00000000-0005-0000-0000-0000C9430000}"/>
    <cellStyle name="Note 3 4 2 2 6 2" xfId="42194" xr:uid="{62CF2AEB-927A-4135-A2A5-26B4DA8EA560}"/>
    <cellStyle name="Note 3 4 2 2 7" xfId="22954" xr:uid="{00000000-0005-0000-0000-0000CA430000}"/>
    <cellStyle name="Note 3 4 2 2 7 2" xfId="42822" xr:uid="{26B4FAB0-6E70-4843-9706-FD44BC4FD09D}"/>
    <cellStyle name="Note 3 4 2 2 8" xfId="27415" xr:uid="{B137155E-966B-4139-A6CD-A08DF9E0021F}"/>
    <cellStyle name="Note 3 4 2 3" xfId="5851" xr:uid="{00000000-0005-0000-0000-0000CB430000}"/>
    <cellStyle name="Note 3 4 2 3 2" xfId="5852" xr:uid="{00000000-0005-0000-0000-0000CC430000}"/>
    <cellStyle name="Note 3 4 2 3 2 2" xfId="13636" xr:uid="{00000000-0005-0000-0000-0000CD430000}"/>
    <cellStyle name="Note 3 4 2 3 2 2 2" xfId="33611" xr:uid="{F8AD34F1-253E-428D-B132-1266E2353EEE}"/>
    <cellStyle name="Note 3 4 2 3 2 3" xfId="19205" xr:uid="{00000000-0005-0000-0000-0000CE430000}"/>
    <cellStyle name="Note 3 4 2 3 2 3 2" xfId="39083" xr:uid="{C8A26D2B-1E0B-4EA1-918C-4747C46EB9D9}"/>
    <cellStyle name="Note 3 4 2 3 2 4" xfId="20597" xr:uid="{00000000-0005-0000-0000-0000CF430000}"/>
    <cellStyle name="Note 3 4 2 3 2 4 2" xfId="40472" xr:uid="{D1FF0048-97F9-484C-8245-6A0EB07947B5}"/>
    <cellStyle name="Note 3 4 2 3 2 5" xfId="21844" xr:uid="{00000000-0005-0000-0000-0000D0430000}"/>
    <cellStyle name="Note 3 4 2 3 2 5 2" xfId="41719" xr:uid="{B6FD1B2E-D5CB-4BD2-8ABB-427576303BE0}"/>
    <cellStyle name="Note 3 4 2 3 2 6" xfId="22824" xr:uid="{00000000-0005-0000-0000-0000D1430000}"/>
    <cellStyle name="Note 3 4 2 3 2 6 2" xfId="42695" xr:uid="{BFF7E529-3B59-4BA9-9E10-1F7FC56217CA}"/>
    <cellStyle name="Note 3 4 2 3 2 7" xfId="27418" xr:uid="{9CEDCBFA-9401-438A-BB2B-8C1F4932B214}"/>
    <cellStyle name="Note 3 4 2 3 3" xfId="13635" xr:uid="{00000000-0005-0000-0000-0000D2430000}"/>
    <cellStyle name="Note 3 4 2 3 3 2" xfId="33610" xr:uid="{CB1F478B-E637-493A-86FF-36D3C735995D}"/>
    <cellStyle name="Note 3 4 2 3 4" xfId="17317" xr:uid="{00000000-0005-0000-0000-0000D3430000}"/>
    <cellStyle name="Note 3 4 2 3 4 2" xfId="37206" xr:uid="{3392369B-11A2-4783-A424-51B6BC10C9B9}"/>
    <cellStyle name="Note 3 4 2 3 5" xfId="20596" xr:uid="{00000000-0005-0000-0000-0000D4430000}"/>
    <cellStyle name="Note 3 4 2 3 5 2" xfId="40471" xr:uid="{C6519CC5-5DBB-4875-9185-31920FE63218}"/>
    <cellStyle name="Note 3 4 2 3 6" xfId="21843" xr:uid="{00000000-0005-0000-0000-0000D5430000}"/>
    <cellStyle name="Note 3 4 2 3 6 2" xfId="41718" xr:uid="{F7604FEB-7937-41A1-BC97-06194493AF8C}"/>
    <cellStyle name="Note 3 4 2 3 7" xfId="24337" xr:uid="{00000000-0005-0000-0000-0000D6430000}"/>
    <cellStyle name="Note 3 4 2 3 7 2" xfId="44200" xr:uid="{910E8584-8B67-4C95-80AB-C616734876BA}"/>
    <cellStyle name="Note 3 4 2 3 8" xfId="27417" xr:uid="{7381D930-1ADD-4917-9D1E-9AD60F72E555}"/>
    <cellStyle name="Note 3 4 2 4" xfId="5853" xr:uid="{00000000-0005-0000-0000-0000D7430000}"/>
    <cellStyle name="Note 3 4 2 4 2" xfId="5854" xr:uid="{00000000-0005-0000-0000-0000D8430000}"/>
    <cellStyle name="Note 3 4 2 4 2 2" xfId="13638" xr:uid="{00000000-0005-0000-0000-0000D9430000}"/>
    <cellStyle name="Note 3 4 2 4 2 2 2" xfId="33613" xr:uid="{25516FBD-E074-474A-8D41-FA9E3DAC6A74}"/>
    <cellStyle name="Note 3 4 2 4 2 3" xfId="16846" xr:uid="{00000000-0005-0000-0000-0000DA430000}"/>
    <cellStyle name="Note 3 4 2 4 2 3 2" xfId="36737" xr:uid="{1615BE7D-3902-4F15-81A9-45297616E94E}"/>
    <cellStyle name="Note 3 4 2 4 2 4" xfId="20599" xr:uid="{00000000-0005-0000-0000-0000DB430000}"/>
    <cellStyle name="Note 3 4 2 4 2 4 2" xfId="40474" xr:uid="{91F1479D-4DBF-4C01-900A-05D648F56107}"/>
    <cellStyle name="Note 3 4 2 4 2 5" xfId="21846" xr:uid="{00000000-0005-0000-0000-0000DC430000}"/>
    <cellStyle name="Note 3 4 2 4 2 5 2" xfId="41721" xr:uid="{F3F42822-A12B-40B9-9056-1011803999A5}"/>
    <cellStyle name="Note 3 4 2 4 2 6" xfId="22274" xr:uid="{00000000-0005-0000-0000-0000DD430000}"/>
    <cellStyle name="Note 3 4 2 4 2 6 2" xfId="42149" xr:uid="{8C1A3194-3E0B-4805-B3ED-BB628D57DEF7}"/>
    <cellStyle name="Note 3 4 2 4 2 7" xfId="27420" xr:uid="{E61AB212-BF2B-48EE-B198-73B3D7B05BCD}"/>
    <cellStyle name="Note 3 4 2 4 3" xfId="13637" xr:uid="{00000000-0005-0000-0000-0000DE430000}"/>
    <cellStyle name="Note 3 4 2 4 3 2" xfId="33612" xr:uid="{CA9C5CFA-C507-4AAE-80C4-A4EF5DA91732}"/>
    <cellStyle name="Note 3 4 2 4 4" xfId="15981" xr:uid="{00000000-0005-0000-0000-0000DF430000}"/>
    <cellStyle name="Note 3 4 2 4 4 2" xfId="35877" xr:uid="{D2161153-6908-4ADF-8F0A-F5BB4134CA16}"/>
    <cellStyle name="Note 3 4 2 4 5" xfId="20598" xr:uid="{00000000-0005-0000-0000-0000E0430000}"/>
    <cellStyle name="Note 3 4 2 4 5 2" xfId="40473" xr:uid="{2381A26D-53C1-4005-A458-CAF090629843}"/>
    <cellStyle name="Note 3 4 2 4 6" xfId="21845" xr:uid="{00000000-0005-0000-0000-0000E1430000}"/>
    <cellStyle name="Note 3 4 2 4 6 2" xfId="41720" xr:uid="{44C0010E-6F5E-4486-82B0-B63CD6BBEE9A}"/>
    <cellStyle name="Note 3 4 2 4 7" xfId="9740" xr:uid="{00000000-0005-0000-0000-0000E2430000}"/>
    <cellStyle name="Note 3 4 2 4 7 2" xfId="29766" xr:uid="{F2FCAE09-76A2-4423-B3E1-E542E4657BCF}"/>
    <cellStyle name="Note 3 4 2 4 8" xfId="27419" xr:uid="{A826F279-6CA7-4630-B60F-E785981C58D0}"/>
    <cellStyle name="Note 3 4 2 5" xfId="5855" xr:uid="{00000000-0005-0000-0000-0000E3430000}"/>
    <cellStyle name="Note 3 4 2 5 2" xfId="13639" xr:uid="{00000000-0005-0000-0000-0000E4430000}"/>
    <cellStyle name="Note 3 4 2 5 2 2" xfId="33614" xr:uid="{E06304F4-2887-4990-967D-EDB2137547D1}"/>
    <cellStyle name="Note 3 4 2 5 3" xfId="16847" xr:uid="{00000000-0005-0000-0000-0000E5430000}"/>
    <cellStyle name="Note 3 4 2 5 3 2" xfId="36738" xr:uid="{F9854846-69CB-45EA-9D04-12A38343D1B6}"/>
    <cellStyle name="Note 3 4 2 5 4" xfId="20600" xr:uid="{00000000-0005-0000-0000-0000E6430000}"/>
    <cellStyle name="Note 3 4 2 5 4 2" xfId="40475" xr:uid="{E158D557-2A2A-4D57-8265-3F0BFACEA794}"/>
    <cellStyle name="Note 3 4 2 5 5" xfId="21847" xr:uid="{00000000-0005-0000-0000-0000E7430000}"/>
    <cellStyle name="Note 3 4 2 5 5 2" xfId="41722" xr:uid="{C738ED8C-9408-4C63-8372-70FE0E3D8EA8}"/>
    <cellStyle name="Note 3 4 2 5 6" xfId="11311" xr:uid="{00000000-0005-0000-0000-0000E8430000}"/>
    <cellStyle name="Note 3 4 2 5 6 2" xfId="31307" xr:uid="{2648505E-E974-4664-B224-1D66421ADEC8}"/>
    <cellStyle name="Note 3 4 2 5 7" xfId="27421" xr:uid="{06F9CF56-FCCD-43D5-A07B-70F9CC723B66}"/>
    <cellStyle name="Note 3 4 2 6" xfId="11615" xr:uid="{00000000-0005-0000-0000-0000E9430000}"/>
    <cellStyle name="Note 3 4 2 6 2" xfId="31610" xr:uid="{1D8EF3CE-2C8E-41A0-BA1D-55DE78F9B470}"/>
    <cellStyle name="Note 3 4 2 7" xfId="3901" xr:uid="{00000000-0005-0000-0000-0000EA430000}"/>
    <cellStyle name="Note 3 4 3" xfId="5856" xr:uid="{00000000-0005-0000-0000-0000EB430000}"/>
    <cellStyle name="Note 3 4 3 2" xfId="5857" xr:uid="{00000000-0005-0000-0000-0000EC430000}"/>
    <cellStyle name="Note 3 4 3 2 2" xfId="13641" xr:uid="{00000000-0005-0000-0000-0000ED430000}"/>
    <cellStyle name="Note 3 4 3 2 2 2" xfId="33616" xr:uid="{E1E9477F-5D91-4A5E-9A69-EC63FECBCE61}"/>
    <cellStyle name="Note 3 4 3 2 3" xfId="18022" xr:uid="{00000000-0005-0000-0000-0000EE430000}"/>
    <cellStyle name="Note 3 4 3 2 3 2" xfId="37907" xr:uid="{52003FBC-876F-42C4-B4F8-FF98353DAE3E}"/>
    <cellStyle name="Note 3 4 3 2 4" xfId="20602" xr:uid="{00000000-0005-0000-0000-0000EF430000}"/>
    <cellStyle name="Note 3 4 3 2 4 2" xfId="40477" xr:uid="{2842710D-EBE7-4F3C-BA88-284B4C98170F}"/>
    <cellStyle name="Note 3 4 3 2 5" xfId="21849" xr:uid="{00000000-0005-0000-0000-0000F0430000}"/>
    <cellStyle name="Note 3 4 3 2 5 2" xfId="41724" xr:uid="{E9D6D3E3-6079-4FE6-9F93-D39F652E9E02}"/>
    <cellStyle name="Note 3 4 3 2 6" xfId="22825" xr:uid="{00000000-0005-0000-0000-0000F1430000}"/>
    <cellStyle name="Note 3 4 3 2 6 2" xfId="42696" xr:uid="{B2654BBB-97D6-4D46-81EB-22B1030065DA}"/>
    <cellStyle name="Note 3 4 3 2 7" xfId="27423" xr:uid="{43795141-C312-4CE0-ABAD-E8FA9C56A7DC}"/>
    <cellStyle name="Note 3 4 3 3" xfId="13640" xr:uid="{00000000-0005-0000-0000-0000F2430000}"/>
    <cellStyle name="Note 3 4 3 3 2" xfId="33615" xr:uid="{3FE28DCE-71BF-49E8-AF71-B2C65C590F89}"/>
    <cellStyle name="Note 3 4 3 4" xfId="18021" xr:uid="{00000000-0005-0000-0000-0000F3430000}"/>
    <cellStyle name="Note 3 4 3 4 2" xfId="37906" xr:uid="{6E9EF67F-E8E5-4F72-B733-D4B9B7B5C18B}"/>
    <cellStyle name="Note 3 4 3 5" xfId="20601" xr:uid="{00000000-0005-0000-0000-0000F4430000}"/>
    <cellStyle name="Note 3 4 3 5 2" xfId="40476" xr:uid="{D480E4FD-1627-4B0E-8911-65403312AF95}"/>
    <cellStyle name="Note 3 4 3 6" xfId="21848" xr:uid="{00000000-0005-0000-0000-0000F5430000}"/>
    <cellStyle name="Note 3 4 3 6 2" xfId="41723" xr:uid="{5B7B779C-E752-4BF9-B004-5E5EADA9CCCD}"/>
    <cellStyle name="Note 3 4 3 7" xfId="9383" xr:uid="{00000000-0005-0000-0000-0000F6430000}"/>
    <cellStyle name="Note 3 4 3 7 2" xfId="29410" xr:uid="{78A48447-5DCA-4F19-BA6D-299E78FE1F14}"/>
    <cellStyle name="Note 3 4 3 8" xfId="27422" xr:uid="{3C6BB1DC-A886-4DCF-AB9C-47D88AB21324}"/>
    <cellStyle name="Note 3 4 4" xfId="5858" xr:uid="{00000000-0005-0000-0000-0000F7430000}"/>
    <cellStyle name="Note 3 4 4 2" xfId="5859" xr:uid="{00000000-0005-0000-0000-0000F8430000}"/>
    <cellStyle name="Note 3 4 4 2 2" xfId="13643" xr:uid="{00000000-0005-0000-0000-0000F9430000}"/>
    <cellStyle name="Note 3 4 4 2 2 2" xfId="33618" xr:uid="{548A5DE3-7D98-4A96-940A-8C1E03E4D192}"/>
    <cellStyle name="Note 3 4 4 2 3" xfId="19364" xr:uid="{00000000-0005-0000-0000-0000FA430000}"/>
    <cellStyle name="Note 3 4 4 2 3 2" xfId="39242" xr:uid="{BE462D93-0F81-4243-B895-B12964CEA4E5}"/>
    <cellStyle name="Note 3 4 4 2 4" xfId="20604" xr:uid="{00000000-0005-0000-0000-0000FB430000}"/>
    <cellStyle name="Note 3 4 4 2 4 2" xfId="40479" xr:uid="{267E40E7-D9E2-4103-A216-019F5F12539E}"/>
    <cellStyle name="Note 3 4 4 2 5" xfId="21851" xr:uid="{00000000-0005-0000-0000-0000FC430000}"/>
    <cellStyle name="Note 3 4 4 2 5 2" xfId="41726" xr:uid="{46A739EB-2848-446F-9AAF-7ED61450EF07}"/>
    <cellStyle name="Note 3 4 4 2 6" xfId="22826" xr:uid="{00000000-0005-0000-0000-0000FD430000}"/>
    <cellStyle name="Note 3 4 4 2 6 2" xfId="42697" xr:uid="{FC5921D5-4325-4B14-A42D-D80F72724099}"/>
    <cellStyle name="Note 3 4 4 2 7" xfId="27425" xr:uid="{6C99667E-F654-4CF9-861B-1FCD36FD3679}"/>
    <cellStyle name="Note 3 4 4 3" xfId="13642" xr:uid="{00000000-0005-0000-0000-0000FE430000}"/>
    <cellStyle name="Note 3 4 4 3 2" xfId="33617" xr:uid="{15D03F38-AE7D-4002-81FC-C09011362ED7}"/>
    <cellStyle name="Note 3 4 4 4" xfId="16848" xr:uid="{00000000-0005-0000-0000-0000FF430000}"/>
    <cellStyle name="Note 3 4 4 4 2" xfId="36739" xr:uid="{92319722-EBF9-4284-9392-B21EF8E05EF1}"/>
    <cellStyle name="Note 3 4 4 5" xfId="20603" xr:uid="{00000000-0005-0000-0000-000000440000}"/>
    <cellStyle name="Note 3 4 4 5 2" xfId="40478" xr:uid="{1EB05DA0-C4C7-479D-9B5B-F7BFDF816F9C}"/>
    <cellStyle name="Note 3 4 4 6" xfId="21850" xr:uid="{00000000-0005-0000-0000-000001440000}"/>
    <cellStyle name="Note 3 4 4 6 2" xfId="41725" xr:uid="{06EE6D49-D241-43EB-8045-B3FAAF1DF62D}"/>
    <cellStyle name="Note 3 4 4 7" xfId="20230" xr:uid="{00000000-0005-0000-0000-000002440000}"/>
    <cellStyle name="Note 3 4 4 7 2" xfId="40106" xr:uid="{33DF94EA-DC51-463B-9441-937F3078DC10}"/>
    <cellStyle name="Note 3 4 4 8" xfId="27424" xr:uid="{3A50FDD9-D707-4E89-8300-D285C2C1FEA0}"/>
    <cellStyle name="Note 3 4 5" xfId="5860" xr:uid="{00000000-0005-0000-0000-000003440000}"/>
    <cellStyle name="Note 3 4 5 2" xfId="5861" xr:uid="{00000000-0005-0000-0000-000004440000}"/>
    <cellStyle name="Note 3 4 5 2 2" xfId="13645" xr:uid="{00000000-0005-0000-0000-000005440000}"/>
    <cellStyle name="Note 3 4 5 2 2 2" xfId="33620" xr:uid="{78ECCA89-30D3-429E-9AC0-126DBA3B7736}"/>
    <cellStyle name="Note 3 4 5 2 3" xfId="10284" xr:uid="{00000000-0005-0000-0000-000006440000}"/>
    <cellStyle name="Note 3 4 5 2 3 2" xfId="30297" xr:uid="{303C4D70-1173-45F9-BD9B-11C7A42D30D3}"/>
    <cellStyle name="Note 3 4 5 2 4" xfId="20606" xr:uid="{00000000-0005-0000-0000-000007440000}"/>
    <cellStyle name="Note 3 4 5 2 4 2" xfId="40481" xr:uid="{71282EC4-810F-4FA3-B645-0DCFEC4F197C}"/>
    <cellStyle name="Note 3 4 5 2 5" xfId="21853" xr:uid="{00000000-0005-0000-0000-000008440000}"/>
    <cellStyle name="Note 3 4 5 2 5 2" xfId="41728" xr:uid="{2E1AE925-8C6F-43AB-A3B7-9A9B29475116}"/>
    <cellStyle name="Note 3 4 5 2 6" xfId="8472" xr:uid="{00000000-0005-0000-0000-000009440000}"/>
    <cellStyle name="Note 3 4 5 2 6 2" xfId="28558" xr:uid="{C9239CD5-62DD-4C2A-8D23-AAC3524F5D5C}"/>
    <cellStyle name="Note 3 4 5 2 7" xfId="27427" xr:uid="{08E85C3A-70E9-4A43-A792-3E02A7B108FD}"/>
    <cellStyle name="Note 3 4 5 3" xfId="13644" xr:uid="{00000000-0005-0000-0000-00000A440000}"/>
    <cellStyle name="Note 3 4 5 3 2" xfId="33619" xr:uid="{222CB99E-0182-4E96-826C-CB57F330D233}"/>
    <cellStyle name="Note 3 4 5 4" xfId="11361" xr:uid="{00000000-0005-0000-0000-00000B440000}"/>
    <cellStyle name="Note 3 4 5 4 2" xfId="31357" xr:uid="{83EA15D8-E2B7-4E3F-B51B-F430DF446704}"/>
    <cellStyle name="Note 3 4 5 5" xfId="20605" xr:uid="{00000000-0005-0000-0000-00000C440000}"/>
    <cellStyle name="Note 3 4 5 5 2" xfId="40480" xr:uid="{0E076375-A5E6-447C-8886-18826A4A9D1B}"/>
    <cellStyle name="Note 3 4 5 6" xfId="21852" xr:uid="{00000000-0005-0000-0000-00000D440000}"/>
    <cellStyle name="Note 3 4 5 6 2" xfId="41727" xr:uid="{6244D926-C5FE-4D5D-BA20-A1F8E4C590B5}"/>
    <cellStyle name="Note 3 4 5 7" xfId="22827" xr:uid="{00000000-0005-0000-0000-00000E440000}"/>
    <cellStyle name="Note 3 4 5 7 2" xfId="42698" xr:uid="{2EA6829C-70A2-4221-A27D-081449EE1E1D}"/>
    <cellStyle name="Note 3 4 5 8" xfId="27426" xr:uid="{51BB0E29-5159-460D-8D83-E9BBAFF50481}"/>
    <cellStyle name="Note 3 4 6" xfId="5862" xr:uid="{00000000-0005-0000-0000-00000F440000}"/>
    <cellStyle name="Note 3 4 6 2" xfId="13646" xr:uid="{00000000-0005-0000-0000-000010440000}"/>
    <cellStyle name="Note 3 4 6 2 2" xfId="33621" xr:uid="{0271BDC6-D85E-4827-BD29-1721A215A6C5}"/>
    <cellStyle name="Note 3 4 6 3" xfId="16849" xr:uid="{00000000-0005-0000-0000-000011440000}"/>
    <cellStyle name="Note 3 4 6 3 2" xfId="36740" xr:uid="{C8DE8449-5699-41A3-A263-2C785DA42C3F}"/>
    <cellStyle name="Note 3 4 6 4" xfId="20607" xr:uid="{00000000-0005-0000-0000-000012440000}"/>
    <cellStyle name="Note 3 4 6 4 2" xfId="40482" xr:uid="{62BA599D-E623-4D17-9098-81ED05102544}"/>
    <cellStyle name="Note 3 4 6 5" xfId="21854" xr:uid="{00000000-0005-0000-0000-000013440000}"/>
    <cellStyle name="Note 3 4 6 5 2" xfId="41729" xr:uid="{0651AC65-874E-41FE-B90D-A4E062693BF9}"/>
    <cellStyle name="Note 3 4 6 6" xfId="22828" xr:uid="{00000000-0005-0000-0000-000014440000}"/>
    <cellStyle name="Note 3 4 6 6 2" xfId="42699" xr:uid="{9DE040D0-63D2-4C2F-A6E3-DA6FE424ADC1}"/>
    <cellStyle name="Note 3 4 6 7" xfId="27428" xr:uid="{ACED1748-327E-4EF8-85E2-6D54214F10D8}"/>
    <cellStyle name="Note 3 4 7" xfId="10627" xr:uid="{00000000-0005-0000-0000-000015440000}"/>
    <cellStyle name="Note 3 4 7 2" xfId="30639" xr:uid="{AF215FA6-6843-422F-BF68-2336CF4B97B4}"/>
    <cellStyle name="Note 3 5" xfId="2469" xr:uid="{00000000-0005-0000-0000-000016440000}"/>
    <cellStyle name="Note 3 5 2" xfId="3422" xr:uid="{00000000-0005-0000-0000-000017440000}"/>
    <cellStyle name="Note 3 5 2 2" xfId="5863" xr:uid="{00000000-0005-0000-0000-000018440000}"/>
    <cellStyle name="Note 3 5 2 2 2" xfId="5864" xr:uid="{00000000-0005-0000-0000-000019440000}"/>
    <cellStyle name="Note 3 5 2 2 2 2" xfId="13648" xr:uid="{00000000-0005-0000-0000-00001A440000}"/>
    <cellStyle name="Note 3 5 2 2 2 2 2" xfId="33623" xr:uid="{B0E788E2-8554-4C24-AFDE-DAC0933A15A5}"/>
    <cellStyle name="Note 3 5 2 2 2 3" xfId="18023" xr:uid="{00000000-0005-0000-0000-00001B440000}"/>
    <cellStyle name="Note 3 5 2 2 2 3 2" xfId="37908" xr:uid="{C1E26EF4-5BFC-4E73-98E3-F48BB15D7334}"/>
    <cellStyle name="Note 3 5 2 2 2 4" xfId="20609" xr:uid="{00000000-0005-0000-0000-00001C440000}"/>
    <cellStyle name="Note 3 5 2 2 2 4 2" xfId="40484" xr:uid="{E9C26EAC-9BFB-4304-976E-986879BC2047}"/>
    <cellStyle name="Note 3 5 2 2 2 5" xfId="8816" xr:uid="{00000000-0005-0000-0000-00001D440000}"/>
    <cellStyle name="Note 3 5 2 2 2 5 2" xfId="28855" xr:uid="{E2D28F3A-F837-44DF-B2CC-4C28742909F5}"/>
    <cellStyle name="Note 3 5 2 2 2 6" xfId="22830" xr:uid="{00000000-0005-0000-0000-00001E440000}"/>
    <cellStyle name="Note 3 5 2 2 2 6 2" xfId="42701" xr:uid="{55AB1865-499C-4BFB-898E-81D9766DE298}"/>
    <cellStyle name="Note 3 5 2 2 2 7" xfId="27430" xr:uid="{721A0410-6601-482F-BC23-E5BA401A37B6}"/>
    <cellStyle name="Note 3 5 2 2 3" xfId="13647" xr:uid="{00000000-0005-0000-0000-00001F440000}"/>
    <cellStyle name="Note 3 5 2 2 3 2" xfId="33622" xr:uid="{FF642AE3-55C9-4AB2-B901-C2FE84C6FDD1}"/>
    <cellStyle name="Note 3 5 2 2 4" xfId="8921" xr:uid="{00000000-0005-0000-0000-000020440000}"/>
    <cellStyle name="Note 3 5 2 2 4 2" xfId="28954" xr:uid="{35BB5205-88D6-4258-8B30-CCFA4D7EC861}"/>
    <cellStyle name="Note 3 5 2 2 5" xfId="20608" xr:uid="{00000000-0005-0000-0000-000021440000}"/>
    <cellStyle name="Note 3 5 2 2 5 2" xfId="40483" xr:uid="{C1462AC8-87B6-4CB7-9726-0BB8F0F53D61}"/>
    <cellStyle name="Note 3 5 2 2 6" xfId="21855" xr:uid="{00000000-0005-0000-0000-000022440000}"/>
    <cellStyle name="Note 3 5 2 2 6 2" xfId="41730" xr:uid="{63F872EE-759B-4133-B0EE-372E9C08E478}"/>
    <cellStyle name="Note 3 5 2 2 7" xfId="22829" xr:uid="{00000000-0005-0000-0000-000023440000}"/>
    <cellStyle name="Note 3 5 2 2 7 2" xfId="42700" xr:uid="{EF302F38-F63D-4713-9A38-C62CE3DEEDF3}"/>
    <cellStyle name="Note 3 5 2 2 8" xfId="27429" xr:uid="{7A2AB7C9-5DB8-4802-A7C7-3541899B3063}"/>
    <cellStyle name="Note 3 5 2 3" xfId="5865" xr:uid="{00000000-0005-0000-0000-000024440000}"/>
    <cellStyle name="Note 3 5 2 3 2" xfId="5866" xr:uid="{00000000-0005-0000-0000-000025440000}"/>
    <cellStyle name="Note 3 5 2 3 2 2" xfId="13650" xr:uid="{00000000-0005-0000-0000-000026440000}"/>
    <cellStyle name="Note 3 5 2 3 2 2 2" xfId="33625" xr:uid="{0DF81F2F-B868-4833-94E5-A21CC76E3799}"/>
    <cellStyle name="Note 3 5 2 3 2 3" xfId="19073" xr:uid="{00000000-0005-0000-0000-000027440000}"/>
    <cellStyle name="Note 3 5 2 3 2 3 2" xfId="38954" xr:uid="{3A7BB5E4-E354-4ABE-8641-F3EDE7669898}"/>
    <cellStyle name="Note 3 5 2 3 2 4" xfId="20611" xr:uid="{00000000-0005-0000-0000-000028440000}"/>
    <cellStyle name="Note 3 5 2 3 2 4 2" xfId="40486" xr:uid="{18572E77-4E50-48E4-A845-E75E1DC2406E}"/>
    <cellStyle name="Note 3 5 2 3 2 5" xfId="21857" xr:uid="{00000000-0005-0000-0000-000029440000}"/>
    <cellStyle name="Note 3 5 2 3 2 5 2" xfId="41732" xr:uid="{6D834187-EE17-4A23-8872-2A4404D9B9C9}"/>
    <cellStyle name="Note 3 5 2 3 2 6" xfId="23017" xr:uid="{00000000-0005-0000-0000-00002A440000}"/>
    <cellStyle name="Note 3 5 2 3 2 6 2" xfId="42882" xr:uid="{711E8DBD-4733-4B98-A02B-E36D13E6B9E3}"/>
    <cellStyle name="Note 3 5 2 3 2 7" xfId="27432" xr:uid="{5740299E-4059-4517-A079-C86C2A8FBF8F}"/>
    <cellStyle name="Note 3 5 2 3 3" xfId="13649" xr:uid="{00000000-0005-0000-0000-00002B440000}"/>
    <cellStyle name="Note 3 5 2 3 3 2" xfId="33624" xr:uid="{9E5A978A-027B-43DC-B8B9-87C9C93A9D40}"/>
    <cellStyle name="Note 3 5 2 3 4" xfId="17680" xr:uid="{00000000-0005-0000-0000-00002C440000}"/>
    <cellStyle name="Note 3 5 2 3 4 2" xfId="37565" xr:uid="{271BA268-1105-4FCB-9F0E-8D01E63D642A}"/>
    <cellStyle name="Note 3 5 2 3 5" xfId="20610" xr:uid="{00000000-0005-0000-0000-00002D440000}"/>
    <cellStyle name="Note 3 5 2 3 5 2" xfId="40485" xr:uid="{C9DE75D2-7BCF-4DC2-AF8F-6D31EBF0E286}"/>
    <cellStyle name="Note 3 5 2 3 6" xfId="21856" xr:uid="{00000000-0005-0000-0000-00002E440000}"/>
    <cellStyle name="Note 3 5 2 3 6 2" xfId="41731" xr:uid="{BDFE81F6-5089-4D49-814D-5BAC83874A53}"/>
    <cellStyle name="Note 3 5 2 3 7" xfId="17423" xr:uid="{00000000-0005-0000-0000-00002F440000}"/>
    <cellStyle name="Note 3 5 2 3 7 2" xfId="37311" xr:uid="{43983EB6-A7A5-49A0-90E5-DFF00A5C3E08}"/>
    <cellStyle name="Note 3 5 2 3 8" xfId="27431" xr:uid="{E0D66B8C-B319-400B-A316-029FBEC8E67E}"/>
    <cellStyle name="Note 3 5 2 4" xfId="5867" xr:uid="{00000000-0005-0000-0000-000030440000}"/>
    <cellStyle name="Note 3 5 2 4 2" xfId="5868" xr:uid="{00000000-0005-0000-0000-000031440000}"/>
    <cellStyle name="Note 3 5 2 4 2 2" xfId="13652" xr:uid="{00000000-0005-0000-0000-000032440000}"/>
    <cellStyle name="Note 3 5 2 4 2 2 2" xfId="33627" xr:uid="{497D1DD4-10F8-401A-B603-AC0D05310525}"/>
    <cellStyle name="Note 3 5 2 4 2 3" xfId="19040" xr:uid="{00000000-0005-0000-0000-000033440000}"/>
    <cellStyle name="Note 3 5 2 4 2 3 2" xfId="38922" xr:uid="{838E5A34-DBDD-43CE-AC10-7100535E693E}"/>
    <cellStyle name="Note 3 5 2 4 2 4" xfId="20613" xr:uid="{00000000-0005-0000-0000-000034440000}"/>
    <cellStyle name="Note 3 5 2 4 2 4 2" xfId="40488" xr:uid="{4874C7C2-5ABA-4762-8B13-CC978D30C0F5}"/>
    <cellStyle name="Note 3 5 2 4 2 5" xfId="21859" xr:uid="{00000000-0005-0000-0000-000035440000}"/>
    <cellStyle name="Note 3 5 2 4 2 5 2" xfId="41734" xr:uid="{F0712321-9538-45A5-ADF2-4472DA9EB9E9}"/>
    <cellStyle name="Note 3 5 2 4 2 6" xfId="22831" xr:uid="{00000000-0005-0000-0000-000036440000}"/>
    <cellStyle name="Note 3 5 2 4 2 6 2" xfId="42702" xr:uid="{A973AE22-D318-479F-93EE-56504F0868EF}"/>
    <cellStyle name="Note 3 5 2 4 2 7" xfId="27434" xr:uid="{2371EEFA-BBC2-49BF-B121-923D68BAF7F1}"/>
    <cellStyle name="Note 3 5 2 4 3" xfId="13651" xr:uid="{00000000-0005-0000-0000-000037440000}"/>
    <cellStyle name="Note 3 5 2 4 3 2" xfId="33626" xr:uid="{2B6D5FB1-9A79-4045-BEB6-0340245B8EB6}"/>
    <cellStyle name="Note 3 5 2 4 4" xfId="15797" xr:uid="{00000000-0005-0000-0000-000038440000}"/>
    <cellStyle name="Note 3 5 2 4 4 2" xfId="35695" xr:uid="{02A782A3-19F9-495D-9C62-3C18F524D7DD}"/>
    <cellStyle name="Note 3 5 2 4 5" xfId="20612" xr:uid="{00000000-0005-0000-0000-000039440000}"/>
    <cellStyle name="Note 3 5 2 4 5 2" xfId="40487" xr:uid="{286F6AB6-72F1-4474-8729-3546338EF49E}"/>
    <cellStyle name="Note 3 5 2 4 6" xfId="21858" xr:uid="{00000000-0005-0000-0000-00003A440000}"/>
    <cellStyle name="Note 3 5 2 4 6 2" xfId="41733" xr:uid="{0099ABA8-E51C-4F76-9B9F-9BD9A9A2D37A}"/>
    <cellStyle name="Note 3 5 2 4 7" xfId="9630" xr:uid="{00000000-0005-0000-0000-00003B440000}"/>
    <cellStyle name="Note 3 5 2 4 7 2" xfId="29656" xr:uid="{50E1C15C-9723-472C-93FD-4BDC4314FF2A}"/>
    <cellStyle name="Note 3 5 2 4 8" xfId="27433" xr:uid="{219DA869-5157-4165-AA75-2836504FCC50}"/>
    <cellStyle name="Note 3 5 2 5" xfId="5869" xr:uid="{00000000-0005-0000-0000-00003C440000}"/>
    <cellStyle name="Note 3 5 2 5 2" xfId="13653" xr:uid="{00000000-0005-0000-0000-00003D440000}"/>
    <cellStyle name="Note 3 5 2 5 2 2" xfId="33628" xr:uid="{1BD516B8-C29B-4FD7-8345-942D174986EE}"/>
    <cellStyle name="Note 3 5 2 5 3" xfId="19041" xr:uid="{00000000-0005-0000-0000-00003E440000}"/>
    <cellStyle name="Note 3 5 2 5 3 2" xfId="38923" xr:uid="{749EBBC7-ACB1-4D75-87FD-1311C3B6A460}"/>
    <cellStyle name="Note 3 5 2 5 4" xfId="20614" xr:uid="{00000000-0005-0000-0000-00003F440000}"/>
    <cellStyle name="Note 3 5 2 5 4 2" xfId="40489" xr:uid="{50348C1D-46FF-4D8A-AAC0-8F7BA83AA6A0}"/>
    <cellStyle name="Note 3 5 2 5 5" xfId="21860" xr:uid="{00000000-0005-0000-0000-000040440000}"/>
    <cellStyle name="Note 3 5 2 5 5 2" xfId="41735" xr:uid="{9DE0B31E-E8ED-4D70-A711-37C14BB15A43}"/>
    <cellStyle name="Note 3 5 2 5 6" xfId="22832" xr:uid="{00000000-0005-0000-0000-000041440000}"/>
    <cellStyle name="Note 3 5 2 5 6 2" xfId="42703" xr:uid="{0EC6EAD2-5243-4502-9055-2362C798DE7D}"/>
    <cellStyle name="Note 3 5 2 5 7" xfId="27435" xr:uid="{AF2F932E-A388-424F-822D-7E611C6D0BCD}"/>
    <cellStyle name="Note 3 5 2 6" xfId="11616" xr:uid="{00000000-0005-0000-0000-000042440000}"/>
    <cellStyle name="Note 3 5 2 6 2" xfId="31611" xr:uid="{8702D4FD-A3D7-4AEA-A116-D25BA7E8D27E}"/>
    <cellStyle name="Note 3 5 2 7" xfId="3902" xr:uid="{00000000-0005-0000-0000-000043440000}"/>
    <cellStyle name="Note 3 5 3" xfId="5870" xr:uid="{00000000-0005-0000-0000-000044440000}"/>
    <cellStyle name="Note 3 5 3 2" xfId="5871" xr:uid="{00000000-0005-0000-0000-000045440000}"/>
    <cellStyle name="Note 3 5 3 2 2" xfId="13655" xr:uid="{00000000-0005-0000-0000-000046440000}"/>
    <cellStyle name="Note 3 5 3 2 2 2" xfId="33630" xr:uid="{ECE5060B-5E12-4BC3-9DBD-126CC3CA5065}"/>
    <cellStyle name="Note 3 5 3 2 3" xfId="15276" xr:uid="{00000000-0005-0000-0000-000047440000}"/>
    <cellStyle name="Note 3 5 3 2 3 2" xfId="35187" xr:uid="{64A2401D-2EA1-45FF-8FC1-BC10542FF3C1}"/>
    <cellStyle name="Note 3 5 3 2 4" xfId="20616" xr:uid="{00000000-0005-0000-0000-000048440000}"/>
    <cellStyle name="Note 3 5 3 2 4 2" xfId="40491" xr:uid="{8EEE9F42-3A7E-4BE2-A8B0-BB0D1E2FF17C}"/>
    <cellStyle name="Note 3 5 3 2 5" xfId="21862" xr:uid="{00000000-0005-0000-0000-000049440000}"/>
    <cellStyle name="Note 3 5 3 2 5 2" xfId="41737" xr:uid="{8E729D9F-53B1-4E03-BAFC-F4971674D853}"/>
    <cellStyle name="Note 3 5 3 2 6" xfId="16562" xr:uid="{00000000-0005-0000-0000-00004A440000}"/>
    <cellStyle name="Note 3 5 3 2 6 2" xfId="36455" xr:uid="{76EE8047-7864-4435-AB1B-918372E709BC}"/>
    <cellStyle name="Note 3 5 3 2 7" xfId="27437" xr:uid="{98F789AE-AAC7-4B85-BE1B-36C9D6CFE246}"/>
    <cellStyle name="Note 3 5 3 3" xfId="13654" xr:uid="{00000000-0005-0000-0000-00004B440000}"/>
    <cellStyle name="Note 3 5 3 3 2" xfId="33629" xr:uid="{8A6A8935-CAE2-48EA-AD0A-F93C87C805E1}"/>
    <cellStyle name="Note 3 5 3 4" xfId="17158" xr:uid="{00000000-0005-0000-0000-00004C440000}"/>
    <cellStyle name="Note 3 5 3 4 2" xfId="37049" xr:uid="{C2ED8094-5926-4DBB-A03B-77D9DCB08376}"/>
    <cellStyle name="Note 3 5 3 5" xfId="20615" xr:uid="{00000000-0005-0000-0000-00004D440000}"/>
    <cellStyle name="Note 3 5 3 5 2" xfId="40490" xr:uid="{A286271A-5FA2-462E-A29E-DD572D9A50DC}"/>
    <cellStyle name="Note 3 5 3 6" xfId="21861" xr:uid="{00000000-0005-0000-0000-00004E440000}"/>
    <cellStyle name="Note 3 5 3 6 2" xfId="41736" xr:uid="{274B11EC-0616-4630-A5AA-BE5111642CA4}"/>
    <cellStyle name="Note 3 5 3 7" xfId="16266" xr:uid="{00000000-0005-0000-0000-00004F440000}"/>
    <cellStyle name="Note 3 5 3 7 2" xfId="36159" xr:uid="{AAB1E15D-B4F3-4374-A3CA-65529B22320C}"/>
    <cellStyle name="Note 3 5 3 8" xfId="27436" xr:uid="{3C755453-EE18-464D-BB3E-D7FB642919AC}"/>
    <cellStyle name="Note 3 5 4" xfId="5872" xr:uid="{00000000-0005-0000-0000-000050440000}"/>
    <cellStyle name="Note 3 5 4 2" xfId="5873" xr:uid="{00000000-0005-0000-0000-000051440000}"/>
    <cellStyle name="Note 3 5 4 2 2" xfId="13657" xr:uid="{00000000-0005-0000-0000-000052440000}"/>
    <cellStyle name="Note 3 5 4 2 2 2" xfId="33632" xr:uid="{E17F6F25-2390-4365-9A5A-BD9EC8D2F9C8}"/>
    <cellStyle name="Note 3 5 4 2 3" xfId="16732" xr:uid="{00000000-0005-0000-0000-000053440000}"/>
    <cellStyle name="Note 3 5 4 2 3 2" xfId="36623" xr:uid="{03FD31BA-F103-4F36-A72B-1BDBD4805EA3}"/>
    <cellStyle name="Note 3 5 4 2 4" xfId="20618" xr:uid="{00000000-0005-0000-0000-000054440000}"/>
    <cellStyle name="Note 3 5 4 2 4 2" xfId="40493" xr:uid="{3AD8148F-1AB1-489D-ACAE-FFB9E3B76EE8}"/>
    <cellStyle name="Note 3 5 4 2 5" xfId="21864" xr:uid="{00000000-0005-0000-0000-000055440000}"/>
    <cellStyle name="Note 3 5 4 2 5 2" xfId="41739" xr:uid="{CA8CF59A-FFF0-412F-9584-F3EAEBE2DCA0}"/>
    <cellStyle name="Note 3 5 4 2 6" xfId="22563" xr:uid="{00000000-0005-0000-0000-000056440000}"/>
    <cellStyle name="Note 3 5 4 2 6 2" xfId="42435" xr:uid="{9D1C079C-4176-4B93-B8C7-4AF90E1EA104}"/>
    <cellStyle name="Note 3 5 4 2 7" xfId="27439" xr:uid="{6DDA94C6-CAC7-4B52-84DA-4B5A8EF66C1C}"/>
    <cellStyle name="Note 3 5 4 3" xfId="13656" xr:uid="{00000000-0005-0000-0000-000057440000}"/>
    <cellStyle name="Note 3 5 4 3 2" xfId="33631" xr:uid="{C2100413-7938-4E67-B03D-72F349077CA3}"/>
    <cellStyle name="Note 3 5 4 4" xfId="17837" xr:uid="{00000000-0005-0000-0000-000058440000}"/>
    <cellStyle name="Note 3 5 4 4 2" xfId="37722" xr:uid="{CDAD8932-8BA1-4383-B594-FD5A0B09B4A9}"/>
    <cellStyle name="Note 3 5 4 5" xfId="20617" xr:uid="{00000000-0005-0000-0000-000059440000}"/>
    <cellStyle name="Note 3 5 4 5 2" xfId="40492" xr:uid="{2522BE2A-B774-4EB4-A487-AF9EB15FF41E}"/>
    <cellStyle name="Note 3 5 4 6" xfId="21863" xr:uid="{00000000-0005-0000-0000-00005A440000}"/>
    <cellStyle name="Note 3 5 4 6 2" xfId="41738" xr:uid="{42E52F68-5B61-4B66-8130-A6A4CDD20D05}"/>
    <cellStyle name="Note 3 5 4 7" xfId="22833" xr:uid="{00000000-0005-0000-0000-00005B440000}"/>
    <cellStyle name="Note 3 5 4 7 2" xfId="42704" xr:uid="{8FAC7317-D03B-4DD8-9E05-4D980146FEDF}"/>
    <cellStyle name="Note 3 5 4 8" xfId="27438" xr:uid="{B14CCB75-8A9F-46A4-9E90-778D88CE67DD}"/>
    <cellStyle name="Note 3 5 5" xfId="5874" xr:uid="{00000000-0005-0000-0000-00005C440000}"/>
    <cellStyle name="Note 3 5 5 2" xfId="5875" xr:uid="{00000000-0005-0000-0000-00005D440000}"/>
    <cellStyle name="Note 3 5 5 2 2" xfId="13659" xr:uid="{00000000-0005-0000-0000-00005E440000}"/>
    <cellStyle name="Note 3 5 5 2 2 2" xfId="33634" xr:uid="{9725D6F7-C328-42E5-AD2F-6F8106B9A94B}"/>
    <cellStyle name="Note 3 5 5 2 3" xfId="10235" xr:uid="{00000000-0005-0000-0000-00005F440000}"/>
    <cellStyle name="Note 3 5 5 2 3 2" xfId="30248" xr:uid="{CF7E9A72-A5E9-43A7-97FC-E61DB4D82115}"/>
    <cellStyle name="Note 3 5 5 2 4" xfId="20620" xr:uid="{00000000-0005-0000-0000-000060440000}"/>
    <cellStyle name="Note 3 5 5 2 4 2" xfId="40495" xr:uid="{4815AC64-1A7A-4AFF-8988-BECC96548C2F}"/>
    <cellStyle name="Note 3 5 5 2 5" xfId="21866" xr:uid="{00000000-0005-0000-0000-000061440000}"/>
    <cellStyle name="Note 3 5 5 2 5 2" xfId="41741" xr:uid="{95400699-EAAF-41A4-BB23-5785B3284C40}"/>
    <cellStyle name="Note 3 5 5 2 6" xfId="20161" xr:uid="{00000000-0005-0000-0000-000062440000}"/>
    <cellStyle name="Note 3 5 5 2 6 2" xfId="40037" xr:uid="{C774E6F7-96CB-4967-A8BC-F3C780063E91}"/>
    <cellStyle name="Note 3 5 5 2 7" xfId="27441" xr:uid="{0133ABCB-2319-40AE-8B50-F926E9CB2952}"/>
    <cellStyle name="Note 3 5 5 3" xfId="13658" xr:uid="{00000000-0005-0000-0000-000063440000}"/>
    <cellStyle name="Note 3 5 5 3 2" xfId="33633" xr:uid="{E4A15C50-373C-41D7-9845-4434CED8CB0C}"/>
    <cellStyle name="Note 3 5 5 4" xfId="17683" xr:uid="{00000000-0005-0000-0000-000064440000}"/>
    <cellStyle name="Note 3 5 5 4 2" xfId="37568" xr:uid="{E5A96D4D-BFEF-4B1B-AC81-706A395458CD}"/>
    <cellStyle name="Note 3 5 5 5" xfId="20619" xr:uid="{00000000-0005-0000-0000-000065440000}"/>
    <cellStyle name="Note 3 5 5 5 2" xfId="40494" xr:uid="{F4829ABB-BA95-4BFD-ABAE-37B48C9336C6}"/>
    <cellStyle name="Note 3 5 5 6" xfId="21865" xr:uid="{00000000-0005-0000-0000-000066440000}"/>
    <cellStyle name="Note 3 5 5 6 2" xfId="41740" xr:uid="{2CDA0546-ECD7-48A1-8D9B-CC39AF41CA4F}"/>
    <cellStyle name="Note 3 5 5 7" xfId="9142" xr:uid="{00000000-0005-0000-0000-000067440000}"/>
    <cellStyle name="Note 3 5 5 7 2" xfId="29173" xr:uid="{2055A17F-976F-40EB-9B30-C40E3A2891FF}"/>
    <cellStyle name="Note 3 5 5 8" xfId="27440" xr:uid="{1E8B5430-89F6-49EC-A90A-9B0F739C07C3}"/>
    <cellStyle name="Note 3 5 6" xfId="5876" xr:uid="{00000000-0005-0000-0000-000068440000}"/>
    <cellStyle name="Note 3 5 6 2" xfId="13660" xr:uid="{00000000-0005-0000-0000-000069440000}"/>
    <cellStyle name="Note 3 5 6 2 2" xfId="33635" xr:uid="{E07923C9-1B18-4CFB-B981-1B37584CADD0}"/>
    <cellStyle name="Note 3 5 6 3" xfId="9476" xr:uid="{00000000-0005-0000-0000-00006A440000}"/>
    <cellStyle name="Note 3 5 6 3 2" xfId="29502" xr:uid="{E5B2091D-7B59-4F07-B685-0F07D8AEC245}"/>
    <cellStyle name="Note 3 5 6 4" xfId="20621" xr:uid="{00000000-0005-0000-0000-00006B440000}"/>
    <cellStyle name="Note 3 5 6 4 2" xfId="40496" xr:uid="{7B82092B-0E82-4A11-99AA-6DF5909ACE52}"/>
    <cellStyle name="Note 3 5 6 5" xfId="21867" xr:uid="{00000000-0005-0000-0000-00006C440000}"/>
    <cellStyle name="Note 3 5 6 5 2" xfId="41742" xr:uid="{47785DD3-3ED8-41EA-B8FA-DB0B4159011E}"/>
    <cellStyle name="Note 3 5 6 6" xfId="15615" xr:uid="{00000000-0005-0000-0000-00006D440000}"/>
    <cellStyle name="Note 3 5 6 6 2" xfId="35517" xr:uid="{C8C281AF-DFD8-4EB9-B2E1-C79BFE0436B5}"/>
    <cellStyle name="Note 3 5 6 7" xfId="27442" xr:uid="{65731864-90B4-4321-8FA3-974385C42962}"/>
    <cellStyle name="Note 3 5 7" xfId="10744" xr:uid="{00000000-0005-0000-0000-00006E440000}"/>
    <cellStyle name="Note 3 5 7 2" xfId="30745" xr:uid="{D08AB5F3-CB19-49D7-A447-4F4C5D922853}"/>
    <cellStyle name="Note 3 6" xfId="2493" xr:uid="{00000000-0005-0000-0000-00006F440000}"/>
    <cellStyle name="Note 3 6 2" xfId="3423" xr:uid="{00000000-0005-0000-0000-000070440000}"/>
    <cellStyle name="Note 3 6 2 2" xfId="5877" xr:uid="{00000000-0005-0000-0000-000071440000}"/>
    <cellStyle name="Note 3 6 2 2 2" xfId="5878" xr:uid="{00000000-0005-0000-0000-000072440000}"/>
    <cellStyle name="Note 3 6 2 2 2 2" xfId="13662" xr:uid="{00000000-0005-0000-0000-000073440000}"/>
    <cellStyle name="Note 3 6 2 2 2 2 2" xfId="33637" xr:uid="{299E1296-1A0C-4678-A2B9-C782CCC20705}"/>
    <cellStyle name="Note 3 6 2 2 2 3" xfId="17727" xr:uid="{00000000-0005-0000-0000-000074440000}"/>
    <cellStyle name="Note 3 6 2 2 2 3 2" xfId="37612" xr:uid="{3DD48C40-BD09-44A2-AC5F-0C615DD6EFD9}"/>
    <cellStyle name="Note 3 6 2 2 2 4" xfId="20623" xr:uid="{00000000-0005-0000-0000-000075440000}"/>
    <cellStyle name="Note 3 6 2 2 2 4 2" xfId="40498" xr:uid="{B1469503-644B-4D38-9B44-3F40CD9D72C6}"/>
    <cellStyle name="Note 3 6 2 2 2 5" xfId="21869" xr:uid="{00000000-0005-0000-0000-000076440000}"/>
    <cellStyle name="Note 3 6 2 2 2 5 2" xfId="41744" xr:uid="{88687CFC-7206-4EC7-B3D2-153933CA60F1}"/>
    <cellStyle name="Note 3 6 2 2 2 6" xfId="16927" xr:uid="{00000000-0005-0000-0000-000077440000}"/>
    <cellStyle name="Note 3 6 2 2 2 6 2" xfId="36818" xr:uid="{33427F33-3281-430F-92FD-7D67485098FC}"/>
    <cellStyle name="Note 3 6 2 2 2 7" xfId="27444" xr:uid="{81E49384-8A3A-474B-AAAE-058C797D85AF}"/>
    <cellStyle name="Note 3 6 2 2 3" xfId="13661" xr:uid="{00000000-0005-0000-0000-000078440000}"/>
    <cellStyle name="Note 3 6 2 2 3 2" xfId="33636" xr:uid="{9D44EB8F-7CCD-4427-97EB-CAAC034887D7}"/>
    <cellStyle name="Note 3 6 2 2 4" xfId="8501" xr:uid="{00000000-0005-0000-0000-000079440000}"/>
    <cellStyle name="Note 3 6 2 2 4 2" xfId="28570" xr:uid="{6D676FD8-7C1E-4F09-9043-965EFB153BB9}"/>
    <cellStyle name="Note 3 6 2 2 5" xfId="20622" xr:uid="{00000000-0005-0000-0000-00007A440000}"/>
    <cellStyle name="Note 3 6 2 2 5 2" xfId="40497" xr:uid="{8C9B88CE-EA08-4484-AD4F-CC144E509853}"/>
    <cellStyle name="Note 3 6 2 2 6" xfId="21868" xr:uid="{00000000-0005-0000-0000-00007B440000}"/>
    <cellStyle name="Note 3 6 2 2 6 2" xfId="41743" xr:uid="{112E2610-8989-4DCC-96C3-02677137AEE0}"/>
    <cellStyle name="Note 3 6 2 2 7" xfId="22416" xr:uid="{00000000-0005-0000-0000-00007C440000}"/>
    <cellStyle name="Note 3 6 2 2 7 2" xfId="42289" xr:uid="{6FE9711E-E6CF-44DA-A2F3-53A38FB2DC12}"/>
    <cellStyle name="Note 3 6 2 2 8" xfId="27443" xr:uid="{3A94A9D2-37C7-4EDF-B7D8-3E60E30B5A5D}"/>
    <cellStyle name="Note 3 6 2 3" xfId="5879" xr:uid="{00000000-0005-0000-0000-00007D440000}"/>
    <cellStyle name="Note 3 6 2 3 2" xfId="5880" xr:uid="{00000000-0005-0000-0000-00007E440000}"/>
    <cellStyle name="Note 3 6 2 3 2 2" xfId="13664" xr:uid="{00000000-0005-0000-0000-00007F440000}"/>
    <cellStyle name="Note 3 6 2 3 2 2 2" xfId="33639" xr:uid="{9B72AC4F-0BB0-4B71-99FF-A0B3414ED74D}"/>
    <cellStyle name="Note 3 6 2 3 2 3" xfId="15825" xr:uid="{00000000-0005-0000-0000-000080440000}"/>
    <cellStyle name="Note 3 6 2 3 2 3 2" xfId="35723" xr:uid="{C7979F2E-A0C7-4B64-9B64-57DAC0362869}"/>
    <cellStyle name="Note 3 6 2 3 2 4" xfId="20625" xr:uid="{00000000-0005-0000-0000-000081440000}"/>
    <cellStyle name="Note 3 6 2 3 2 4 2" xfId="40500" xr:uid="{48F6ACB3-11EF-4E79-B241-450C0C154C12}"/>
    <cellStyle name="Note 3 6 2 3 2 5" xfId="8926" xr:uid="{00000000-0005-0000-0000-000082440000}"/>
    <cellStyle name="Note 3 6 2 3 2 5 2" xfId="28959" xr:uid="{1B937EF7-E30C-4941-A46E-FEBA22A32005}"/>
    <cellStyle name="Note 3 6 2 3 2 6" xfId="22834" xr:uid="{00000000-0005-0000-0000-000083440000}"/>
    <cellStyle name="Note 3 6 2 3 2 6 2" xfId="42705" xr:uid="{4B5C95BD-60EF-4688-9477-06337032F73C}"/>
    <cellStyle name="Note 3 6 2 3 2 7" xfId="27446" xr:uid="{BC759FC9-2719-4A2C-9958-1640BAC0407C}"/>
    <cellStyle name="Note 3 6 2 3 3" xfId="13663" xr:uid="{00000000-0005-0000-0000-000084440000}"/>
    <cellStyle name="Note 3 6 2 3 3 2" xfId="33638" xr:uid="{EE435D8A-DA9D-4486-8268-9F2A4D461B94}"/>
    <cellStyle name="Note 3 6 2 3 4" xfId="17687" xr:uid="{00000000-0005-0000-0000-000085440000}"/>
    <cellStyle name="Note 3 6 2 3 4 2" xfId="37572" xr:uid="{CCAB5A46-990B-439B-81BD-4465C0A26233}"/>
    <cellStyle name="Note 3 6 2 3 5" xfId="20624" xr:uid="{00000000-0005-0000-0000-000086440000}"/>
    <cellStyle name="Note 3 6 2 3 5 2" xfId="40499" xr:uid="{DCE06014-9444-4EA8-AEF4-D10754C51E2F}"/>
    <cellStyle name="Note 3 6 2 3 6" xfId="9247" xr:uid="{00000000-0005-0000-0000-000087440000}"/>
    <cellStyle name="Note 3 6 2 3 6 2" xfId="29275" xr:uid="{38283A02-257C-4EB0-9735-88C017FA0471}"/>
    <cellStyle name="Note 3 6 2 3 7" xfId="22432" xr:uid="{00000000-0005-0000-0000-000088440000}"/>
    <cellStyle name="Note 3 6 2 3 7 2" xfId="42305" xr:uid="{984208E7-5497-471D-81A6-3C912944D23D}"/>
    <cellStyle name="Note 3 6 2 3 8" xfId="27445" xr:uid="{BBA68F56-FCFA-42CC-8D31-3240A0777ADA}"/>
    <cellStyle name="Note 3 6 2 4" xfId="5881" xr:uid="{00000000-0005-0000-0000-000089440000}"/>
    <cellStyle name="Note 3 6 2 4 2" xfId="5882" xr:uid="{00000000-0005-0000-0000-00008A440000}"/>
    <cellStyle name="Note 3 6 2 4 2 2" xfId="13666" xr:uid="{00000000-0005-0000-0000-00008B440000}"/>
    <cellStyle name="Note 3 6 2 4 2 2 2" xfId="33641" xr:uid="{5407C94F-E6BA-4454-BB89-FA9F1B7502E9}"/>
    <cellStyle name="Note 3 6 2 4 2 3" xfId="17868" xr:uid="{00000000-0005-0000-0000-00008C440000}"/>
    <cellStyle name="Note 3 6 2 4 2 3 2" xfId="37753" xr:uid="{4B6F526C-C852-4F14-8A27-B5DB322753B1}"/>
    <cellStyle name="Note 3 6 2 4 2 4" xfId="20627" xr:uid="{00000000-0005-0000-0000-00008D440000}"/>
    <cellStyle name="Note 3 6 2 4 2 4 2" xfId="40502" xr:uid="{C852DA43-2B66-4A6A-B380-9055C3A585BF}"/>
    <cellStyle name="Note 3 6 2 4 2 5" xfId="21871" xr:uid="{00000000-0005-0000-0000-00008E440000}"/>
    <cellStyle name="Note 3 6 2 4 2 5 2" xfId="41746" xr:uid="{562ED4D8-9252-4AB3-83EB-8E2627BC311D}"/>
    <cellStyle name="Note 3 6 2 4 2 6" xfId="23122" xr:uid="{00000000-0005-0000-0000-00008F440000}"/>
    <cellStyle name="Note 3 6 2 4 2 6 2" xfId="42987" xr:uid="{3D9ED968-4290-4F22-9C80-E246C9BA9E2D}"/>
    <cellStyle name="Note 3 6 2 4 2 7" xfId="27448" xr:uid="{871C773B-0D01-4A0A-9BD3-6C2F9192800F}"/>
    <cellStyle name="Note 3 6 2 4 3" xfId="13665" xr:uid="{00000000-0005-0000-0000-000090440000}"/>
    <cellStyle name="Note 3 6 2 4 3 2" xfId="33640" xr:uid="{5A9312AA-96FC-4745-BAE5-318D5FE605D5}"/>
    <cellStyle name="Note 3 6 2 4 4" xfId="17172" xr:uid="{00000000-0005-0000-0000-000091440000}"/>
    <cellStyle name="Note 3 6 2 4 4 2" xfId="37063" xr:uid="{6A8E99BF-461C-4EB2-80F0-00195F950C46}"/>
    <cellStyle name="Note 3 6 2 4 5" xfId="20626" xr:uid="{00000000-0005-0000-0000-000092440000}"/>
    <cellStyle name="Note 3 6 2 4 5 2" xfId="40501" xr:uid="{9D604667-FC94-4BDA-8E94-9FBFABE281E5}"/>
    <cellStyle name="Note 3 6 2 4 6" xfId="21870" xr:uid="{00000000-0005-0000-0000-000093440000}"/>
    <cellStyle name="Note 3 6 2 4 6 2" xfId="41745" xr:uid="{9F56D895-6A03-4405-BBA5-804A23D0ACCF}"/>
    <cellStyle name="Note 3 6 2 4 7" xfId="23018" xr:uid="{00000000-0005-0000-0000-000094440000}"/>
    <cellStyle name="Note 3 6 2 4 7 2" xfId="42883" xr:uid="{733C516C-9DD1-48E9-9F17-8C2232DF63EA}"/>
    <cellStyle name="Note 3 6 2 4 8" xfId="27447" xr:uid="{DCFE3EC3-715D-437F-8386-54E1125BDAA5}"/>
    <cellStyle name="Note 3 6 2 5" xfId="5883" xr:uid="{00000000-0005-0000-0000-000095440000}"/>
    <cellStyle name="Note 3 6 2 5 2" xfId="13667" xr:uid="{00000000-0005-0000-0000-000096440000}"/>
    <cellStyle name="Note 3 6 2 5 2 2" xfId="33642" xr:uid="{A6820C04-8145-4FE4-9F25-CF0505D2C877}"/>
    <cellStyle name="Note 3 6 2 5 3" xfId="18024" xr:uid="{00000000-0005-0000-0000-000097440000}"/>
    <cellStyle name="Note 3 6 2 5 3 2" xfId="37909" xr:uid="{AE82DBD5-CECF-4852-9C5C-3B2967FF591A}"/>
    <cellStyle name="Note 3 6 2 5 4" xfId="20628" xr:uid="{00000000-0005-0000-0000-000098440000}"/>
    <cellStyle name="Note 3 6 2 5 4 2" xfId="40503" xr:uid="{B384FDDD-8993-4A1B-85B8-1CB98A76BE9D}"/>
    <cellStyle name="Note 3 6 2 5 5" xfId="21872" xr:uid="{00000000-0005-0000-0000-000099440000}"/>
    <cellStyle name="Note 3 6 2 5 5 2" xfId="41747" xr:uid="{096014D3-6663-4D68-9945-9AFB0CAF9D43}"/>
    <cellStyle name="Note 3 6 2 5 6" xfId="9494" xr:uid="{00000000-0005-0000-0000-00009A440000}"/>
    <cellStyle name="Note 3 6 2 5 6 2" xfId="29520" xr:uid="{F907FC05-17AC-4465-80DA-D3FC8361FB44}"/>
    <cellStyle name="Note 3 6 2 5 7" xfId="27449" xr:uid="{66C7BD7A-7B5B-4BF1-ACBB-7028D7216FB3}"/>
    <cellStyle name="Note 3 6 2 6" xfId="11617" xr:uid="{00000000-0005-0000-0000-00009B440000}"/>
    <cellStyle name="Note 3 6 2 6 2" xfId="31612" xr:uid="{6162A007-D51F-4546-8F81-F9F02B105B51}"/>
    <cellStyle name="Note 3 6 2 7" xfId="3903" xr:uid="{00000000-0005-0000-0000-00009C440000}"/>
    <cellStyle name="Note 3 6 3" xfId="5884" xr:uid="{00000000-0005-0000-0000-00009D440000}"/>
    <cellStyle name="Note 3 6 3 2" xfId="5885" xr:uid="{00000000-0005-0000-0000-00009E440000}"/>
    <cellStyle name="Note 3 6 3 2 2" xfId="13669" xr:uid="{00000000-0005-0000-0000-00009F440000}"/>
    <cellStyle name="Note 3 6 3 2 2 2" xfId="33644" xr:uid="{01B44B12-D9D6-4F55-B3CF-883B73E203AC}"/>
    <cellStyle name="Note 3 6 3 2 3" xfId="15790" xr:uid="{00000000-0005-0000-0000-0000A0440000}"/>
    <cellStyle name="Note 3 6 3 2 3 2" xfId="35688" xr:uid="{7A828BFF-7AC5-492C-9D9F-5C60EFC35269}"/>
    <cellStyle name="Note 3 6 3 2 4" xfId="20630" xr:uid="{00000000-0005-0000-0000-0000A1440000}"/>
    <cellStyle name="Note 3 6 3 2 4 2" xfId="40505" xr:uid="{FFE9A46F-33FC-48E6-88D8-9935C926DCB4}"/>
    <cellStyle name="Note 3 6 3 2 5" xfId="21874" xr:uid="{00000000-0005-0000-0000-0000A2440000}"/>
    <cellStyle name="Note 3 6 3 2 5 2" xfId="41749" xr:uid="{2F0F6341-4A14-4732-8D6B-0557462ABF28}"/>
    <cellStyle name="Note 3 6 3 2 6" xfId="22835" xr:uid="{00000000-0005-0000-0000-0000A3440000}"/>
    <cellStyle name="Note 3 6 3 2 6 2" xfId="42706" xr:uid="{0329F122-BA2E-470C-9BAB-725A88E3089D}"/>
    <cellStyle name="Note 3 6 3 2 7" xfId="27451" xr:uid="{52309608-FBE9-4B56-BF0A-3AA1FBB3122A}"/>
    <cellStyle name="Note 3 6 3 3" xfId="13668" xr:uid="{00000000-0005-0000-0000-0000A4440000}"/>
    <cellStyle name="Note 3 6 3 3 2" xfId="33643" xr:uid="{A1452513-213D-4B42-812A-9D5690D06AC2}"/>
    <cellStyle name="Note 3 6 3 4" xfId="18025" xr:uid="{00000000-0005-0000-0000-0000A5440000}"/>
    <cellStyle name="Note 3 6 3 4 2" xfId="37910" xr:uid="{0F0581A5-CD93-4FE0-A76D-74BF169F31A6}"/>
    <cellStyle name="Note 3 6 3 5" xfId="20629" xr:uid="{00000000-0005-0000-0000-0000A6440000}"/>
    <cellStyle name="Note 3 6 3 5 2" xfId="40504" xr:uid="{C4805052-71E8-4C49-AAC5-3FD9B5DE0258}"/>
    <cellStyle name="Note 3 6 3 6" xfId="21873" xr:uid="{00000000-0005-0000-0000-0000A7440000}"/>
    <cellStyle name="Note 3 6 3 6 2" xfId="41748" xr:uid="{77AE7E6E-764E-4287-9B33-C17DEB772B73}"/>
    <cellStyle name="Note 3 6 3 7" xfId="16891" xr:uid="{00000000-0005-0000-0000-0000A8440000}"/>
    <cellStyle name="Note 3 6 3 7 2" xfId="36782" xr:uid="{F71A13F7-4F3A-49F6-8F50-A17AFDA79922}"/>
    <cellStyle name="Note 3 6 3 8" xfId="27450" xr:uid="{7A78097D-CC4C-4851-BA91-BB0C48EB77D0}"/>
    <cellStyle name="Note 3 6 4" xfId="5886" xr:uid="{00000000-0005-0000-0000-0000A9440000}"/>
    <cellStyle name="Note 3 6 4 2" xfId="5887" xr:uid="{00000000-0005-0000-0000-0000AA440000}"/>
    <cellStyle name="Note 3 6 4 2 2" xfId="13671" xr:uid="{00000000-0005-0000-0000-0000AB440000}"/>
    <cellStyle name="Note 3 6 4 2 2 2" xfId="33646" xr:uid="{181A66D9-C64A-412A-800C-03DA11B48760}"/>
    <cellStyle name="Note 3 6 4 2 3" xfId="18026" xr:uid="{00000000-0005-0000-0000-0000AC440000}"/>
    <cellStyle name="Note 3 6 4 2 3 2" xfId="37911" xr:uid="{7B833FFD-8DED-468A-8F4A-A291026DD2D1}"/>
    <cellStyle name="Note 3 6 4 2 4" xfId="20632" xr:uid="{00000000-0005-0000-0000-0000AD440000}"/>
    <cellStyle name="Note 3 6 4 2 4 2" xfId="40507" xr:uid="{47643BCB-54ED-4ACF-8A4B-C476E99059BE}"/>
    <cellStyle name="Note 3 6 4 2 5" xfId="21876" xr:uid="{00000000-0005-0000-0000-0000AE440000}"/>
    <cellStyle name="Note 3 6 4 2 5 2" xfId="41751" xr:uid="{131E2707-CACF-42F4-8ED1-658FFE869E47}"/>
    <cellStyle name="Note 3 6 4 2 6" xfId="22837" xr:uid="{00000000-0005-0000-0000-0000AF440000}"/>
    <cellStyle name="Note 3 6 4 2 6 2" xfId="42708" xr:uid="{771250B7-1F68-4C87-B3BF-53E4BC4EB61A}"/>
    <cellStyle name="Note 3 6 4 2 7" xfId="27453" xr:uid="{E9B06958-8F6F-41B0-A482-0BABDB0801D6}"/>
    <cellStyle name="Note 3 6 4 3" xfId="13670" xr:uid="{00000000-0005-0000-0000-0000B0440000}"/>
    <cellStyle name="Note 3 6 4 3 2" xfId="33645" xr:uid="{5A1E5D91-9DBA-4BBA-8BFB-9830ADB7D456}"/>
    <cellStyle name="Note 3 6 4 4" xfId="16793" xr:uid="{00000000-0005-0000-0000-0000B1440000}"/>
    <cellStyle name="Note 3 6 4 4 2" xfId="36684" xr:uid="{7037E0E2-154F-4423-8B2D-ABAB58BAF5EF}"/>
    <cellStyle name="Note 3 6 4 5" xfId="20631" xr:uid="{00000000-0005-0000-0000-0000B2440000}"/>
    <cellStyle name="Note 3 6 4 5 2" xfId="40506" xr:uid="{10391413-DCB2-4397-B2CD-D3791F1AF3B4}"/>
    <cellStyle name="Note 3 6 4 6" xfId="21875" xr:uid="{00000000-0005-0000-0000-0000B3440000}"/>
    <cellStyle name="Note 3 6 4 6 2" xfId="41750" xr:uid="{E7E484D2-16F1-4393-A3BD-7FB77E83AA45}"/>
    <cellStyle name="Note 3 6 4 7" xfId="22836" xr:uid="{00000000-0005-0000-0000-0000B4440000}"/>
    <cellStyle name="Note 3 6 4 7 2" xfId="42707" xr:uid="{D7D51C92-A2E0-4684-8C85-36AB3F795DA3}"/>
    <cellStyle name="Note 3 6 4 8" xfId="27452" xr:uid="{9F3803CD-6D49-4AFD-B8F7-A77C753B1A8A}"/>
    <cellStyle name="Note 3 6 5" xfId="5888" xr:uid="{00000000-0005-0000-0000-0000B5440000}"/>
    <cellStyle name="Note 3 6 5 2" xfId="5889" xr:uid="{00000000-0005-0000-0000-0000B6440000}"/>
    <cellStyle name="Note 3 6 5 2 2" xfId="13673" xr:uid="{00000000-0005-0000-0000-0000B7440000}"/>
    <cellStyle name="Note 3 6 5 2 2 2" xfId="33648" xr:uid="{2A28CF31-3C62-4EC2-BEF2-D095E0201626}"/>
    <cellStyle name="Note 3 6 5 2 3" xfId="17159" xr:uid="{00000000-0005-0000-0000-0000B8440000}"/>
    <cellStyle name="Note 3 6 5 2 3 2" xfId="37050" xr:uid="{3AE9D89F-BBF7-4ED5-84B4-FE0266038BBB}"/>
    <cellStyle name="Note 3 6 5 2 4" xfId="20634" xr:uid="{00000000-0005-0000-0000-0000B9440000}"/>
    <cellStyle name="Note 3 6 5 2 4 2" xfId="40509" xr:uid="{CE8651E6-CEC4-440E-8920-905F2E37280B}"/>
    <cellStyle name="Note 3 6 5 2 5" xfId="21878" xr:uid="{00000000-0005-0000-0000-0000BA440000}"/>
    <cellStyle name="Note 3 6 5 2 5 2" xfId="41753" xr:uid="{86B7000C-1748-4DBB-8886-836A142BF466}"/>
    <cellStyle name="Note 3 6 5 2 6" xfId="22839" xr:uid="{00000000-0005-0000-0000-0000BB440000}"/>
    <cellStyle name="Note 3 6 5 2 6 2" xfId="42710" xr:uid="{3AAD2C59-B5C7-40C2-BD45-5DA2F6E3E89D}"/>
    <cellStyle name="Note 3 6 5 2 7" xfId="27455" xr:uid="{3F598C9C-4A17-4EA0-BD57-419A91C36ABC}"/>
    <cellStyle name="Note 3 6 5 3" xfId="13672" xr:uid="{00000000-0005-0000-0000-0000BC440000}"/>
    <cellStyle name="Note 3 6 5 3 2" xfId="33647" xr:uid="{0503508C-205E-4EE1-9993-4F66CD6D6B33}"/>
    <cellStyle name="Note 3 6 5 4" xfId="17693" xr:uid="{00000000-0005-0000-0000-0000BD440000}"/>
    <cellStyle name="Note 3 6 5 4 2" xfId="37578" xr:uid="{01AED629-06AD-4338-A25C-BAB7D3C230CD}"/>
    <cellStyle name="Note 3 6 5 5" xfId="20633" xr:uid="{00000000-0005-0000-0000-0000BE440000}"/>
    <cellStyle name="Note 3 6 5 5 2" xfId="40508" xr:uid="{E7F757B1-E8BC-47AD-ADB1-45D2640B3544}"/>
    <cellStyle name="Note 3 6 5 6" xfId="21877" xr:uid="{00000000-0005-0000-0000-0000BF440000}"/>
    <cellStyle name="Note 3 6 5 6 2" xfId="41752" xr:uid="{F30CAB8A-1549-4B6C-8D65-050C417EBC9D}"/>
    <cellStyle name="Note 3 6 5 7" xfId="22838" xr:uid="{00000000-0005-0000-0000-0000C0440000}"/>
    <cellStyle name="Note 3 6 5 7 2" xfId="42709" xr:uid="{F00F614D-6B79-4082-9BDC-F9AC89A5A27C}"/>
    <cellStyle name="Note 3 6 5 8" xfId="27454" xr:uid="{1993C359-E3E1-40DE-888D-C18E33506E2E}"/>
    <cellStyle name="Note 3 6 6" xfId="5890" xr:uid="{00000000-0005-0000-0000-0000C1440000}"/>
    <cellStyle name="Note 3 6 6 2" xfId="13674" xr:uid="{00000000-0005-0000-0000-0000C2440000}"/>
    <cellStyle name="Note 3 6 6 2 2" xfId="33649" xr:uid="{82FAEF77-0453-4098-9743-9D1218560D8D}"/>
    <cellStyle name="Note 3 6 6 3" xfId="17718" xr:uid="{00000000-0005-0000-0000-0000C3440000}"/>
    <cellStyle name="Note 3 6 6 3 2" xfId="37603" xr:uid="{244DA288-164E-4464-8249-94BEA02B525A}"/>
    <cellStyle name="Note 3 6 6 4" xfId="20635" xr:uid="{00000000-0005-0000-0000-0000C4440000}"/>
    <cellStyle name="Note 3 6 6 4 2" xfId="40510" xr:uid="{03D89004-7689-43E7-BC00-664F21C62B93}"/>
    <cellStyle name="Note 3 6 6 5" xfId="21879" xr:uid="{00000000-0005-0000-0000-0000C5440000}"/>
    <cellStyle name="Note 3 6 6 5 2" xfId="41754" xr:uid="{123ED5CC-389D-4639-9C2C-87B30C44597D}"/>
    <cellStyle name="Note 3 6 6 6" xfId="10603" xr:uid="{00000000-0005-0000-0000-0000C6440000}"/>
    <cellStyle name="Note 3 6 6 6 2" xfId="30615" xr:uid="{BD0D6A2A-FD71-499C-B478-D94D5FED23A8}"/>
    <cellStyle name="Note 3 6 6 7" xfId="27456" xr:uid="{E1651BA0-B623-4EB2-9406-793EE844EA1C}"/>
    <cellStyle name="Note 3 6 7" xfId="10768" xr:uid="{00000000-0005-0000-0000-0000C7440000}"/>
    <cellStyle name="Note 3 6 7 2" xfId="30769" xr:uid="{C7811A9B-10B0-40A2-A08E-696309F14906}"/>
    <cellStyle name="Note 3 7" xfId="3424" xr:uid="{00000000-0005-0000-0000-0000C8440000}"/>
    <cellStyle name="Note 3 7 2" xfId="5891" xr:uid="{00000000-0005-0000-0000-0000C9440000}"/>
    <cellStyle name="Note 3 7 2 2" xfId="5892" xr:uid="{00000000-0005-0000-0000-0000CA440000}"/>
    <cellStyle name="Note 3 7 2 2 2" xfId="13676" xr:uid="{00000000-0005-0000-0000-0000CB440000}"/>
    <cellStyle name="Note 3 7 2 2 2 2" xfId="33651" xr:uid="{E8D6C537-60FE-4394-8101-CD62047DD328}"/>
    <cellStyle name="Note 3 7 2 2 3" xfId="17016" xr:uid="{00000000-0005-0000-0000-0000CC440000}"/>
    <cellStyle name="Note 3 7 2 2 3 2" xfId="36907" xr:uid="{F741135A-E3A2-4E66-A2EC-399D664C00EE}"/>
    <cellStyle name="Note 3 7 2 2 4" xfId="20637" xr:uid="{00000000-0005-0000-0000-0000CD440000}"/>
    <cellStyle name="Note 3 7 2 2 4 2" xfId="40512" xr:uid="{DD9B6AAD-E669-4F1B-BB7A-BAC51119FA65}"/>
    <cellStyle name="Note 3 7 2 2 5" xfId="21881" xr:uid="{00000000-0005-0000-0000-0000CE440000}"/>
    <cellStyle name="Note 3 7 2 2 5 2" xfId="41756" xr:uid="{713B5572-BC0B-4EAF-A6C0-43FDB4A9BC9D}"/>
    <cellStyle name="Note 3 7 2 2 6" xfId="17424" xr:uid="{00000000-0005-0000-0000-0000CF440000}"/>
    <cellStyle name="Note 3 7 2 2 6 2" xfId="37312" xr:uid="{60FEABF9-CBFD-46C2-9A4D-0D709551703A}"/>
    <cellStyle name="Note 3 7 2 2 7" xfId="27458" xr:uid="{A2FBA31A-5292-49E4-B3A6-83B4E1B650A3}"/>
    <cellStyle name="Note 3 7 2 3" xfId="13675" xr:uid="{00000000-0005-0000-0000-0000D0440000}"/>
    <cellStyle name="Note 3 7 2 3 2" xfId="33650" xr:uid="{E525F42F-9B75-4459-9942-8C8B7AE9B82B}"/>
    <cellStyle name="Note 3 7 2 4" xfId="18027" xr:uid="{00000000-0005-0000-0000-0000D1440000}"/>
    <cellStyle name="Note 3 7 2 4 2" xfId="37912" xr:uid="{F4C4CFA7-157A-46B5-AE8C-1591580F1F40}"/>
    <cellStyle name="Note 3 7 2 5" xfId="20636" xr:uid="{00000000-0005-0000-0000-0000D2440000}"/>
    <cellStyle name="Note 3 7 2 5 2" xfId="40511" xr:uid="{3C3ED612-1294-4588-A28E-D5D038ED3283}"/>
    <cellStyle name="Note 3 7 2 6" xfId="21880" xr:uid="{00000000-0005-0000-0000-0000D3440000}"/>
    <cellStyle name="Note 3 7 2 6 2" xfId="41755" xr:uid="{1277DAFE-7395-4A4D-BFC0-23DF5986585D}"/>
    <cellStyle name="Note 3 7 2 7" xfId="16631" xr:uid="{00000000-0005-0000-0000-0000D4440000}"/>
    <cellStyle name="Note 3 7 2 7 2" xfId="36524" xr:uid="{0F5BD93C-5573-4010-A991-F09B0247B0F0}"/>
    <cellStyle name="Note 3 7 2 8" xfId="27457" xr:uid="{99648850-B2AC-4DDC-B4D1-80C10320D713}"/>
    <cellStyle name="Note 3 7 3" xfId="5893" xr:uid="{00000000-0005-0000-0000-0000D5440000}"/>
    <cellStyle name="Note 3 7 3 2" xfId="5894" xr:uid="{00000000-0005-0000-0000-0000D6440000}"/>
    <cellStyle name="Note 3 7 3 2 2" xfId="13678" xr:uid="{00000000-0005-0000-0000-0000D7440000}"/>
    <cellStyle name="Note 3 7 3 2 2 2" xfId="33653" xr:uid="{E0EDE061-7CEB-446C-BEEC-E1E95BB262B3}"/>
    <cellStyle name="Note 3 7 3 2 3" xfId="18086" xr:uid="{00000000-0005-0000-0000-0000D8440000}"/>
    <cellStyle name="Note 3 7 3 2 3 2" xfId="37971" xr:uid="{773BE536-E7A8-4C8F-ACE8-6D6C2B284261}"/>
    <cellStyle name="Note 3 7 3 2 4" xfId="20639" xr:uid="{00000000-0005-0000-0000-0000D9440000}"/>
    <cellStyle name="Note 3 7 3 2 4 2" xfId="40514" xr:uid="{E03A3375-F5AD-4A39-B2C2-C558E1115D99}"/>
    <cellStyle name="Note 3 7 3 2 5" xfId="21883" xr:uid="{00000000-0005-0000-0000-0000DA440000}"/>
    <cellStyle name="Note 3 7 3 2 5 2" xfId="41758" xr:uid="{9D24E554-6FF2-4A65-A396-E1A1FAB29581}"/>
    <cellStyle name="Note 3 7 3 2 6" xfId="22841" xr:uid="{00000000-0005-0000-0000-0000DB440000}"/>
    <cellStyle name="Note 3 7 3 2 6 2" xfId="42712" xr:uid="{C08062ED-8FA9-4F02-8581-A7850A2C0115}"/>
    <cellStyle name="Note 3 7 3 2 7" xfId="27460" xr:uid="{7B560A73-8C95-442C-88ED-7CA6F350C6BA}"/>
    <cellStyle name="Note 3 7 3 3" xfId="13677" xr:uid="{00000000-0005-0000-0000-0000DC440000}"/>
    <cellStyle name="Note 3 7 3 3 2" xfId="33652" xr:uid="{2CDF06E4-EAA8-4E59-AA21-3F1B4CF24233}"/>
    <cellStyle name="Note 3 7 3 4" xfId="15611" xr:uid="{00000000-0005-0000-0000-0000DD440000}"/>
    <cellStyle name="Note 3 7 3 4 2" xfId="35513" xr:uid="{DA42653C-2188-428C-BCB6-71E66D1EF352}"/>
    <cellStyle name="Note 3 7 3 5" xfId="20638" xr:uid="{00000000-0005-0000-0000-0000DE440000}"/>
    <cellStyle name="Note 3 7 3 5 2" xfId="40513" xr:uid="{608ADD00-7E9C-4E46-A467-126E69E4B3C6}"/>
    <cellStyle name="Note 3 7 3 6" xfId="21882" xr:uid="{00000000-0005-0000-0000-0000DF440000}"/>
    <cellStyle name="Note 3 7 3 6 2" xfId="41757" xr:uid="{8ACCA115-81CE-49D1-BDA9-D9FE96940C72}"/>
    <cellStyle name="Note 3 7 3 7" xfId="22840" xr:uid="{00000000-0005-0000-0000-0000E0440000}"/>
    <cellStyle name="Note 3 7 3 7 2" xfId="42711" xr:uid="{B2716F42-4F09-4FE9-8BE1-EA81B0E6F4D8}"/>
    <cellStyle name="Note 3 7 3 8" xfId="27459" xr:uid="{27F54FCB-EFB1-4A7F-9F40-5C3FDE6E9707}"/>
    <cellStyle name="Note 3 7 4" xfId="5895" xr:uid="{00000000-0005-0000-0000-0000E1440000}"/>
    <cellStyle name="Note 3 7 4 2" xfId="5896" xr:uid="{00000000-0005-0000-0000-0000E2440000}"/>
    <cellStyle name="Note 3 7 4 2 2" xfId="13680" xr:uid="{00000000-0005-0000-0000-0000E3440000}"/>
    <cellStyle name="Note 3 7 4 2 2 2" xfId="33655" xr:uid="{E41F596B-3AEA-412F-91A5-28D78C153098}"/>
    <cellStyle name="Note 3 7 4 2 3" xfId="19042" xr:uid="{00000000-0005-0000-0000-0000E4440000}"/>
    <cellStyle name="Note 3 7 4 2 3 2" xfId="38924" xr:uid="{A1E6F80C-1C1C-4473-9653-0BA94B95D5F6}"/>
    <cellStyle name="Note 3 7 4 2 4" xfId="20641" xr:uid="{00000000-0005-0000-0000-0000E5440000}"/>
    <cellStyle name="Note 3 7 4 2 4 2" xfId="40516" xr:uid="{550148C2-7F46-4EE3-82C9-998F1D09DFCF}"/>
    <cellStyle name="Note 3 7 4 2 5" xfId="9405" xr:uid="{00000000-0005-0000-0000-0000E6440000}"/>
    <cellStyle name="Note 3 7 4 2 5 2" xfId="29432" xr:uid="{A679313D-9536-4654-B309-E3453ED47FA7}"/>
    <cellStyle name="Note 3 7 4 2 6" xfId="22842" xr:uid="{00000000-0005-0000-0000-0000E7440000}"/>
    <cellStyle name="Note 3 7 4 2 6 2" xfId="42713" xr:uid="{769500AB-0EEF-4AD9-90B8-EDEAA4E74C3B}"/>
    <cellStyle name="Note 3 7 4 2 7" xfId="27462" xr:uid="{4A57D20B-C910-4127-AAE9-819937B799BC}"/>
    <cellStyle name="Note 3 7 4 3" xfId="13679" xr:uid="{00000000-0005-0000-0000-0000E8440000}"/>
    <cellStyle name="Note 3 7 4 3 2" xfId="33654" xr:uid="{2951B441-8078-4823-8CDF-DB55F7F75633}"/>
    <cellStyle name="Note 3 7 4 4" xfId="18087" xr:uid="{00000000-0005-0000-0000-0000E9440000}"/>
    <cellStyle name="Note 3 7 4 4 2" xfId="37972" xr:uid="{39486D03-A432-4422-A364-8C6125273ABF}"/>
    <cellStyle name="Note 3 7 4 5" xfId="20640" xr:uid="{00000000-0005-0000-0000-0000EA440000}"/>
    <cellStyle name="Note 3 7 4 5 2" xfId="40515" xr:uid="{028DA381-4FF3-4A0F-8158-51686738D62A}"/>
    <cellStyle name="Note 3 7 4 6" xfId="9324" xr:uid="{00000000-0005-0000-0000-0000EB440000}"/>
    <cellStyle name="Note 3 7 4 6 2" xfId="29351" xr:uid="{8F87F582-D12F-4E58-965A-0B3586E5DA53}"/>
    <cellStyle name="Note 3 7 4 7" xfId="9152" xr:uid="{00000000-0005-0000-0000-0000EC440000}"/>
    <cellStyle name="Note 3 7 4 7 2" xfId="29183" xr:uid="{0BC027F4-89D1-4C55-81DA-B4DFA5E787A8}"/>
    <cellStyle name="Note 3 7 4 8" xfId="27461" xr:uid="{3A192461-68E3-415A-883D-E7D7ECE252C4}"/>
    <cellStyle name="Note 3 7 5" xfId="5897" xr:uid="{00000000-0005-0000-0000-0000ED440000}"/>
    <cellStyle name="Note 3 7 5 2" xfId="13681" xr:uid="{00000000-0005-0000-0000-0000EE440000}"/>
    <cellStyle name="Note 3 7 5 2 2" xfId="33656" xr:uid="{78AE6BD6-6CC5-42EE-824C-88CC786052A0}"/>
    <cellStyle name="Note 3 7 5 3" xfId="17173" xr:uid="{00000000-0005-0000-0000-0000EF440000}"/>
    <cellStyle name="Note 3 7 5 3 2" xfId="37064" xr:uid="{42091A3A-1C55-400A-AB3C-3B5AA9D7AEFC}"/>
    <cellStyle name="Note 3 7 5 4" xfId="20642" xr:uid="{00000000-0005-0000-0000-0000F0440000}"/>
    <cellStyle name="Note 3 7 5 4 2" xfId="40517" xr:uid="{F9FB9FDD-EDA5-4831-B168-4E526B897856}"/>
    <cellStyle name="Note 3 7 5 5" xfId="21884" xr:uid="{00000000-0005-0000-0000-0000F1440000}"/>
    <cellStyle name="Note 3 7 5 5 2" xfId="41759" xr:uid="{7A46F9E1-CCB4-48DE-994D-2CE694153757}"/>
    <cellStyle name="Note 3 7 5 6" xfId="22662" xr:uid="{00000000-0005-0000-0000-0000F2440000}"/>
    <cellStyle name="Note 3 7 5 6 2" xfId="42533" xr:uid="{50E08012-686F-4302-B178-FD1AF5B40457}"/>
    <cellStyle name="Note 3 7 5 7" xfId="27463" xr:uid="{95E5CD81-25FF-4A9B-B5F7-849BF6D8BBCC}"/>
    <cellStyle name="Note 3 7 6" xfId="11618" xr:uid="{00000000-0005-0000-0000-0000F3440000}"/>
    <cellStyle name="Note 3 7 6 2" xfId="31613" xr:uid="{AE82B040-C66B-4F78-9CCB-DFF7A672184C}"/>
    <cellStyle name="Note 3 7 7" xfId="3904" xr:uid="{00000000-0005-0000-0000-0000F4440000}"/>
    <cellStyle name="Note 3 8" xfId="5898" xr:uid="{00000000-0005-0000-0000-0000F5440000}"/>
    <cellStyle name="Note 3 8 2" xfId="5899" xr:uid="{00000000-0005-0000-0000-0000F6440000}"/>
    <cellStyle name="Note 3 8 2 2" xfId="13683" xr:uid="{00000000-0005-0000-0000-0000F7440000}"/>
    <cellStyle name="Note 3 8 2 2 2" xfId="33658" xr:uid="{13254CC1-E4E7-4A8B-962F-041177D821E0}"/>
    <cellStyle name="Note 3 8 2 3" xfId="19948" xr:uid="{00000000-0005-0000-0000-0000F8440000}"/>
    <cellStyle name="Note 3 8 2 3 2" xfId="39825" xr:uid="{8EB8F779-CCC2-493A-9235-5E2F76F024EE}"/>
    <cellStyle name="Note 3 8 2 4" xfId="20644" xr:uid="{00000000-0005-0000-0000-0000F9440000}"/>
    <cellStyle name="Note 3 8 2 4 2" xfId="40519" xr:uid="{36083546-9F05-4E73-9E1E-E30DD1FAD6BE}"/>
    <cellStyle name="Note 3 8 2 5" xfId="21886" xr:uid="{00000000-0005-0000-0000-0000FA440000}"/>
    <cellStyle name="Note 3 8 2 5 2" xfId="41761" xr:uid="{FE3934FA-0A6E-4C62-88B9-4CC368E79A82}"/>
    <cellStyle name="Note 3 8 2 6" xfId="16593" xr:uid="{00000000-0005-0000-0000-0000FB440000}"/>
    <cellStyle name="Note 3 8 2 6 2" xfId="36486" xr:uid="{A233C711-7148-4C92-8AB2-20C089D72532}"/>
    <cellStyle name="Note 3 8 2 7" xfId="27465" xr:uid="{B5ECEEBD-FC32-441E-9ED1-E718047B4FEC}"/>
    <cellStyle name="Note 3 8 3" xfId="13682" xr:uid="{00000000-0005-0000-0000-0000FC440000}"/>
    <cellStyle name="Note 3 8 3 2" xfId="33657" xr:uid="{2F5C1A01-876A-410F-9F46-881EEA361118}"/>
    <cellStyle name="Note 3 8 4" xfId="17891" xr:uid="{00000000-0005-0000-0000-0000FD440000}"/>
    <cellStyle name="Note 3 8 4 2" xfId="37776" xr:uid="{1A86FE97-8CC6-4C5B-8E85-3115A705FA82}"/>
    <cellStyle name="Note 3 8 5" xfId="20643" xr:uid="{00000000-0005-0000-0000-0000FE440000}"/>
    <cellStyle name="Note 3 8 5 2" xfId="40518" xr:uid="{0BE1A720-F220-452B-AD7E-FA9AAFF0BE16}"/>
    <cellStyle name="Note 3 8 6" xfId="21885" xr:uid="{00000000-0005-0000-0000-0000FF440000}"/>
    <cellStyle name="Note 3 8 6 2" xfId="41760" xr:uid="{B5CAF843-085C-417B-AB47-849DEE76DD26}"/>
    <cellStyle name="Note 3 8 7" xfId="16013" xr:uid="{00000000-0005-0000-0000-000000450000}"/>
    <cellStyle name="Note 3 8 7 2" xfId="35908" xr:uid="{C20915A6-EB24-4DA9-AEB7-88D48C812090}"/>
    <cellStyle name="Note 3 8 8" xfId="27464" xr:uid="{10B260B0-2ABB-42D2-8DB8-9FE61CC7A997}"/>
    <cellStyle name="Note 3 9" xfId="5900" xr:uid="{00000000-0005-0000-0000-000001450000}"/>
    <cellStyle name="Note 3 9 2" xfId="5901" xr:uid="{00000000-0005-0000-0000-000002450000}"/>
    <cellStyle name="Note 3 9 2 2" xfId="13685" xr:uid="{00000000-0005-0000-0000-000003450000}"/>
    <cellStyle name="Note 3 9 2 2 2" xfId="33660" xr:uid="{CEDA7D65-CCF4-4FD3-987D-C365661EAD3D}"/>
    <cellStyle name="Note 3 9 2 3" xfId="17526" xr:uid="{00000000-0005-0000-0000-000004450000}"/>
    <cellStyle name="Note 3 9 2 3 2" xfId="37411" xr:uid="{BE4FA3D7-F37F-4427-A4FC-4BB5A5ECED66}"/>
    <cellStyle name="Note 3 9 2 4" xfId="20646" xr:uid="{00000000-0005-0000-0000-000005450000}"/>
    <cellStyle name="Note 3 9 2 4 2" xfId="40521" xr:uid="{CD8D3352-7065-460A-8551-0EBA02BCD38F}"/>
    <cellStyle name="Note 3 9 2 5" xfId="21888" xr:uid="{00000000-0005-0000-0000-000006450000}"/>
    <cellStyle name="Note 3 9 2 5 2" xfId="41763" xr:uid="{151C3FA7-7793-479E-B641-776018F20651}"/>
    <cellStyle name="Note 3 9 2 6" xfId="22844" xr:uid="{00000000-0005-0000-0000-000007450000}"/>
    <cellStyle name="Note 3 9 2 6 2" xfId="42715" xr:uid="{BC61C9B2-C50B-43E1-87D3-AECE213E9321}"/>
    <cellStyle name="Note 3 9 2 7" xfId="27467" xr:uid="{D421C190-94DE-45DF-88D6-EA31DE05BC88}"/>
    <cellStyle name="Note 3 9 3" xfId="13684" xr:uid="{00000000-0005-0000-0000-000008450000}"/>
    <cellStyle name="Note 3 9 3 2" xfId="33659" xr:uid="{41158018-1818-4B97-A147-18787D550E68}"/>
    <cellStyle name="Note 3 9 4" xfId="17160" xr:uid="{00000000-0005-0000-0000-000009450000}"/>
    <cellStyle name="Note 3 9 4 2" xfId="37051" xr:uid="{BA4D18BC-51FE-4A25-8A61-1E7CC990A1E7}"/>
    <cellStyle name="Note 3 9 5" xfId="20645" xr:uid="{00000000-0005-0000-0000-00000A450000}"/>
    <cellStyle name="Note 3 9 5 2" xfId="40520" xr:uid="{F4704CBD-6A5A-490E-BE08-C540F81C9C06}"/>
    <cellStyle name="Note 3 9 6" xfId="21887" xr:uid="{00000000-0005-0000-0000-00000B450000}"/>
    <cellStyle name="Note 3 9 6 2" xfId="41762" xr:uid="{972E5B5A-DFF6-4FDB-BE8A-9EAE0A98D3D4}"/>
    <cellStyle name="Note 3 9 7" xfId="22843" xr:uid="{00000000-0005-0000-0000-00000C450000}"/>
    <cellStyle name="Note 3 9 7 2" xfId="42714" xr:uid="{43E3A581-2D72-4EF4-B8A5-1562A9A86321}"/>
    <cellStyle name="Note 3 9 8" xfId="27466" xr:uid="{281D341D-9B62-4A57-81DD-5019A4187FCF}"/>
    <cellStyle name="Note 4" xfId="2346" xr:uid="{00000000-0005-0000-0000-00000D450000}"/>
    <cellStyle name="Note 4 10" xfId="10628" xr:uid="{00000000-0005-0000-0000-00000E450000}"/>
    <cellStyle name="Note 4 10 2" xfId="30640" xr:uid="{20E90F2B-B137-4E18-AD1D-9BB72DF5F36D}"/>
    <cellStyle name="Note 4 2" xfId="2519" xr:uid="{00000000-0005-0000-0000-00000F450000}"/>
    <cellStyle name="Note 4 2 2" xfId="3425" xr:uid="{00000000-0005-0000-0000-000010450000}"/>
    <cellStyle name="Note 4 2 2 2" xfId="5902" xr:uid="{00000000-0005-0000-0000-000011450000}"/>
    <cellStyle name="Note 4 2 2 2 2" xfId="5903" xr:uid="{00000000-0005-0000-0000-000012450000}"/>
    <cellStyle name="Note 4 2 2 2 2 2" xfId="13687" xr:uid="{00000000-0005-0000-0000-000013450000}"/>
    <cellStyle name="Note 4 2 2 2 2 2 2" xfId="33662" xr:uid="{8F636962-32A0-4065-A603-CE9CA87E3EC3}"/>
    <cellStyle name="Note 4 2 2 2 2 3" xfId="18052" xr:uid="{00000000-0005-0000-0000-000014450000}"/>
    <cellStyle name="Note 4 2 2 2 2 3 2" xfId="37937" xr:uid="{D574D014-8D46-49D2-88F6-77F6728D8F9F}"/>
    <cellStyle name="Note 4 2 2 2 2 4" xfId="20648" xr:uid="{00000000-0005-0000-0000-000015450000}"/>
    <cellStyle name="Note 4 2 2 2 2 4 2" xfId="40523" xr:uid="{647C2C85-C4F5-4D8D-96B7-8712B2FE2F96}"/>
    <cellStyle name="Note 4 2 2 2 2 5" xfId="21890" xr:uid="{00000000-0005-0000-0000-000016450000}"/>
    <cellStyle name="Note 4 2 2 2 2 5 2" xfId="41765" xr:uid="{4B278AC0-F236-4ABC-8064-6E04CAF3FF85}"/>
    <cellStyle name="Note 4 2 2 2 2 6" xfId="22846" xr:uid="{00000000-0005-0000-0000-000017450000}"/>
    <cellStyle name="Note 4 2 2 2 2 6 2" xfId="42717" xr:uid="{D3351F39-15B5-4AA3-B45A-50C90681BAAA}"/>
    <cellStyle name="Note 4 2 2 2 2 7" xfId="27469" xr:uid="{A93C2301-4BC8-4CB5-8AAF-9CEC81DBB1E3}"/>
    <cellStyle name="Note 4 2 2 2 3" xfId="13686" xr:uid="{00000000-0005-0000-0000-000018450000}"/>
    <cellStyle name="Note 4 2 2 2 3 2" xfId="33661" xr:uid="{9DE719C5-C0CD-4410-9CD9-7F7AB52BE7DA}"/>
    <cellStyle name="Note 4 2 2 2 4" xfId="9361" xr:uid="{00000000-0005-0000-0000-000019450000}"/>
    <cellStyle name="Note 4 2 2 2 4 2" xfId="29388" xr:uid="{267BBE8D-C689-4961-B6A8-5E6499B3C11A}"/>
    <cellStyle name="Note 4 2 2 2 5" xfId="20647" xr:uid="{00000000-0005-0000-0000-00001A450000}"/>
    <cellStyle name="Note 4 2 2 2 5 2" xfId="40522" xr:uid="{C851D9C6-F47E-4F44-820B-6BD768AC5F04}"/>
    <cellStyle name="Note 4 2 2 2 6" xfId="21889" xr:uid="{00000000-0005-0000-0000-00001B450000}"/>
    <cellStyle name="Note 4 2 2 2 6 2" xfId="41764" xr:uid="{838172C4-F74D-45B5-B634-20C714D0D418}"/>
    <cellStyle name="Note 4 2 2 2 7" xfId="22845" xr:uid="{00000000-0005-0000-0000-00001C450000}"/>
    <cellStyle name="Note 4 2 2 2 7 2" xfId="42716" xr:uid="{9F9C00E7-BA0D-495A-8F28-DAB5BAA55649}"/>
    <cellStyle name="Note 4 2 2 2 8" xfId="27468" xr:uid="{CD012DE9-03D7-469D-8DEF-879D1EC81132}"/>
    <cellStyle name="Note 4 2 2 3" xfId="5904" xr:uid="{00000000-0005-0000-0000-00001D450000}"/>
    <cellStyle name="Note 4 2 2 3 2" xfId="5905" xr:uid="{00000000-0005-0000-0000-00001E450000}"/>
    <cellStyle name="Note 4 2 2 3 2 2" xfId="13689" xr:uid="{00000000-0005-0000-0000-00001F450000}"/>
    <cellStyle name="Note 4 2 2 3 2 2 2" xfId="33664" xr:uid="{4C5F3C1C-4B69-42E6-A0D4-A0D143D0D765}"/>
    <cellStyle name="Note 4 2 2 3 2 3" xfId="15303" xr:uid="{00000000-0005-0000-0000-000020450000}"/>
    <cellStyle name="Note 4 2 2 3 2 3 2" xfId="35213" xr:uid="{DABB02F0-39F7-441C-B3BE-ADFE3171C2FD}"/>
    <cellStyle name="Note 4 2 2 3 2 4" xfId="20650" xr:uid="{00000000-0005-0000-0000-000021450000}"/>
    <cellStyle name="Note 4 2 2 3 2 4 2" xfId="40525" xr:uid="{20558479-0CE2-4303-B392-C7B33EE71E8D}"/>
    <cellStyle name="Note 4 2 2 3 2 5" xfId="21892" xr:uid="{00000000-0005-0000-0000-000022450000}"/>
    <cellStyle name="Note 4 2 2 3 2 5 2" xfId="41767" xr:uid="{9C83A6D7-B0C9-4DDD-9312-312C28E55A0D}"/>
    <cellStyle name="Note 4 2 2 3 2 6" xfId="20069" xr:uid="{00000000-0005-0000-0000-000023450000}"/>
    <cellStyle name="Note 4 2 2 3 2 6 2" xfId="39945" xr:uid="{9BB2D908-654F-4950-A941-73D515B074B6}"/>
    <cellStyle name="Note 4 2 2 3 2 7" xfId="27471" xr:uid="{4BE2BC79-5213-4361-A123-9449792492E5}"/>
    <cellStyle name="Note 4 2 2 3 3" xfId="13688" xr:uid="{00000000-0005-0000-0000-000024450000}"/>
    <cellStyle name="Note 4 2 2 3 3 2" xfId="33663" xr:uid="{C62C9057-931B-41AE-AA9C-0725D55A89EE}"/>
    <cellStyle name="Note 4 2 2 3 4" xfId="15771" xr:uid="{00000000-0005-0000-0000-000025450000}"/>
    <cellStyle name="Note 4 2 2 3 4 2" xfId="35669" xr:uid="{6E5B8C06-BEA0-44E0-9ACA-993F9D8B5890}"/>
    <cellStyle name="Note 4 2 2 3 5" xfId="20649" xr:uid="{00000000-0005-0000-0000-000026450000}"/>
    <cellStyle name="Note 4 2 2 3 5 2" xfId="40524" xr:uid="{1C6B39B6-41DD-4A98-8A79-DF7AD9FA3243}"/>
    <cellStyle name="Note 4 2 2 3 6" xfId="21891" xr:uid="{00000000-0005-0000-0000-000027450000}"/>
    <cellStyle name="Note 4 2 2 3 6 2" xfId="41766" xr:uid="{660E1AF6-5456-4228-A178-9D52FBC0860C}"/>
    <cellStyle name="Note 4 2 2 3 7" xfId="18748" xr:uid="{00000000-0005-0000-0000-000028450000}"/>
    <cellStyle name="Note 4 2 2 3 7 2" xfId="38631" xr:uid="{F02105F0-C81F-4C5E-BD13-797AA61120A4}"/>
    <cellStyle name="Note 4 2 2 3 8" xfId="27470" xr:uid="{6D7A03E4-EB3D-4FB1-9D0A-2D3C6F503BFE}"/>
    <cellStyle name="Note 4 2 2 4" xfId="5906" xr:uid="{00000000-0005-0000-0000-000029450000}"/>
    <cellStyle name="Note 4 2 2 4 2" xfId="5907" xr:uid="{00000000-0005-0000-0000-00002A450000}"/>
    <cellStyle name="Note 4 2 2 4 2 2" xfId="13691" xr:uid="{00000000-0005-0000-0000-00002B450000}"/>
    <cellStyle name="Note 4 2 2 4 2 2 2" xfId="33666" xr:uid="{2767D1E9-04F5-400F-B619-43D4D9BEF356}"/>
    <cellStyle name="Note 4 2 2 4 2 3" xfId="9357" xr:uid="{00000000-0005-0000-0000-00002C450000}"/>
    <cellStyle name="Note 4 2 2 4 2 3 2" xfId="29384" xr:uid="{FFF660A8-8224-41BF-A5B1-58392F1613CA}"/>
    <cellStyle name="Note 4 2 2 4 2 4" xfId="20652" xr:uid="{00000000-0005-0000-0000-00002D450000}"/>
    <cellStyle name="Note 4 2 2 4 2 4 2" xfId="40527" xr:uid="{F276AD2D-3F3E-403C-BB1B-5AA509AA2496}"/>
    <cellStyle name="Note 4 2 2 4 2 5" xfId="21894" xr:uid="{00000000-0005-0000-0000-00002E450000}"/>
    <cellStyle name="Note 4 2 2 4 2 5 2" xfId="41769" xr:uid="{C423D932-A540-4604-A106-75571028846B}"/>
    <cellStyle name="Note 4 2 2 4 2 6" xfId="22847" xr:uid="{00000000-0005-0000-0000-00002F450000}"/>
    <cellStyle name="Note 4 2 2 4 2 6 2" xfId="42718" xr:uid="{8A4657EB-B21B-4FF4-9053-91F878866B53}"/>
    <cellStyle name="Note 4 2 2 4 2 7" xfId="27473" xr:uid="{6185A6B9-9458-416C-8E61-03F1C4340A69}"/>
    <cellStyle name="Note 4 2 2 4 3" xfId="13690" xr:uid="{00000000-0005-0000-0000-000030450000}"/>
    <cellStyle name="Note 4 2 2 4 3 2" xfId="33665" xr:uid="{CA853E82-5BB8-4ECC-9095-66F1D690BFEE}"/>
    <cellStyle name="Note 4 2 2 4 4" xfId="9836" xr:uid="{00000000-0005-0000-0000-000031450000}"/>
    <cellStyle name="Note 4 2 2 4 4 2" xfId="29862" xr:uid="{2FE12630-E9A2-4076-A611-42FD77626A25}"/>
    <cellStyle name="Note 4 2 2 4 5" xfId="20651" xr:uid="{00000000-0005-0000-0000-000032450000}"/>
    <cellStyle name="Note 4 2 2 4 5 2" xfId="40526" xr:uid="{909BBFE5-F0FD-4D65-84D2-35C86DEDEE3E}"/>
    <cellStyle name="Note 4 2 2 4 6" xfId="21893" xr:uid="{00000000-0005-0000-0000-000033450000}"/>
    <cellStyle name="Note 4 2 2 4 6 2" xfId="41768" xr:uid="{A077C4CB-5B77-4012-A426-3C04DEB3FB34}"/>
    <cellStyle name="Note 4 2 2 4 7" xfId="10311" xr:uid="{00000000-0005-0000-0000-000034450000}"/>
    <cellStyle name="Note 4 2 2 4 7 2" xfId="30324" xr:uid="{772408A4-1513-46B4-B8BD-6D34A8A049E4}"/>
    <cellStyle name="Note 4 2 2 4 8" xfId="27472" xr:uid="{0A06A1E0-0702-4BBF-931C-472833963245}"/>
    <cellStyle name="Note 4 2 2 5" xfId="5908" xr:uid="{00000000-0005-0000-0000-000035450000}"/>
    <cellStyle name="Note 4 2 2 5 2" xfId="13692" xr:uid="{00000000-0005-0000-0000-000036450000}"/>
    <cellStyle name="Note 4 2 2 5 2 2" xfId="33667" xr:uid="{07CBCF92-95BD-4EFA-B5A8-236AD7FC4CC4}"/>
    <cellStyle name="Note 4 2 2 5 3" xfId="17036" xr:uid="{00000000-0005-0000-0000-000037450000}"/>
    <cellStyle name="Note 4 2 2 5 3 2" xfId="36927" xr:uid="{3C75A803-D69C-4919-AC62-F1130C4F47BD}"/>
    <cellStyle name="Note 4 2 2 5 4" xfId="20653" xr:uid="{00000000-0005-0000-0000-000038450000}"/>
    <cellStyle name="Note 4 2 2 5 4 2" xfId="40528" xr:uid="{5E279BFA-9F4C-4020-9A74-18FC6CB183CC}"/>
    <cellStyle name="Note 4 2 2 5 5" xfId="21895" xr:uid="{00000000-0005-0000-0000-000039450000}"/>
    <cellStyle name="Note 4 2 2 5 5 2" xfId="41770" xr:uid="{764CBA3C-C2DD-433F-818C-C16899C11249}"/>
    <cellStyle name="Note 4 2 2 5 6" xfId="11365" xr:uid="{00000000-0005-0000-0000-00003A450000}"/>
    <cellStyle name="Note 4 2 2 5 6 2" xfId="31361" xr:uid="{26B5944A-EE97-4559-B9D5-AFE90D3BEA36}"/>
    <cellStyle name="Note 4 2 2 5 7" xfId="27474" xr:uid="{DDCCD4AB-2CDD-4D4F-9D8E-2350D937FECF}"/>
    <cellStyle name="Note 4 2 2 6" xfId="11619" xr:uid="{00000000-0005-0000-0000-00003B450000}"/>
    <cellStyle name="Note 4 2 2 6 2" xfId="31614" xr:uid="{C61B2BE8-0AA1-4ECD-B79F-8BD33078F12C}"/>
    <cellStyle name="Note 4 2 2 7" xfId="3905" xr:uid="{00000000-0005-0000-0000-00003C450000}"/>
    <cellStyle name="Note 4 2 3" xfId="5909" xr:uid="{00000000-0005-0000-0000-00003D450000}"/>
    <cellStyle name="Note 4 2 3 2" xfId="5910" xr:uid="{00000000-0005-0000-0000-00003E450000}"/>
    <cellStyle name="Note 4 2 3 2 2" xfId="13694" xr:uid="{00000000-0005-0000-0000-00003F450000}"/>
    <cellStyle name="Note 4 2 3 2 2 2" xfId="33669" xr:uid="{3BABA4DA-7100-466F-A7D7-04A6B68C8A7A}"/>
    <cellStyle name="Note 4 2 3 2 3" xfId="9250" xr:uid="{00000000-0005-0000-0000-000040450000}"/>
    <cellStyle name="Note 4 2 3 2 3 2" xfId="29278" xr:uid="{E9D6E818-A917-4AC4-B2AF-01CD2DC047AE}"/>
    <cellStyle name="Note 4 2 3 2 4" xfId="20655" xr:uid="{00000000-0005-0000-0000-000041450000}"/>
    <cellStyle name="Note 4 2 3 2 4 2" xfId="40530" xr:uid="{84D5C6F1-D8E8-4976-85E8-31ADA5CCEA1D}"/>
    <cellStyle name="Note 4 2 3 2 5" xfId="21897" xr:uid="{00000000-0005-0000-0000-000042450000}"/>
    <cellStyle name="Note 4 2 3 2 5 2" xfId="41772" xr:uid="{07020048-BBBB-4B99-8F6D-5A3068A7F9A9}"/>
    <cellStyle name="Note 4 2 3 2 6" xfId="17802" xr:uid="{00000000-0005-0000-0000-000043450000}"/>
    <cellStyle name="Note 4 2 3 2 6 2" xfId="37687" xr:uid="{EB283E2C-094D-40CE-A957-45071E2F366F}"/>
    <cellStyle name="Note 4 2 3 2 7" xfId="27476" xr:uid="{6840268E-4380-4C2A-A8A9-C8B44AC4B758}"/>
    <cellStyle name="Note 4 2 3 3" xfId="13693" xr:uid="{00000000-0005-0000-0000-000044450000}"/>
    <cellStyle name="Note 4 2 3 3 2" xfId="33668" xr:uid="{089ED69F-6A08-4D64-B5AC-90356DBF042D}"/>
    <cellStyle name="Note 4 2 3 4" xfId="17696" xr:uid="{00000000-0005-0000-0000-000045450000}"/>
    <cellStyle name="Note 4 2 3 4 2" xfId="37581" xr:uid="{25C56BB4-35F7-4543-8EF6-D76693AAF3CC}"/>
    <cellStyle name="Note 4 2 3 5" xfId="20654" xr:uid="{00000000-0005-0000-0000-000046450000}"/>
    <cellStyle name="Note 4 2 3 5 2" xfId="40529" xr:uid="{A74B1165-6630-4662-9D5B-F500D20455EF}"/>
    <cellStyle name="Note 4 2 3 6" xfId="21896" xr:uid="{00000000-0005-0000-0000-000047450000}"/>
    <cellStyle name="Note 4 2 3 6 2" xfId="41771" xr:uid="{3FB6D3C7-AE97-4BA2-A63E-FFB67A9D1ECA}"/>
    <cellStyle name="Note 4 2 3 7" xfId="17633" xr:uid="{00000000-0005-0000-0000-000048450000}"/>
    <cellStyle name="Note 4 2 3 7 2" xfId="37518" xr:uid="{90B6021B-B282-4D8D-85F1-18C881745988}"/>
    <cellStyle name="Note 4 2 3 8" xfId="27475" xr:uid="{E02D6AEC-F62D-4771-AC21-D0AACADFF6C5}"/>
    <cellStyle name="Note 4 2 4" xfId="5911" xr:uid="{00000000-0005-0000-0000-000049450000}"/>
    <cellStyle name="Note 4 2 4 2" xfId="5912" xr:uid="{00000000-0005-0000-0000-00004A450000}"/>
    <cellStyle name="Note 4 2 4 2 2" xfId="13696" xr:uid="{00000000-0005-0000-0000-00004B450000}"/>
    <cellStyle name="Note 4 2 4 2 2 2" xfId="33671" xr:uid="{F89D3DDE-B4F2-4450-9D2C-434B5934144D}"/>
    <cellStyle name="Note 4 2 4 2 3" xfId="9648" xr:uid="{00000000-0005-0000-0000-00004C450000}"/>
    <cellStyle name="Note 4 2 4 2 3 2" xfId="29674" xr:uid="{88960E30-FE83-44FF-A6E5-061868EDAAF9}"/>
    <cellStyle name="Note 4 2 4 2 4" xfId="20657" xr:uid="{00000000-0005-0000-0000-00004D450000}"/>
    <cellStyle name="Note 4 2 4 2 4 2" xfId="40532" xr:uid="{8B7E5E6B-7CCA-41C4-8E02-95551278F4EB}"/>
    <cellStyle name="Note 4 2 4 2 5" xfId="10558" xr:uid="{00000000-0005-0000-0000-00004E450000}"/>
    <cellStyle name="Note 4 2 4 2 5 2" xfId="30570" xr:uid="{B2CB0C57-666F-4354-9421-41953D301EB6}"/>
    <cellStyle name="Note 4 2 4 2 6" xfId="22848" xr:uid="{00000000-0005-0000-0000-00004F450000}"/>
    <cellStyle name="Note 4 2 4 2 6 2" xfId="42719" xr:uid="{4BA52CAD-6FF0-4BA9-A36A-0A06FB9BD675}"/>
    <cellStyle name="Note 4 2 4 2 7" xfId="27478" xr:uid="{B4B96697-7139-49CF-B9AF-F79B50EC9314}"/>
    <cellStyle name="Note 4 2 4 3" xfId="13695" xr:uid="{00000000-0005-0000-0000-000050450000}"/>
    <cellStyle name="Note 4 2 4 3 2" xfId="33670" xr:uid="{117F5725-FCF1-47BB-96BB-8BACA3082FFF}"/>
    <cellStyle name="Note 4 2 4 4" xfId="19180" xr:uid="{00000000-0005-0000-0000-000051450000}"/>
    <cellStyle name="Note 4 2 4 4 2" xfId="39058" xr:uid="{FA0E9A0F-D6E6-44EA-8283-14A257A070DE}"/>
    <cellStyle name="Note 4 2 4 5" xfId="20656" xr:uid="{00000000-0005-0000-0000-000052450000}"/>
    <cellStyle name="Note 4 2 4 5 2" xfId="40531" xr:uid="{AFD4A9D2-8D3E-4563-BDA0-23A8A28FA8AF}"/>
    <cellStyle name="Note 4 2 4 6" xfId="16604" xr:uid="{00000000-0005-0000-0000-000053450000}"/>
    <cellStyle name="Note 4 2 4 6 2" xfId="36497" xr:uid="{11684F59-FBBD-4AD6-8411-15B9C20D54FD}"/>
    <cellStyle name="Note 4 2 4 7" xfId="22560" xr:uid="{00000000-0005-0000-0000-000054450000}"/>
    <cellStyle name="Note 4 2 4 7 2" xfId="42432" xr:uid="{D2570CA2-26BD-4D23-ABF4-BD709764C07D}"/>
    <cellStyle name="Note 4 2 4 8" xfId="27477" xr:uid="{07AE62F8-EA85-4648-A91F-B8C7A0A63D5E}"/>
    <cellStyle name="Note 4 2 5" xfId="5913" xr:uid="{00000000-0005-0000-0000-000055450000}"/>
    <cellStyle name="Note 4 2 5 2" xfId="5914" xr:uid="{00000000-0005-0000-0000-000056450000}"/>
    <cellStyle name="Note 4 2 5 2 2" xfId="13698" xr:uid="{00000000-0005-0000-0000-000057450000}"/>
    <cellStyle name="Note 4 2 5 2 2 2" xfId="33673" xr:uid="{A9CB9AC9-2755-4987-86BD-C941315C3BF6}"/>
    <cellStyle name="Note 4 2 5 2 3" xfId="15334" xr:uid="{00000000-0005-0000-0000-000058450000}"/>
    <cellStyle name="Note 4 2 5 2 3 2" xfId="35242" xr:uid="{AC5653B0-1F8E-4295-8050-7B50ADCFCD61}"/>
    <cellStyle name="Note 4 2 5 2 4" xfId="20659" xr:uid="{00000000-0005-0000-0000-000059450000}"/>
    <cellStyle name="Note 4 2 5 2 4 2" xfId="40534" xr:uid="{F2D9E4CC-5D87-42E6-8A39-732B104460F1}"/>
    <cellStyle name="Note 4 2 5 2 5" xfId="21898" xr:uid="{00000000-0005-0000-0000-00005A450000}"/>
    <cellStyle name="Note 4 2 5 2 5 2" xfId="41773" xr:uid="{C6D6D427-814C-4AAB-9CEB-3BF76382E3AE}"/>
    <cellStyle name="Note 4 2 5 2 6" xfId="23134" xr:uid="{00000000-0005-0000-0000-00005B450000}"/>
    <cellStyle name="Note 4 2 5 2 6 2" xfId="42999" xr:uid="{19D6591D-EF2C-41D4-98A7-07E64601B26C}"/>
    <cellStyle name="Note 4 2 5 2 7" xfId="27480" xr:uid="{F60BAEDC-D180-4B56-9C04-46695BD885AA}"/>
    <cellStyle name="Note 4 2 5 3" xfId="13697" xr:uid="{00000000-0005-0000-0000-00005C450000}"/>
    <cellStyle name="Note 4 2 5 3 2" xfId="33672" xr:uid="{C5553CB3-2B9D-4602-A4EA-578EDBBCA4E0}"/>
    <cellStyle name="Note 4 2 5 4" xfId="17174" xr:uid="{00000000-0005-0000-0000-00005D450000}"/>
    <cellStyle name="Note 4 2 5 4 2" xfId="37065" xr:uid="{4A631216-5B70-4944-A4B0-59C4583ADB6D}"/>
    <cellStyle name="Note 4 2 5 5" xfId="20658" xr:uid="{00000000-0005-0000-0000-00005E450000}"/>
    <cellStyle name="Note 4 2 5 5 2" xfId="40533" xr:uid="{FFEEFC0E-D54F-4CE6-886F-B43169B0D34D}"/>
    <cellStyle name="Note 4 2 5 6" xfId="22320" xr:uid="{00000000-0005-0000-0000-00005F450000}"/>
    <cellStyle name="Note 4 2 5 6 2" xfId="42195" xr:uid="{D1C97AED-1A16-461C-B0CE-250DBD5F6570}"/>
    <cellStyle name="Note 4 2 5 7" xfId="22663" xr:uid="{00000000-0005-0000-0000-000060450000}"/>
    <cellStyle name="Note 4 2 5 7 2" xfId="42534" xr:uid="{1E072829-2E30-44AF-9471-590A76159C93}"/>
    <cellStyle name="Note 4 2 5 8" xfId="27479" xr:uid="{3ADD4CDC-F6B3-41C8-B325-744ADD90FAB1}"/>
    <cellStyle name="Note 4 2 6" xfId="5915" xr:uid="{00000000-0005-0000-0000-000061450000}"/>
    <cellStyle name="Note 4 2 6 2" xfId="13699" xr:uid="{00000000-0005-0000-0000-000062450000}"/>
    <cellStyle name="Note 4 2 6 2 2" xfId="33674" xr:uid="{037CBE23-4532-4C85-9118-266C1E8A3033}"/>
    <cellStyle name="Note 4 2 6 3" xfId="16975" xr:uid="{00000000-0005-0000-0000-000063450000}"/>
    <cellStyle name="Note 4 2 6 3 2" xfId="36866" xr:uid="{3D4972F8-1C18-4F8F-9E1D-921A3E6DCA6F}"/>
    <cellStyle name="Note 4 2 6 4" xfId="20660" xr:uid="{00000000-0005-0000-0000-000064450000}"/>
    <cellStyle name="Note 4 2 6 4 2" xfId="40535" xr:uid="{73E8B37D-7062-4071-871B-86377E3EA34C}"/>
    <cellStyle name="Note 4 2 6 5" xfId="21899" xr:uid="{00000000-0005-0000-0000-000065450000}"/>
    <cellStyle name="Note 4 2 6 5 2" xfId="41774" xr:uid="{9FB9BC40-6935-4480-A01E-75081C5BECBA}"/>
    <cellStyle name="Note 4 2 6 6" xfId="24338" xr:uid="{00000000-0005-0000-0000-000066450000}"/>
    <cellStyle name="Note 4 2 6 6 2" xfId="44201" xr:uid="{7E3154D2-0985-4E4D-A2BC-1494B60ED975}"/>
    <cellStyle name="Note 4 2 6 7" xfId="27481" xr:uid="{CCFA2577-0B88-44A1-BAB6-9E1EEC926289}"/>
    <cellStyle name="Note 4 2 7" xfId="10791" xr:uid="{00000000-0005-0000-0000-000067450000}"/>
    <cellStyle name="Note 4 2 7 2" xfId="30791" xr:uid="{7AC7EDBB-6C1A-4CA5-BAF0-D6A6A810BF1E}"/>
    <cellStyle name="Note 4 3" xfId="2545" xr:uid="{00000000-0005-0000-0000-000068450000}"/>
    <cellStyle name="Note 4 3 2" xfId="3426" xr:uid="{00000000-0005-0000-0000-000069450000}"/>
    <cellStyle name="Note 4 3 2 2" xfId="5916" xr:uid="{00000000-0005-0000-0000-00006A450000}"/>
    <cellStyle name="Note 4 3 2 2 2" xfId="5917" xr:uid="{00000000-0005-0000-0000-00006B450000}"/>
    <cellStyle name="Note 4 3 2 2 2 2" xfId="13701" xr:uid="{00000000-0005-0000-0000-00006C450000}"/>
    <cellStyle name="Note 4 3 2 2 2 2 2" xfId="33676" xr:uid="{781BCC73-C2F6-43A8-97F4-EFE00C9AC6C0}"/>
    <cellStyle name="Note 4 3 2 2 2 3" xfId="18847" xr:uid="{00000000-0005-0000-0000-00006D450000}"/>
    <cellStyle name="Note 4 3 2 2 2 3 2" xfId="38730" xr:uid="{26C1465C-4A18-451B-B4BC-5EAA5413B016}"/>
    <cellStyle name="Note 4 3 2 2 2 4" xfId="20662" xr:uid="{00000000-0005-0000-0000-00006E450000}"/>
    <cellStyle name="Note 4 3 2 2 2 4 2" xfId="40537" xr:uid="{459F8BFB-E05E-4161-A58C-4E4B52315D0F}"/>
    <cellStyle name="Note 4 3 2 2 2 5" xfId="21901" xr:uid="{00000000-0005-0000-0000-00006F450000}"/>
    <cellStyle name="Note 4 3 2 2 2 5 2" xfId="41776" xr:uid="{442188CE-0770-4E6D-84A5-D56FE34E5DAE}"/>
    <cellStyle name="Note 4 3 2 2 2 6" xfId="22849" xr:uid="{00000000-0005-0000-0000-000070450000}"/>
    <cellStyle name="Note 4 3 2 2 2 6 2" xfId="42720" xr:uid="{ED2260AB-9B5D-4540-B016-DA20A894A4ED}"/>
    <cellStyle name="Note 4 3 2 2 2 7" xfId="27483" xr:uid="{8A697DA3-2A2E-4F35-8AEA-E0395FAE88F4}"/>
    <cellStyle name="Note 4 3 2 2 3" xfId="13700" xr:uid="{00000000-0005-0000-0000-000071450000}"/>
    <cellStyle name="Note 4 3 2 2 3 2" xfId="33675" xr:uid="{E07B35A7-5375-42C1-8075-1079AA7527E8}"/>
    <cellStyle name="Note 4 3 2 2 4" xfId="17201" xr:uid="{00000000-0005-0000-0000-000072450000}"/>
    <cellStyle name="Note 4 3 2 2 4 2" xfId="37092" xr:uid="{A3144431-25A3-4F0C-809C-F1B270B31C53}"/>
    <cellStyle name="Note 4 3 2 2 5" xfId="20661" xr:uid="{00000000-0005-0000-0000-000073450000}"/>
    <cellStyle name="Note 4 3 2 2 5 2" xfId="40536" xr:uid="{C8D7EB82-400E-4ADE-816E-C1ADD6965A9B}"/>
    <cellStyle name="Note 4 3 2 2 6" xfId="21900" xr:uid="{00000000-0005-0000-0000-000074450000}"/>
    <cellStyle name="Note 4 3 2 2 6 2" xfId="41775" xr:uid="{B92EDEE6-246C-4772-B428-89C6B5487F1F}"/>
    <cellStyle name="Note 4 3 2 2 7" xfId="11069" xr:uid="{00000000-0005-0000-0000-000075450000}"/>
    <cellStyle name="Note 4 3 2 2 7 2" xfId="31065" xr:uid="{A3B7E7F6-611F-4104-A921-0E73915D51D8}"/>
    <cellStyle name="Note 4 3 2 2 8" xfId="27482" xr:uid="{7918DD48-DE5C-4563-BBF5-17037F650517}"/>
    <cellStyle name="Note 4 3 2 3" xfId="5918" xr:uid="{00000000-0005-0000-0000-000076450000}"/>
    <cellStyle name="Note 4 3 2 3 2" xfId="5919" xr:uid="{00000000-0005-0000-0000-000077450000}"/>
    <cellStyle name="Note 4 3 2 3 2 2" xfId="13703" xr:uid="{00000000-0005-0000-0000-000078450000}"/>
    <cellStyle name="Note 4 3 2 3 2 2 2" xfId="33678" xr:uid="{84F21D16-ED3B-4B9C-B346-65803763F789}"/>
    <cellStyle name="Note 4 3 2 3 2 3" xfId="18356" xr:uid="{00000000-0005-0000-0000-000079450000}"/>
    <cellStyle name="Note 4 3 2 3 2 3 2" xfId="38240" xr:uid="{8BAC7FF8-10F4-4522-AFC4-6C70C4FBEB67}"/>
    <cellStyle name="Note 4 3 2 3 2 4" xfId="20664" xr:uid="{00000000-0005-0000-0000-00007A450000}"/>
    <cellStyle name="Note 4 3 2 3 2 4 2" xfId="40539" xr:uid="{6F0ED86F-1FCC-4D63-9F7E-D4E544FA825E}"/>
    <cellStyle name="Note 4 3 2 3 2 5" xfId="21903" xr:uid="{00000000-0005-0000-0000-00007B450000}"/>
    <cellStyle name="Note 4 3 2 3 2 5 2" xfId="41778" xr:uid="{DC424EA3-CF21-4005-B8E3-D067F1A78D58}"/>
    <cellStyle name="Note 4 3 2 3 2 6" xfId="16704" xr:uid="{00000000-0005-0000-0000-00007C450000}"/>
    <cellStyle name="Note 4 3 2 3 2 6 2" xfId="36595" xr:uid="{B5365613-2289-4F57-AE63-E1DFF21DDB24}"/>
    <cellStyle name="Note 4 3 2 3 2 7" xfId="27485" xr:uid="{3869884A-27B2-4E9D-90BB-0E7CB626277D}"/>
    <cellStyle name="Note 4 3 2 3 3" xfId="13702" xr:uid="{00000000-0005-0000-0000-00007D450000}"/>
    <cellStyle name="Note 4 3 2 3 3 2" xfId="33677" xr:uid="{29773BCA-28B2-43B1-A1B5-84A0C4F20FC0}"/>
    <cellStyle name="Note 4 3 2 3 4" xfId="18360" xr:uid="{00000000-0005-0000-0000-00007E450000}"/>
    <cellStyle name="Note 4 3 2 3 4 2" xfId="38244" xr:uid="{BB304A19-192C-478A-97CF-A07284BC7452}"/>
    <cellStyle name="Note 4 3 2 3 5" xfId="20663" xr:uid="{00000000-0005-0000-0000-00007F450000}"/>
    <cellStyle name="Note 4 3 2 3 5 2" xfId="40538" xr:uid="{B4C6CC93-8963-4471-A4D1-BBAF05D6024B}"/>
    <cellStyle name="Note 4 3 2 3 6" xfId="21902" xr:uid="{00000000-0005-0000-0000-000080450000}"/>
    <cellStyle name="Note 4 3 2 3 6 2" xfId="41777" xr:uid="{25847A90-02A2-45A9-AB7E-9A352BF683C5}"/>
    <cellStyle name="Note 4 3 2 3 7" xfId="22850" xr:uid="{00000000-0005-0000-0000-000081450000}"/>
    <cellStyle name="Note 4 3 2 3 7 2" xfId="42721" xr:uid="{78CEC167-7FF2-440D-8A50-3C5BACAF14BE}"/>
    <cellStyle name="Note 4 3 2 3 8" xfId="27484" xr:uid="{1E8B640E-EF19-455F-903E-70D2DE14F87D}"/>
    <cellStyle name="Note 4 3 2 4" xfId="5920" xr:uid="{00000000-0005-0000-0000-000082450000}"/>
    <cellStyle name="Note 4 3 2 4 2" xfId="5921" xr:uid="{00000000-0005-0000-0000-000083450000}"/>
    <cellStyle name="Note 4 3 2 4 2 2" xfId="13705" xr:uid="{00000000-0005-0000-0000-000084450000}"/>
    <cellStyle name="Note 4 3 2 4 2 2 2" xfId="33680" xr:uid="{FF9056BC-ADDA-4063-9682-ECC83EA7E3D6}"/>
    <cellStyle name="Note 4 3 2 4 2 3" xfId="17921" xr:uid="{00000000-0005-0000-0000-000085450000}"/>
    <cellStyle name="Note 4 3 2 4 2 3 2" xfId="37806" xr:uid="{4FB57EAC-A27A-440B-854E-D6BB52835688}"/>
    <cellStyle name="Note 4 3 2 4 2 4" xfId="20666" xr:uid="{00000000-0005-0000-0000-000086450000}"/>
    <cellStyle name="Note 4 3 2 4 2 4 2" xfId="40541" xr:uid="{1B8F6B3A-BCC5-4B0C-B03E-16B9D5E908D8}"/>
    <cellStyle name="Note 4 3 2 4 2 5" xfId="21905" xr:uid="{00000000-0005-0000-0000-000087450000}"/>
    <cellStyle name="Note 4 3 2 4 2 5 2" xfId="41780" xr:uid="{99A5B69E-EB12-4691-88DA-E4663FE926D9}"/>
    <cellStyle name="Note 4 3 2 4 2 6" xfId="22851" xr:uid="{00000000-0005-0000-0000-000088450000}"/>
    <cellStyle name="Note 4 3 2 4 2 6 2" xfId="42722" xr:uid="{60658056-95A9-4E9A-AFF4-C22DA3FDC01E}"/>
    <cellStyle name="Note 4 3 2 4 2 7" xfId="27487" xr:uid="{AF6F545C-E690-45DB-8355-863332DA3190}"/>
    <cellStyle name="Note 4 3 2 4 3" xfId="13704" xr:uid="{00000000-0005-0000-0000-000089450000}"/>
    <cellStyle name="Note 4 3 2 4 3 2" xfId="33679" xr:uid="{24F13E46-387D-4AC6-9849-26ECD9902765}"/>
    <cellStyle name="Note 4 3 2 4 4" xfId="16743" xr:uid="{00000000-0005-0000-0000-00008A450000}"/>
    <cellStyle name="Note 4 3 2 4 4 2" xfId="36634" xr:uid="{D90DB31F-CF3B-4FB9-B452-7D72055D77B8}"/>
    <cellStyle name="Note 4 3 2 4 5" xfId="20665" xr:uid="{00000000-0005-0000-0000-00008B450000}"/>
    <cellStyle name="Note 4 3 2 4 5 2" xfId="40540" xr:uid="{698E868E-8E31-41EF-B27B-7D9F528B46A1}"/>
    <cellStyle name="Note 4 3 2 4 6" xfId="21904" xr:uid="{00000000-0005-0000-0000-00008C450000}"/>
    <cellStyle name="Note 4 3 2 4 6 2" xfId="41779" xr:uid="{EE99F687-A572-4E42-BB7D-6C48CAE26E25}"/>
    <cellStyle name="Note 4 3 2 4 7" xfId="16346" xr:uid="{00000000-0005-0000-0000-00008D450000}"/>
    <cellStyle name="Note 4 3 2 4 7 2" xfId="36239" xr:uid="{1F94AEB9-1ECE-4E8C-8338-75234DDA07FB}"/>
    <cellStyle name="Note 4 3 2 4 8" xfId="27486" xr:uid="{F4ACACDE-06CD-4C30-A109-321F64DDCB45}"/>
    <cellStyle name="Note 4 3 2 5" xfId="5922" xr:uid="{00000000-0005-0000-0000-00008E450000}"/>
    <cellStyle name="Note 4 3 2 5 2" xfId="13706" xr:uid="{00000000-0005-0000-0000-00008F450000}"/>
    <cellStyle name="Note 4 3 2 5 2 2" xfId="33681" xr:uid="{EF08377B-6ADF-4248-838D-E2395AFEEBFD}"/>
    <cellStyle name="Note 4 3 2 5 3" xfId="9527" xr:uid="{00000000-0005-0000-0000-000090450000}"/>
    <cellStyle name="Note 4 3 2 5 3 2" xfId="29553" xr:uid="{C05EC016-58BC-49A0-A413-B4136467EFA5}"/>
    <cellStyle name="Note 4 3 2 5 4" xfId="20667" xr:uid="{00000000-0005-0000-0000-000091450000}"/>
    <cellStyle name="Note 4 3 2 5 4 2" xfId="40542" xr:uid="{4570AD95-79EC-4D34-A269-C9A4CFEF36B0}"/>
    <cellStyle name="Note 4 3 2 5 5" xfId="21906" xr:uid="{00000000-0005-0000-0000-000092450000}"/>
    <cellStyle name="Note 4 3 2 5 5 2" xfId="41781" xr:uid="{3E390C91-98D5-462A-BCB5-43B9BC9B8864}"/>
    <cellStyle name="Note 4 3 2 5 6" xfId="22852" xr:uid="{00000000-0005-0000-0000-000093450000}"/>
    <cellStyle name="Note 4 3 2 5 6 2" xfId="42723" xr:uid="{D8CAA40F-9EA6-4B2C-A487-E44A724B131A}"/>
    <cellStyle name="Note 4 3 2 5 7" xfId="27488" xr:uid="{98BC5630-D4DC-42AA-AD8B-9C21B0F11A6E}"/>
    <cellStyle name="Note 4 3 2 6" xfId="11620" xr:uid="{00000000-0005-0000-0000-000094450000}"/>
    <cellStyle name="Note 4 3 2 6 2" xfId="31615" xr:uid="{ADDF9074-E541-4F32-809D-0A83243488F1}"/>
    <cellStyle name="Note 4 3 2 7" xfId="3906" xr:uid="{00000000-0005-0000-0000-000095450000}"/>
    <cellStyle name="Note 4 3 3" xfId="5923" xr:uid="{00000000-0005-0000-0000-000096450000}"/>
    <cellStyle name="Note 4 3 3 2" xfId="5924" xr:uid="{00000000-0005-0000-0000-000097450000}"/>
    <cellStyle name="Note 4 3 3 2 2" xfId="13708" xr:uid="{00000000-0005-0000-0000-000098450000}"/>
    <cellStyle name="Note 4 3 3 2 2 2" xfId="33683" xr:uid="{6CE2B3D0-4CB9-4AB2-ACC6-074807FCB0A1}"/>
    <cellStyle name="Note 4 3 3 2 3" xfId="19289" xr:uid="{00000000-0005-0000-0000-000099450000}"/>
    <cellStyle name="Note 4 3 3 2 3 2" xfId="39167" xr:uid="{4EC6C4F4-BCF7-44C1-BAA8-B6A50E643157}"/>
    <cellStyle name="Note 4 3 3 2 4" xfId="20669" xr:uid="{00000000-0005-0000-0000-00009A450000}"/>
    <cellStyle name="Note 4 3 3 2 4 2" xfId="40544" xr:uid="{705BF752-DFD7-452F-8A55-7AC2D58CB728}"/>
    <cellStyle name="Note 4 3 3 2 5" xfId="21908" xr:uid="{00000000-0005-0000-0000-00009B450000}"/>
    <cellStyle name="Note 4 3 3 2 5 2" xfId="41783" xr:uid="{53F0D790-D8CF-4C73-B967-878C79C33B24}"/>
    <cellStyle name="Note 4 3 3 2 6" xfId="22895" xr:uid="{00000000-0005-0000-0000-00009C450000}"/>
    <cellStyle name="Note 4 3 3 2 6 2" xfId="42766" xr:uid="{411EEDB0-B05C-463B-83E2-09FB1D4470C2}"/>
    <cellStyle name="Note 4 3 3 2 7" xfId="27490" xr:uid="{C240708D-C7D5-48B4-8679-1C429FD4F758}"/>
    <cellStyle name="Note 4 3 3 3" xfId="13707" xr:uid="{00000000-0005-0000-0000-00009D450000}"/>
    <cellStyle name="Note 4 3 3 3 2" xfId="33682" xr:uid="{5344820C-2318-4D42-876E-69006A1EFFAD}"/>
    <cellStyle name="Note 4 3 3 4" xfId="17712" xr:uid="{00000000-0005-0000-0000-00009E450000}"/>
    <cellStyle name="Note 4 3 3 4 2" xfId="37597" xr:uid="{C3677E86-304F-4529-AA9C-198D40B03965}"/>
    <cellStyle name="Note 4 3 3 5" xfId="20668" xr:uid="{00000000-0005-0000-0000-00009F450000}"/>
    <cellStyle name="Note 4 3 3 5 2" xfId="40543" xr:uid="{5B205BF7-0EEA-47CF-9F0B-ADB8B20E5420}"/>
    <cellStyle name="Note 4 3 3 6" xfId="21907" xr:uid="{00000000-0005-0000-0000-0000A0450000}"/>
    <cellStyle name="Note 4 3 3 6 2" xfId="41782" xr:uid="{79E42C6C-984D-41F6-A262-F04E649310BA}"/>
    <cellStyle name="Note 4 3 3 7" xfId="16841" xr:uid="{00000000-0005-0000-0000-0000A1450000}"/>
    <cellStyle name="Note 4 3 3 7 2" xfId="36732" xr:uid="{BBE00F7E-973B-4A2A-992D-DC743934A389}"/>
    <cellStyle name="Note 4 3 3 8" xfId="27489" xr:uid="{ED651AFB-BFE8-477F-812F-6EEE0DE9F4F5}"/>
    <cellStyle name="Note 4 3 4" xfId="5925" xr:uid="{00000000-0005-0000-0000-0000A2450000}"/>
    <cellStyle name="Note 4 3 4 2" xfId="5926" xr:uid="{00000000-0005-0000-0000-0000A3450000}"/>
    <cellStyle name="Note 4 3 4 2 2" xfId="13710" xr:uid="{00000000-0005-0000-0000-0000A4450000}"/>
    <cellStyle name="Note 4 3 4 2 2 2" xfId="33685" xr:uid="{D9445B5B-795D-4C5B-830B-85EF2B932D2C}"/>
    <cellStyle name="Note 4 3 4 2 3" xfId="19248" xr:uid="{00000000-0005-0000-0000-0000A5450000}"/>
    <cellStyle name="Note 4 3 4 2 3 2" xfId="39126" xr:uid="{8935D962-B18B-49B5-9219-F146D97AF160}"/>
    <cellStyle name="Note 4 3 4 2 4" xfId="20671" xr:uid="{00000000-0005-0000-0000-0000A6450000}"/>
    <cellStyle name="Note 4 3 4 2 4 2" xfId="40546" xr:uid="{C534411F-E71E-43AB-98DA-DCB486B07B6A}"/>
    <cellStyle name="Note 4 3 4 2 5" xfId="21909" xr:uid="{00000000-0005-0000-0000-0000A7450000}"/>
    <cellStyle name="Note 4 3 4 2 5 2" xfId="41784" xr:uid="{7C19070D-8238-47B6-978F-21B5C6CA3807}"/>
    <cellStyle name="Note 4 3 4 2 6" xfId="17438" xr:uid="{00000000-0005-0000-0000-0000A8450000}"/>
    <cellStyle name="Note 4 3 4 2 6 2" xfId="37326" xr:uid="{8971643B-2DB6-43E0-9279-835044E0F4A9}"/>
    <cellStyle name="Note 4 3 4 2 7" xfId="27492" xr:uid="{A6BA66D2-65F5-4400-B432-55576373CBB3}"/>
    <cellStyle name="Note 4 3 4 3" xfId="13709" xr:uid="{00000000-0005-0000-0000-0000A9450000}"/>
    <cellStyle name="Note 4 3 4 3 2" xfId="33684" xr:uid="{141C7D62-135A-4575-B647-A604DA4182C5}"/>
    <cellStyle name="Note 4 3 4 4" xfId="18880" xr:uid="{00000000-0005-0000-0000-0000AA450000}"/>
    <cellStyle name="Note 4 3 4 4 2" xfId="38763" xr:uid="{135EEBFD-418D-4D67-BFF6-134C0F48D1DA}"/>
    <cellStyle name="Note 4 3 4 5" xfId="20670" xr:uid="{00000000-0005-0000-0000-0000AB450000}"/>
    <cellStyle name="Note 4 3 4 5 2" xfId="40545" xr:uid="{43C29B90-DAB6-40F2-8EA0-DF34A48157C2}"/>
    <cellStyle name="Note 4 3 4 6" xfId="17484" xr:uid="{00000000-0005-0000-0000-0000AC450000}"/>
    <cellStyle name="Note 4 3 4 6 2" xfId="37371" xr:uid="{18595B65-B535-4FF6-81E5-3698451FB97A}"/>
    <cellStyle name="Note 4 3 4 7" xfId="22853" xr:uid="{00000000-0005-0000-0000-0000AD450000}"/>
    <cellStyle name="Note 4 3 4 7 2" xfId="42724" xr:uid="{E7FE5AAD-C9F6-4848-8D0C-3D20844848DB}"/>
    <cellStyle name="Note 4 3 4 8" xfId="27491" xr:uid="{1D11DEBD-0943-4D00-8934-45EB276808C4}"/>
    <cellStyle name="Note 4 3 5" xfId="5927" xr:uid="{00000000-0005-0000-0000-0000AE450000}"/>
    <cellStyle name="Note 4 3 5 2" xfId="5928" xr:uid="{00000000-0005-0000-0000-0000AF450000}"/>
    <cellStyle name="Note 4 3 5 2 2" xfId="13712" xr:uid="{00000000-0005-0000-0000-0000B0450000}"/>
    <cellStyle name="Note 4 3 5 2 2 2" xfId="33687" xr:uid="{4FCA31D1-E742-4FCC-9BB3-FEBAC23728DE}"/>
    <cellStyle name="Note 4 3 5 2 3" xfId="19284" xr:uid="{00000000-0005-0000-0000-0000B1450000}"/>
    <cellStyle name="Note 4 3 5 2 3 2" xfId="39162" xr:uid="{9653C01F-FAB5-4053-8FDA-69D10820072E}"/>
    <cellStyle name="Note 4 3 5 2 4" xfId="20673" xr:uid="{00000000-0005-0000-0000-0000B2450000}"/>
    <cellStyle name="Note 4 3 5 2 4 2" xfId="40548" xr:uid="{945D7972-679E-4241-A96A-A64725DE903F}"/>
    <cellStyle name="Note 4 3 5 2 5" xfId="21911" xr:uid="{00000000-0005-0000-0000-0000B3450000}"/>
    <cellStyle name="Note 4 3 5 2 5 2" xfId="41786" xr:uid="{52EDB3AB-BBDD-4484-83AF-2DFF6B53975F}"/>
    <cellStyle name="Note 4 3 5 2 6" xfId="22854" xr:uid="{00000000-0005-0000-0000-0000B4450000}"/>
    <cellStyle name="Note 4 3 5 2 6 2" xfId="42725" xr:uid="{3158E65D-0744-4AD7-BE76-DEC8D44224B7}"/>
    <cellStyle name="Note 4 3 5 2 7" xfId="27494" xr:uid="{86BB3900-F082-47DC-85F2-05D78C68A25D}"/>
    <cellStyle name="Note 4 3 5 3" xfId="13711" xr:uid="{00000000-0005-0000-0000-0000B5450000}"/>
    <cellStyle name="Note 4 3 5 3 2" xfId="33686" xr:uid="{B3D126F5-92EE-4BD9-8087-9A1F72671A33}"/>
    <cellStyle name="Note 4 3 5 4" xfId="16022" xr:uid="{00000000-0005-0000-0000-0000B6450000}"/>
    <cellStyle name="Note 4 3 5 4 2" xfId="35917" xr:uid="{2D8622D9-C583-40F3-89AC-1238738689A1}"/>
    <cellStyle name="Note 4 3 5 5" xfId="20672" xr:uid="{00000000-0005-0000-0000-0000B7450000}"/>
    <cellStyle name="Note 4 3 5 5 2" xfId="40547" xr:uid="{B49D3BB9-93E1-41BC-833C-21009163CBBF}"/>
    <cellStyle name="Note 4 3 5 6" xfId="21910" xr:uid="{00000000-0005-0000-0000-0000B8450000}"/>
    <cellStyle name="Note 4 3 5 6 2" xfId="41785" xr:uid="{1A14F3BF-0CDF-41B5-97E9-F96191706665}"/>
    <cellStyle name="Note 4 3 5 7" xfId="23025" xr:uid="{00000000-0005-0000-0000-0000B9450000}"/>
    <cellStyle name="Note 4 3 5 7 2" xfId="42890" xr:uid="{AA0D9473-0A0D-4194-8526-B4FEAF49B240}"/>
    <cellStyle name="Note 4 3 5 8" xfId="27493" xr:uid="{1B996E82-8F47-461F-81D2-78F3A555E8D7}"/>
    <cellStyle name="Note 4 3 6" xfId="5929" xr:uid="{00000000-0005-0000-0000-0000BA450000}"/>
    <cellStyle name="Note 4 3 6 2" xfId="13713" xr:uid="{00000000-0005-0000-0000-0000BB450000}"/>
    <cellStyle name="Note 4 3 6 2 2" xfId="33688" xr:uid="{3E93F785-545B-4025-B90A-161538839926}"/>
    <cellStyle name="Note 4 3 6 3" xfId="19253" xr:uid="{00000000-0005-0000-0000-0000BC450000}"/>
    <cellStyle name="Note 4 3 6 3 2" xfId="39131" xr:uid="{B69C031B-B955-4173-A81D-3A089E20A430}"/>
    <cellStyle name="Note 4 3 6 4" xfId="20674" xr:uid="{00000000-0005-0000-0000-0000BD450000}"/>
    <cellStyle name="Note 4 3 6 4 2" xfId="40549" xr:uid="{991EBB3C-EBA8-4AF8-95D0-115A01A6029A}"/>
    <cellStyle name="Note 4 3 6 5" xfId="21912" xr:uid="{00000000-0005-0000-0000-0000BE450000}"/>
    <cellStyle name="Note 4 3 6 5 2" xfId="41787" xr:uid="{8A7435A3-05E1-4049-825D-AED1A8C353E6}"/>
    <cellStyle name="Note 4 3 6 6" xfId="22855" xr:uid="{00000000-0005-0000-0000-0000BF450000}"/>
    <cellStyle name="Note 4 3 6 6 2" xfId="42726" xr:uid="{ECAE199E-6446-4A3C-8459-47730197964D}"/>
    <cellStyle name="Note 4 3 6 7" xfId="27495" xr:uid="{248F1D01-1811-497A-A903-F5C6BA121653}"/>
    <cellStyle name="Note 4 3 7" xfId="10817" xr:uid="{00000000-0005-0000-0000-0000C0450000}"/>
    <cellStyle name="Note 4 3 7 2" xfId="30816" xr:uid="{816770DC-0141-4A65-91D1-2DA8C43E6C28}"/>
    <cellStyle name="Note 4 4" xfId="2567" xr:uid="{00000000-0005-0000-0000-0000C1450000}"/>
    <cellStyle name="Note 4 4 2" xfId="3427" xr:uid="{00000000-0005-0000-0000-0000C2450000}"/>
    <cellStyle name="Note 4 4 2 2" xfId="5930" xr:uid="{00000000-0005-0000-0000-0000C3450000}"/>
    <cellStyle name="Note 4 4 2 2 2" xfId="5931" xr:uid="{00000000-0005-0000-0000-0000C4450000}"/>
    <cellStyle name="Note 4 4 2 2 2 2" xfId="13715" xr:uid="{00000000-0005-0000-0000-0000C5450000}"/>
    <cellStyle name="Note 4 4 2 2 2 2 2" xfId="33690" xr:uid="{EF5A3CDA-CC79-439A-87E8-85622D057736}"/>
    <cellStyle name="Note 4 4 2 2 2 3" xfId="15367" xr:uid="{00000000-0005-0000-0000-0000C6450000}"/>
    <cellStyle name="Note 4 4 2 2 2 3 2" xfId="35275" xr:uid="{C2A843B2-AA62-4CE4-8A10-D123FE619B64}"/>
    <cellStyle name="Note 4 4 2 2 2 4" xfId="20676" xr:uid="{00000000-0005-0000-0000-0000C7450000}"/>
    <cellStyle name="Note 4 4 2 2 2 4 2" xfId="40551" xr:uid="{9CC243D3-BDE5-42F8-91B2-9F8BCE80E76D}"/>
    <cellStyle name="Note 4 4 2 2 2 5" xfId="21914" xr:uid="{00000000-0005-0000-0000-0000C8450000}"/>
    <cellStyle name="Note 4 4 2 2 2 5 2" xfId="41789" xr:uid="{8A8BBC31-5544-42AA-A677-3BB40972D96D}"/>
    <cellStyle name="Note 4 4 2 2 2 6" xfId="19268" xr:uid="{00000000-0005-0000-0000-0000C9450000}"/>
    <cellStyle name="Note 4 4 2 2 2 6 2" xfId="39146" xr:uid="{11EB7558-7BDC-488D-8E02-8D5213947962}"/>
    <cellStyle name="Note 4 4 2 2 2 7" xfId="27497" xr:uid="{CC5D93B8-808B-46B2-809F-865E7A010C1E}"/>
    <cellStyle name="Note 4 4 2 2 3" xfId="13714" xr:uid="{00000000-0005-0000-0000-0000CA450000}"/>
    <cellStyle name="Note 4 4 2 2 3 2" xfId="33689" xr:uid="{0184C93D-839C-4D72-9D38-6A9ED4B42850}"/>
    <cellStyle name="Note 4 4 2 2 4" xfId="19279" xr:uid="{00000000-0005-0000-0000-0000CB450000}"/>
    <cellStyle name="Note 4 4 2 2 4 2" xfId="39157" xr:uid="{D05B48A3-4130-44EA-B89F-B4AE64617CDE}"/>
    <cellStyle name="Note 4 4 2 2 5" xfId="20675" xr:uid="{00000000-0005-0000-0000-0000CC450000}"/>
    <cellStyle name="Note 4 4 2 2 5 2" xfId="40550" xr:uid="{A9ECFBFE-E46D-424A-8AA7-1FA2D6DE721B}"/>
    <cellStyle name="Note 4 4 2 2 6" xfId="21913" xr:uid="{00000000-0005-0000-0000-0000CD450000}"/>
    <cellStyle name="Note 4 4 2 2 6 2" xfId="41788" xr:uid="{98418E91-0E9E-421C-8E73-7CBA1A99F6B7}"/>
    <cellStyle name="Note 4 4 2 2 7" xfId="22856" xr:uid="{00000000-0005-0000-0000-0000CE450000}"/>
    <cellStyle name="Note 4 4 2 2 7 2" xfId="42727" xr:uid="{3D2E7EF9-BDDD-4DE8-97B3-579D252F1807}"/>
    <cellStyle name="Note 4 4 2 2 8" xfId="27496" xr:uid="{3F8ED212-8400-4069-BA73-3BE4F8CDB656}"/>
    <cellStyle name="Note 4 4 2 3" xfId="5932" xr:uid="{00000000-0005-0000-0000-0000CF450000}"/>
    <cellStyle name="Note 4 4 2 3 2" xfId="5933" xr:uid="{00000000-0005-0000-0000-0000D0450000}"/>
    <cellStyle name="Note 4 4 2 3 2 2" xfId="13717" xr:uid="{00000000-0005-0000-0000-0000D1450000}"/>
    <cellStyle name="Note 4 4 2 3 2 2 2" xfId="33692" xr:uid="{6977DB06-8BCC-4493-A087-A916AF3943A1}"/>
    <cellStyle name="Note 4 4 2 3 2 3" xfId="16280" xr:uid="{00000000-0005-0000-0000-0000D2450000}"/>
    <cellStyle name="Note 4 4 2 3 2 3 2" xfId="36173" xr:uid="{A59134FA-4FF9-48B7-AAE9-69F06DE6EB86}"/>
    <cellStyle name="Note 4 4 2 3 2 4" xfId="20678" xr:uid="{00000000-0005-0000-0000-0000D3450000}"/>
    <cellStyle name="Note 4 4 2 3 2 4 2" xfId="40553" xr:uid="{BD36928F-A478-4B81-860D-4656E8723E2D}"/>
    <cellStyle name="Note 4 4 2 3 2 5" xfId="21916" xr:uid="{00000000-0005-0000-0000-0000D4450000}"/>
    <cellStyle name="Note 4 4 2 3 2 5 2" xfId="41791" xr:uid="{C02F1CC8-A3BF-4291-B768-ED44EC93714C}"/>
    <cellStyle name="Note 4 4 2 3 2 6" xfId="18135" xr:uid="{00000000-0005-0000-0000-0000D5450000}"/>
    <cellStyle name="Note 4 4 2 3 2 6 2" xfId="38019" xr:uid="{7CB6ADC6-A23C-455A-999E-F35F7A02EFC6}"/>
    <cellStyle name="Note 4 4 2 3 2 7" xfId="27499" xr:uid="{9179D56C-30A0-4DA8-89AF-6E90014E6F52}"/>
    <cellStyle name="Note 4 4 2 3 3" xfId="13716" xr:uid="{00000000-0005-0000-0000-0000D6450000}"/>
    <cellStyle name="Note 4 4 2 3 3 2" xfId="33691" xr:uid="{77102F07-F545-460A-A73C-F5B442B9F261}"/>
    <cellStyle name="Note 4 4 2 3 4" xfId="17026" xr:uid="{00000000-0005-0000-0000-0000D7450000}"/>
    <cellStyle name="Note 4 4 2 3 4 2" xfId="36917" xr:uid="{08A60CF9-9075-4743-A14C-F311461EB929}"/>
    <cellStyle name="Note 4 4 2 3 5" xfId="20677" xr:uid="{00000000-0005-0000-0000-0000D8450000}"/>
    <cellStyle name="Note 4 4 2 3 5 2" xfId="40552" xr:uid="{7A469F8D-993C-4965-BA8F-D3503FC5F858}"/>
    <cellStyle name="Note 4 4 2 3 6" xfId="21915" xr:uid="{00000000-0005-0000-0000-0000D9450000}"/>
    <cellStyle name="Note 4 4 2 3 6 2" xfId="41790" xr:uid="{CF5DC1D2-D3F3-4840-B986-F12A8FAA9591}"/>
    <cellStyle name="Note 4 4 2 3 7" xfId="12238" xr:uid="{00000000-0005-0000-0000-0000DA450000}"/>
    <cellStyle name="Note 4 4 2 3 7 2" xfId="32228" xr:uid="{F6D14EBB-5CBD-4B38-8068-ECB37F2F8F48}"/>
    <cellStyle name="Note 4 4 2 3 8" xfId="27498" xr:uid="{69D1F1C0-009A-4416-A43F-CDA4ACEA2943}"/>
    <cellStyle name="Note 4 4 2 4" xfId="5934" xr:uid="{00000000-0005-0000-0000-0000DB450000}"/>
    <cellStyle name="Note 4 4 2 4 2" xfId="5935" xr:uid="{00000000-0005-0000-0000-0000DC450000}"/>
    <cellStyle name="Note 4 4 2 4 2 2" xfId="13719" xr:uid="{00000000-0005-0000-0000-0000DD450000}"/>
    <cellStyle name="Note 4 4 2 4 2 2 2" xfId="33694" xr:uid="{8AD2C69E-DC14-44EF-A066-E8A68A5A320E}"/>
    <cellStyle name="Note 4 4 2 4 2 3" xfId="16850" xr:uid="{00000000-0005-0000-0000-0000DE450000}"/>
    <cellStyle name="Note 4 4 2 4 2 3 2" xfId="36741" xr:uid="{E0466873-C307-4EE9-9FC8-05A0A632DAE6}"/>
    <cellStyle name="Note 4 4 2 4 2 4" xfId="20680" xr:uid="{00000000-0005-0000-0000-0000DF450000}"/>
    <cellStyle name="Note 4 4 2 4 2 4 2" xfId="40555" xr:uid="{66517E28-E911-4E7C-AE06-9A35DE992132}"/>
    <cellStyle name="Note 4 4 2 4 2 5" xfId="21918" xr:uid="{00000000-0005-0000-0000-0000E0450000}"/>
    <cellStyle name="Note 4 4 2 4 2 5 2" xfId="41793" xr:uid="{4D282105-0FC0-462A-8C6C-76D631ADFEB2}"/>
    <cellStyle name="Note 4 4 2 4 2 6" xfId="22436" xr:uid="{00000000-0005-0000-0000-0000E1450000}"/>
    <cellStyle name="Note 4 4 2 4 2 6 2" xfId="42309" xr:uid="{ADB98E6B-E003-496C-872B-53723F922E57}"/>
    <cellStyle name="Note 4 4 2 4 2 7" xfId="27501" xr:uid="{040797B7-E4D6-45C8-9FA5-80D115920CAE}"/>
    <cellStyle name="Note 4 4 2 4 3" xfId="13718" xr:uid="{00000000-0005-0000-0000-0000E2450000}"/>
    <cellStyle name="Note 4 4 2 4 3 2" xfId="33693" xr:uid="{0E09EA9A-0C6A-42BD-8D95-BFF182797F71}"/>
    <cellStyle name="Note 4 4 2 4 4" xfId="9472" xr:uid="{00000000-0005-0000-0000-0000E3450000}"/>
    <cellStyle name="Note 4 4 2 4 4 2" xfId="29498" xr:uid="{B8A77BFD-8162-4A06-92B8-767F7DFB5803}"/>
    <cellStyle name="Note 4 4 2 4 5" xfId="20679" xr:uid="{00000000-0005-0000-0000-0000E4450000}"/>
    <cellStyle name="Note 4 4 2 4 5 2" xfId="40554" xr:uid="{7EC6F499-E535-4713-9220-F821B8A7D192}"/>
    <cellStyle name="Note 4 4 2 4 6" xfId="21917" xr:uid="{00000000-0005-0000-0000-0000E5450000}"/>
    <cellStyle name="Note 4 4 2 4 6 2" xfId="41792" xr:uid="{7312E3B9-EC1F-4D78-B22B-C58E70434D36}"/>
    <cellStyle name="Note 4 4 2 4 7" xfId="20385" xr:uid="{00000000-0005-0000-0000-0000E6450000}"/>
    <cellStyle name="Note 4 4 2 4 7 2" xfId="40260" xr:uid="{2BCB73C6-8FEF-4A02-BC45-8DC9265C39D7}"/>
    <cellStyle name="Note 4 4 2 4 8" xfId="27500" xr:uid="{5BA82A50-1202-4B8D-A779-B7C5F23C2697}"/>
    <cellStyle name="Note 4 4 2 5" xfId="5936" xr:uid="{00000000-0005-0000-0000-0000E7450000}"/>
    <cellStyle name="Note 4 4 2 5 2" xfId="13720" xr:uid="{00000000-0005-0000-0000-0000E8450000}"/>
    <cellStyle name="Note 4 4 2 5 2 2" xfId="33695" xr:uid="{034BA7E1-40E2-42A4-812E-C1057407FF1C}"/>
    <cellStyle name="Note 4 4 2 5 3" xfId="10225" xr:uid="{00000000-0005-0000-0000-0000E9450000}"/>
    <cellStyle name="Note 4 4 2 5 3 2" xfId="30239" xr:uid="{041D28B2-10B5-44C3-BA6E-7C0D6A33474B}"/>
    <cellStyle name="Note 4 4 2 5 4" xfId="20681" xr:uid="{00000000-0005-0000-0000-0000EA450000}"/>
    <cellStyle name="Note 4 4 2 5 4 2" xfId="40556" xr:uid="{505C253A-81D7-4CD1-AB89-7BDDAA4354E0}"/>
    <cellStyle name="Note 4 4 2 5 5" xfId="21919" xr:uid="{00000000-0005-0000-0000-0000EB450000}"/>
    <cellStyle name="Note 4 4 2 5 5 2" xfId="41794" xr:uid="{9416ECA6-A0BB-4859-8780-D00A48AC5739}"/>
    <cellStyle name="Note 4 4 2 5 6" xfId="19756" xr:uid="{00000000-0005-0000-0000-0000EC450000}"/>
    <cellStyle name="Note 4 4 2 5 6 2" xfId="39633" xr:uid="{812691DC-00A0-48FD-806E-F18D4D8C8A14}"/>
    <cellStyle name="Note 4 4 2 5 7" xfId="27502" xr:uid="{E8DDCA11-0C1C-46EF-9A76-9400FDDEB108}"/>
    <cellStyle name="Note 4 4 2 6" xfId="11621" xr:uid="{00000000-0005-0000-0000-0000ED450000}"/>
    <cellStyle name="Note 4 4 2 6 2" xfId="31616" xr:uid="{E961836F-9E38-4A36-96F5-4A2AA39755D0}"/>
    <cellStyle name="Note 4 4 2 7" xfId="3907" xr:uid="{00000000-0005-0000-0000-0000EE450000}"/>
    <cellStyle name="Note 4 4 3" xfId="5937" xr:uid="{00000000-0005-0000-0000-0000EF450000}"/>
    <cellStyle name="Note 4 4 3 2" xfId="5938" xr:uid="{00000000-0005-0000-0000-0000F0450000}"/>
    <cellStyle name="Note 4 4 3 2 2" xfId="13722" xr:uid="{00000000-0005-0000-0000-0000F1450000}"/>
    <cellStyle name="Note 4 4 3 2 2 2" xfId="33697" xr:uid="{66CA0755-E078-4B35-9AF8-3173C9DF44C1}"/>
    <cellStyle name="Note 4 4 3 2 3" xfId="16739" xr:uid="{00000000-0005-0000-0000-0000F2450000}"/>
    <cellStyle name="Note 4 4 3 2 3 2" xfId="36630" xr:uid="{3156E95A-4921-432C-B18E-D9A04DA3D85D}"/>
    <cellStyle name="Note 4 4 3 2 4" xfId="20683" xr:uid="{00000000-0005-0000-0000-0000F3450000}"/>
    <cellStyle name="Note 4 4 3 2 4 2" xfId="40558" xr:uid="{B0F75820-AF9C-464F-91E9-2AC40F6BB329}"/>
    <cellStyle name="Note 4 4 3 2 5" xfId="21921" xr:uid="{00000000-0005-0000-0000-0000F4450000}"/>
    <cellStyle name="Note 4 4 3 2 5 2" xfId="41796" xr:uid="{9FDF5FA9-8B85-4CA0-888F-4CCECF39E18B}"/>
    <cellStyle name="Note 4 4 3 2 6" xfId="17286" xr:uid="{00000000-0005-0000-0000-0000F5450000}"/>
    <cellStyle name="Note 4 4 3 2 6 2" xfId="37175" xr:uid="{1965DED8-32D9-4E51-BA55-79193EDDFD16}"/>
    <cellStyle name="Note 4 4 3 2 7" xfId="27504" xr:uid="{8CDD51AC-2210-4D1A-BF88-7C9338C9782E}"/>
    <cellStyle name="Note 4 4 3 3" xfId="13721" xr:uid="{00000000-0005-0000-0000-0000F6450000}"/>
    <cellStyle name="Note 4 4 3 3 2" xfId="33696" xr:uid="{6DC9CD41-6ECC-4660-8256-75529B246E9A}"/>
    <cellStyle name="Note 4 4 3 4" xfId="17783" xr:uid="{00000000-0005-0000-0000-0000F7450000}"/>
    <cellStyle name="Note 4 4 3 4 2" xfId="37668" xr:uid="{5B0D6DB1-6F1B-4567-95FF-98B835748563}"/>
    <cellStyle name="Note 4 4 3 5" xfId="20682" xr:uid="{00000000-0005-0000-0000-0000F8450000}"/>
    <cellStyle name="Note 4 4 3 5 2" xfId="40557" xr:uid="{566F0BB2-3C56-4C17-AF51-55FE820C46D6}"/>
    <cellStyle name="Note 4 4 3 6" xfId="21920" xr:uid="{00000000-0005-0000-0000-0000F9450000}"/>
    <cellStyle name="Note 4 4 3 6 2" xfId="41795" xr:uid="{ED23CA2F-7FDF-4C58-8107-5C8BE7D80B12}"/>
    <cellStyle name="Note 4 4 3 7" xfId="19832" xr:uid="{00000000-0005-0000-0000-0000FA450000}"/>
    <cellStyle name="Note 4 4 3 7 2" xfId="39709" xr:uid="{3CFD2517-166A-49FD-89CB-A2297C917A49}"/>
    <cellStyle name="Note 4 4 3 8" xfId="27503" xr:uid="{AB71401B-9C72-4B1D-A04F-786E5BF20383}"/>
    <cellStyle name="Note 4 4 4" xfId="5939" xr:uid="{00000000-0005-0000-0000-0000FB450000}"/>
    <cellStyle name="Note 4 4 4 2" xfId="5940" xr:uid="{00000000-0005-0000-0000-0000FC450000}"/>
    <cellStyle name="Note 4 4 4 2 2" xfId="13724" xr:uid="{00000000-0005-0000-0000-0000FD450000}"/>
    <cellStyle name="Note 4 4 4 2 2 2" xfId="33699" xr:uid="{B3729A5C-7A48-4286-9C4D-41872D842FA8}"/>
    <cellStyle name="Note 4 4 4 2 3" xfId="9141" xr:uid="{00000000-0005-0000-0000-0000FE450000}"/>
    <cellStyle name="Note 4 4 4 2 3 2" xfId="29172" xr:uid="{2EBCD17E-EC43-4A20-803C-75401669C629}"/>
    <cellStyle name="Note 4 4 4 2 4" xfId="20685" xr:uid="{00000000-0005-0000-0000-0000FF450000}"/>
    <cellStyle name="Note 4 4 4 2 4 2" xfId="40560" xr:uid="{532E1601-F97F-49EC-A4C9-E8417FCB77EF}"/>
    <cellStyle name="Note 4 4 4 2 5" xfId="16870" xr:uid="{00000000-0005-0000-0000-000000460000}"/>
    <cellStyle name="Note 4 4 4 2 5 2" xfId="36761" xr:uid="{CF6B0A90-021E-488D-B934-CA90D82A0EAD}"/>
    <cellStyle name="Note 4 4 4 2 6" xfId="20013" xr:uid="{00000000-0005-0000-0000-000001460000}"/>
    <cellStyle name="Note 4 4 4 2 6 2" xfId="39889" xr:uid="{860EC525-5913-47F7-B5EA-35D88BD70B91}"/>
    <cellStyle name="Note 4 4 4 2 7" xfId="27506" xr:uid="{935EF3EB-453A-469C-9AD9-2186204D25D4}"/>
    <cellStyle name="Note 4 4 4 3" xfId="13723" xr:uid="{00000000-0005-0000-0000-000002460000}"/>
    <cellStyle name="Note 4 4 4 3 2" xfId="33698" xr:uid="{76C68593-967A-4119-AAD0-BB19BE69C12B}"/>
    <cellStyle name="Note 4 4 4 4" xfId="18028" xr:uid="{00000000-0005-0000-0000-000003460000}"/>
    <cellStyle name="Note 4 4 4 4 2" xfId="37913" xr:uid="{E0EAA005-6E5B-4670-B92E-7C1D4A844852}"/>
    <cellStyle name="Note 4 4 4 5" xfId="20684" xr:uid="{00000000-0005-0000-0000-000004460000}"/>
    <cellStyle name="Note 4 4 4 5 2" xfId="40559" xr:uid="{B56BC9D1-AB7F-4A3A-A1E1-E3DB892A085F}"/>
    <cellStyle name="Note 4 4 4 6" xfId="21922" xr:uid="{00000000-0005-0000-0000-000005460000}"/>
    <cellStyle name="Note 4 4 4 6 2" xfId="41797" xr:uid="{54AE4D63-3618-4CA2-9D54-5AAC7E805C91}"/>
    <cellStyle name="Note 4 4 4 7" xfId="22857" xr:uid="{00000000-0005-0000-0000-000006460000}"/>
    <cellStyle name="Note 4 4 4 7 2" xfId="42728" xr:uid="{EF4C5BC3-4B77-46E5-88CB-593F0F568131}"/>
    <cellStyle name="Note 4 4 4 8" xfId="27505" xr:uid="{8DA0D02F-62E4-48DC-B9C4-EF04C4476BBF}"/>
    <cellStyle name="Note 4 4 5" xfId="5941" xr:uid="{00000000-0005-0000-0000-000007460000}"/>
    <cellStyle name="Note 4 4 5 2" xfId="5942" xr:uid="{00000000-0005-0000-0000-000008460000}"/>
    <cellStyle name="Note 4 4 5 2 2" xfId="13726" xr:uid="{00000000-0005-0000-0000-000009460000}"/>
    <cellStyle name="Note 4 4 5 2 2 2" xfId="33701" xr:uid="{0D321E13-EACB-4375-9E1A-4424ABD6586C}"/>
    <cellStyle name="Note 4 4 5 2 3" xfId="17175" xr:uid="{00000000-0005-0000-0000-00000A460000}"/>
    <cellStyle name="Note 4 4 5 2 3 2" xfId="37066" xr:uid="{47126491-7C38-4C91-9437-85A0949D06CE}"/>
    <cellStyle name="Note 4 4 5 2 4" xfId="20687" xr:uid="{00000000-0005-0000-0000-00000B460000}"/>
    <cellStyle name="Note 4 4 5 2 4 2" xfId="40562" xr:uid="{195DBBF5-A501-47AF-BEFC-2D55755A3D32}"/>
    <cellStyle name="Note 4 4 5 2 5" xfId="21923" xr:uid="{00000000-0005-0000-0000-00000C460000}"/>
    <cellStyle name="Note 4 4 5 2 5 2" xfId="41798" xr:uid="{60A38645-1772-444E-97D3-1F455FAFEA34}"/>
    <cellStyle name="Note 4 4 5 2 6" xfId="23019" xr:uid="{00000000-0005-0000-0000-00000D460000}"/>
    <cellStyle name="Note 4 4 5 2 6 2" xfId="42884" xr:uid="{A3AF9534-8741-4A46-B696-E3B4EAB80B8C}"/>
    <cellStyle name="Note 4 4 5 2 7" xfId="27508" xr:uid="{6CBA34DF-8AB1-4A45-A090-24B44EBD5309}"/>
    <cellStyle name="Note 4 4 5 3" xfId="13725" xr:uid="{00000000-0005-0000-0000-00000E460000}"/>
    <cellStyle name="Note 4 4 5 3 2" xfId="33700" xr:uid="{8B3C4779-F57F-4134-82B5-59BD9BDB2994}"/>
    <cellStyle name="Note 4 4 5 4" xfId="18796" xr:uid="{00000000-0005-0000-0000-00000F460000}"/>
    <cellStyle name="Note 4 4 5 4 2" xfId="38679" xr:uid="{D06E6DC6-5928-48FB-810D-B8BE615401DC}"/>
    <cellStyle name="Note 4 4 5 5" xfId="20686" xr:uid="{00000000-0005-0000-0000-000010460000}"/>
    <cellStyle name="Note 4 4 5 5 2" xfId="40561" xr:uid="{41A321D0-369D-4E21-9406-A6F8FACCFACE}"/>
    <cellStyle name="Note 4 4 5 6" xfId="16135" xr:uid="{00000000-0005-0000-0000-000011460000}"/>
    <cellStyle name="Note 4 4 5 6 2" xfId="36029" xr:uid="{82C50E59-D3C1-4A15-9B84-DE5D0D7135D7}"/>
    <cellStyle name="Note 4 4 5 7" xfId="22858" xr:uid="{00000000-0005-0000-0000-000012460000}"/>
    <cellStyle name="Note 4 4 5 7 2" xfId="42729" xr:uid="{A77788A7-ABEA-418F-9727-4C817E12D695}"/>
    <cellStyle name="Note 4 4 5 8" xfId="27507" xr:uid="{ABD154F5-D903-426E-85CE-A203C9C74CE2}"/>
    <cellStyle name="Note 4 4 6" xfId="5943" xr:uid="{00000000-0005-0000-0000-000013460000}"/>
    <cellStyle name="Note 4 4 6 2" xfId="13727" xr:uid="{00000000-0005-0000-0000-000014460000}"/>
    <cellStyle name="Note 4 4 6 2 2" xfId="33702" xr:uid="{6E77575C-60E3-4355-8ADA-9FD369ED12D9}"/>
    <cellStyle name="Note 4 4 6 3" xfId="9798" xr:uid="{00000000-0005-0000-0000-000015460000}"/>
    <cellStyle name="Note 4 4 6 3 2" xfId="29824" xr:uid="{DA11DA16-D196-463B-A1E1-E10B806D6116}"/>
    <cellStyle name="Note 4 4 6 4" xfId="20688" xr:uid="{00000000-0005-0000-0000-000016460000}"/>
    <cellStyle name="Note 4 4 6 4 2" xfId="40563" xr:uid="{623FE216-7339-4E7D-AA27-52567B4541F7}"/>
    <cellStyle name="Note 4 4 6 5" xfId="21924" xr:uid="{00000000-0005-0000-0000-000017460000}"/>
    <cellStyle name="Note 4 4 6 5 2" xfId="41799" xr:uid="{0162172A-2A0E-4CD0-8390-B70DEFC1F5F7}"/>
    <cellStyle name="Note 4 4 6 6" xfId="22683" xr:uid="{00000000-0005-0000-0000-000018460000}"/>
    <cellStyle name="Note 4 4 6 6 2" xfId="42554" xr:uid="{534C7E9D-7BC9-40BF-9D91-B638F25EE7A9}"/>
    <cellStyle name="Note 4 4 6 7" xfId="27509" xr:uid="{668D7D5C-4134-4E2F-9FC3-C060894B441F}"/>
    <cellStyle name="Note 4 4 7" xfId="10839" xr:uid="{00000000-0005-0000-0000-000019460000}"/>
    <cellStyle name="Note 4 4 7 2" xfId="30837" xr:uid="{F55A15B1-3E87-4E50-9BD5-DA943855B741}"/>
    <cellStyle name="Note 4 5" xfId="3428" xr:uid="{00000000-0005-0000-0000-00001A460000}"/>
    <cellStyle name="Note 4 5 2" xfId="5944" xr:uid="{00000000-0005-0000-0000-00001B460000}"/>
    <cellStyle name="Note 4 5 2 2" xfId="5945" xr:uid="{00000000-0005-0000-0000-00001C460000}"/>
    <cellStyle name="Note 4 5 2 2 2" xfId="13729" xr:uid="{00000000-0005-0000-0000-00001D460000}"/>
    <cellStyle name="Note 4 5 2 2 2 2" xfId="33704" xr:uid="{A47B3BA9-9019-4019-BDBE-9FB72865F1AA}"/>
    <cellStyle name="Note 4 5 2 2 3" xfId="16744" xr:uid="{00000000-0005-0000-0000-00001E460000}"/>
    <cellStyle name="Note 4 5 2 2 3 2" xfId="36635" xr:uid="{6616FE1D-13BB-49D8-991E-3AEE46038891}"/>
    <cellStyle name="Note 4 5 2 2 4" xfId="20690" xr:uid="{00000000-0005-0000-0000-00001F460000}"/>
    <cellStyle name="Note 4 5 2 2 4 2" xfId="40565" xr:uid="{92B115FC-7574-49A4-B78B-4113E37F55B5}"/>
    <cellStyle name="Note 4 5 2 2 5" xfId="21926" xr:uid="{00000000-0005-0000-0000-000020460000}"/>
    <cellStyle name="Note 4 5 2 2 5 2" xfId="41801" xr:uid="{31C1C606-783A-4CEC-B401-FFF117AB792B}"/>
    <cellStyle name="Note 4 5 2 2 6" xfId="22860" xr:uid="{00000000-0005-0000-0000-000021460000}"/>
    <cellStyle name="Note 4 5 2 2 6 2" xfId="42731" xr:uid="{B4B792B7-F265-401E-8D30-4313FD74BFC8}"/>
    <cellStyle name="Note 4 5 2 2 7" xfId="27511" xr:uid="{5228DA2F-0C51-4DFC-BEC4-9860EAB3E78D}"/>
    <cellStyle name="Note 4 5 2 3" xfId="13728" xr:uid="{00000000-0005-0000-0000-000022460000}"/>
    <cellStyle name="Note 4 5 2 3 2" xfId="33703" xr:uid="{58AD83E6-C221-4B18-AE66-9244E386489C}"/>
    <cellStyle name="Note 4 5 2 4" xfId="15400" xr:uid="{00000000-0005-0000-0000-000023460000}"/>
    <cellStyle name="Note 4 5 2 4 2" xfId="35305" xr:uid="{44BFCB43-14EC-4492-AC68-F1EDE4D7EEA9}"/>
    <cellStyle name="Note 4 5 2 5" xfId="20689" xr:uid="{00000000-0005-0000-0000-000024460000}"/>
    <cellStyle name="Note 4 5 2 5 2" xfId="40564" xr:uid="{10E648FA-8695-4819-8A55-4C9CB4116DAB}"/>
    <cellStyle name="Note 4 5 2 6" xfId="21925" xr:uid="{00000000-0005-0000-0000-000025460000}"/>
    <cellStyle name="Note 4 5 2 6 2" xfId="41800" xr:uid="{56C4900C-686E-4E63-973D-AF09E79533C0}"/>
    <cellStyle name="Note 4 5 2 7" xfId="22859" xr:uid="{00000000-0005-0000-0000-000026460000}"/>
    <cellStyle name="Note 4 5 2 7 2" xfId="42730" xr:uid="{3CD14856-BB6B-4AC4-8D25-90AABC4568D1}"/>
    <cellStyle name="Note 4 5 2 8" xfId="27510" xr:uid="{1D46FB94-F498-4B63-A316-0A7A9DE7328E}"/>
    <cellStyle name="Note 4 5 3" xfId="5946" xr:uid="{00000000-0005-0000-0000-000027460000}"/>
    <cellStyle name="Note 4 5 3 2" xfId="5947" xr:uid="{00000000-0005-0000-0000-000028460000}"/>
    <cellStyle name="Note 4 5 3 2 2" xfId="13731" xr:uid="{00000000-0005-0000-0000-000029460000}"/>
    <cellStyle name="Note 4 5 3 2 2 2" xfId="33706" xr:uid="{7CB82A07-7851-4D20-8345-65948D173594}"/>
    <cellStyle name="Note 4 5 3 2 3" xfId="18800" xr:uid="{00000000-0005-0000-0000-00002A460000}"/>
    <cellStyle name="Note 4 5 3 2 3 2" xfId="38683" xr:uid="{05610640-1497-4798-9D33-F5483BF394BD}"/>
    <cellStyle name="Note 4 5 3 2 4" xfId="20692" xr:uid="{00000000-0005-0000-0000-00002B460000}"/>
    <cellStyle name="Note 4 5 3 2 4 2" xfId="40567" xr:uid="{738E4D95-51AA-4578-BE7E-51CE40762BA6}"/>
    <cellStyle name="Note 4 5 3 2 5" xfId="21928" xr:uid="{00000000-0005-0000-0000-00002C460000}"/>
    <cellStyle name="Note 4 5 3 2 5 2" xfId="41803" xr:uid="{B4619200-2450-4168-BC05-ED0427DE4211}"/>
    <cellStyle name="Note 4 5 3 2 6" xfId="23039" xr:uid="{00000000-0005-0000-0000-00002D460000}"/>
    <cellStyle name="Note 4 5 3 2 6 2" xfId="42904" xr:uid="{C0234315-8C1C-460F-9BE7-4FE930AC732B}"/>
    <cellStyle name="Note 4 5 3 2 7" xfId="27513" xr:uid="{3D4BD338-AD11-4BFE-8A94-7DC668513F33}"/>
    <cellStyle name="Note 4 5 3 3" xfId="13730" xr:uid="{00000000-0005-0000-0000-00002E460000}"/>
    <cellStyle name="Note 4 5 3 3 2" xfId="33705" xr:uid="{5B2577EE-12E2-4BF2-9192-398350DE86C7}"/>
    <cellStyle name="Note 4 5 3 4" xfId="18366" xr:uid="{00000000-0005-0000-0000-00002F460000}"/>
    <cellStyle name="Note 4 5 3 4 2" xfId="38250" xr:uid="{C6FE334E-3672-416B-BC1A-4AEB54E0CDAA}"/>
    <cellStyle name="Note 4 5 3 5" xfId="20691" xr:uid="{00000000-0005-0000-0000-000030460000}"/>
    <cellStyle name="Note 4 5 3 5 2" xfId="40566" xr:uid="{AEF67B7E-F3FD-42B0-8B33-EAC64943CBBA}"/>
    <cellStyle name="Note 4 5 3 6" xfId="21927" xr:uid="{00000000-0005-0000-0000-000031460000}"/>
    <cellStyle name="Note 4 5 3 6 2" xfId="41802" xr:uid="{6BCBA486-7906-4EF0-B0D7-62DAE66A8201}"/>
    <cellStyle name="Note 4 5 3 7" xfId="23031" xr:uid="{00000000-0005-0000-0000-000032460000}"/>
    <cellStyle name="Note 4 5 3 7 2" xfId="42896" xr:uid="{4A50511E-1F77-4EB9-BE6A-A644A1B15258}"/>
    <cellStyle name="Note 4 5 3 8" xfId="27512" xr:uid="{8C3A413F-FC66-4FDF-A746-542B25A20E0C}"/>
    <cellStyle name="Note 4 5 4" xfId="5948" xr:uid="{00000000-0005-0000-0000-000033460000}"/>
    <cellStyle name="Note 4 5 4 2" xfId="5949" xr:uid="{00000000-0005-0000-0000-000034460000}"/>
    <cellStyle name="Note 4 5 4 2 2" xfId="13733" xr:uid="{00000000-0005-0000-0000-000035460000}"/>
    <cellStyle name="Note 4 5 4 2 2 2" xfId="33708" xr:uid="{5F213AA7-5EE0-4C05-8536-6F9CF57804B7}"/>
    <cellStyle name="Note 4 5 4 2 3" xfId="18365" xr:uid="{00000000-0005-0000-0000-000036460000}"/>
    <cellStyle name="Note 4 5 4 2 3 2" xfId="38249" xr:uid="{65B28F1E-957B-440E-991D-0707D536AE1C}"/>
    <cellStyle name="Note 4 5 4 2 4" xfId="20694" xr:uid="{00000000-0005-0000-0000-000037460000}"/>
    <cellStyle name="Note 4 5 4 2 4 2" xfId="40569" xr:uid="{B0E968AF-FF93-4DFA-9EAD-5A2F49C8F888}"/>
    <cellStyle name="Note 4 5 4 2 5" xfId="21930" xr:uid="{00000000-0005-0000-0000-000038460000}"/>
    <cellStyle name="Note 4 5 4 2 5 2" xfId="41805" xr:uid="{4528B58A-CC33-4A7A-B322-298F44534218}"/>
    <cellStyle name="Note 4 5 4 2 6" xfId="20226" xr:uid="{00000000-0005-0000-0000-000039460000}"/>
    <cellStyle name="Note 4 5 4 2 6 2" xfId="40102" xr:uid="{F9B0C270-BC18-43D1-B6C6-A9F26FC97881}"/>
    <cellStyle name="Note 4 5 4 2 7" xfId="27515" xr:uid="{4F268E9D-9455-4CB2-AFC6-6035C925E8EC}"/>
    <cellStyle name="Note 4 5 4 3" xfId="13732" xr:uid="{00000000-0005-0000-0000-00003A460000}"/>
    <cellStyle name="Note 4 5 4 3 2" xfId="33707" xr:uid="{13A568F6-E75A-4A38-AF8D-8A26BB41140F}"/>
    <cellStyle name="Note 4 5 4 4" xfId="18593" xr:uid="{00000000-0005-0000-0000-00003B460000}"/>
    <cellStyle name="Note 4 5 4 4 2" xfId="38476" xr:uid="{90BD9301-04EF-4C9F-8CCC-C636948DC878}"/>
    <cellStyle name="Note 4 5 4 5" xfId="20693" xr:uid="{00000000-0005-0000-0000-00003C460000}"/>
    <cellStyle name="Note 4 5 4 5 2" xfId="40568" xr:uid="{F098E5B9-A1E6-46CA-8EB0-B4EC6594041E}"/>
    <cellStyle name="Note 4 5 4 6" xfId="21929" xr:uid="{00000000-0005-0000-0000-00003D460000}"/>
    <cellStyle name="Note 4 5 4 6 2" xfId="41804" xr:uid="{FE4AE5D7-C6F7-4798-8B33-E75390AA487C}"/>
    <cellStyle name="Note 4 5 4 7" xfId="23038" xr:uid="{00000000-0005-0000-0000-00003E460000}"/>
    <cellStyle name="Note 4 5 4 7 2" xfId="42903" xr:uid="{3D58875C-736F-45FC-BFA4-6FF5CA929C9A}"/>
    <cellStyle name="Note 4 5 4 8" xfId="27514" xr:uid="{5404CBC4-8670-4501-A17E-24BEDD7B9ABF}"/>
    <cellStyle name="Note 4 5 5" xfId="5950" xr:uid="{00000000-0005-0000-0000-00003F460000}"/>
    <cellStyle name="Note 4 5 5 2" xfId="13734" xr:uid="{00000000-0005-0000-0000-000040460000}"/>
    <cellStyle name="Note 4 5 5 2 2" xfId="33709" xr:uid="{D5921349-7A11-4625-98F1-CAC6FAD6539E}"/>
    <cellStyle name="Note 4 5 5 3" xfId="10562" xr:uid="{00000000-0005-0000-0000-000041460000}"/>
    <cellStyle name="Note 4 5 5 3 2" xfId="30574" xr:uid="{118CA318-DA3E-4E00-92CE-293BFB8D297C}"/>
    <cellStyle name="Note 4 5 5 4" xfId="20695" xr:uid="{00000000-0005-0000-0000-000042460000}"/>
    <cellStyle name="Note 4 5 5 4 2" xfId="40570" xr:uid="{68DAA958-E792-412C-959E-F209821951B6}"/>
    <cellStyle name="Note 4 5 5 5" xfId="21931" xr:uid="{00000000-0005-0000-0000-000043460000}"/>
    <cellStyle name="Note 4 5 5 5 2" xfId="41806" xr:uid="{FD1698FF-1E48-459F-A2D5-D9655D374BCB}"/>
    <cellStyle name="Note 4 5 5 6" xfId="10331" xr:uid="{00000000-0005-0000-0000-000044460000}"/>
    <cellStyle name="Note 4 5 5 6 2" xfId="30344" xr:uid="{100EA568-0378-4772-AD8B-B144B83254D0}"/>
    <cellStyle name="Note 4 5 5 7" xfId="27516" xr:uid="{6CC29686-09DE-4CFD-8686-8FF17C637B54}"/>
    <cellStyle name="Note 4 5 6" xfId="11622" xr:uid="{00000000-0005-0000-0000-000045460000}"/>
    <cellStyle name="Note 4 5 6 2" xfId="31617" xr:uid="{96AAC7DD-8D25-4F83-975D-511219D13B37}"/>
    <cellStyle name="Note 4 5 7" xfId="3908" xr:uid="{00000000-0005-0000-0000-000046460000}"/>
    <cellStyle name="Note 4 6" xfId="5951" xr:uid="{00000000-0005-0000-0000-000047460000}"/>
    <cellStyle name="Note 4 6 2" xfId="5952" xr:uid="{00000000-0005-0000-0000-000048460000}"/>
    <cellStyle name="Note 4 6 2 2" xfId="13736" xr:uid="{00000000-0005-0000-0000-000049460000}"/>
    <cellStyle name="Note 4 6 2 2 2" xfId="33711" xr:uid="{7528E212-367F-41E8-BA3F-DB4BC1296CDA}"/>
    <cellStyle name="Note 4 6 2 3" xfId="16851" xr:uid="{00000000-0005-0000-0000-00004A460000}"/>
    <cellStyle name="Note 4 6 2 3 2" xfId="36742" xr:uid="{D6E42EBC-0D64-449F-B942-CC0689A561FB}"/>
    <cellStyle name="Note 4 6 2 4" xfId="20697" xr:uid="{00000000-0005-0000-0000-00004B460000}"/>
    <cellStyle name="Note 4 6 2 4 2" xfId="40572" xr:uid="{BA6EA55E-F361-49C3-9E6F-2C8A953DBB5E}"/>
    <cellStyle name="Note 4 6 2 5" xfId="21933" xr:uid="{00000000-0005-0000-0000-00004C460000}"/>
    <cellStyle name="Note 4 6 2 5 2" xfId="41808" xr:uid="{4E6EA698-3A53-4ACE-951C-4094FC71C5E9}"/>
    <cellStyle name="Note 4 6 2 6" xfId="22997" xr:uid="{00000000-0005-0000-0000-00004D460000}"/>
    <cellStyle name="Note 4 6 2 6 2" xfId="42863" xr:uid="{7C0EFC76-709E-46D4-8DA0-6EE976A79723}"/>
    <cellStyle name="Note 4 6 2 7" xfId="27518" xr:uid="{FC77E1D9-C6F4-47AE-833B-26CDB51DC293}"/>
    <cellStyle name="Note 4 6 3" xfId="13735" xr:uid="{00000000-0005-0000-0000-00004E460000}"/>
    <cellStyle name="Note 4 6 3 2" xfId="33710" xr:uid="{D3306B82-60AC-443E-81A9-A93EA5854A6C}"/>
    <cellStyle name="Note 4 6 4" xfId="18641" xr:uid="{00000000-0005-0000-0000-00004F460000}"/>
    <cellStyle name="Note 4 6 4 2" xfId="38524" xr:uid="{06ED67D1-CB5A-4986-A122-80C16289D64F}"/>
    <cellStyle name="Note 4 6 5" xfId="20696" xr:uid="{00000000-0005-0000-0000-000050460000}"/>
    <cellStyle name="Note 4 6 5 2" xfId="40571" xr:uid="{CD84A592-45E6-4596-B5C4-A15B7C2D8215}"/>
    <cellStyle name="Note 4 6 6" xfId="21932" xr:uid="{00000000-0005-0000-0000-000051460000}"/>
    <cellStyle name="Note 4 6 6 2" xfId="41807" xr:uid="{7127FE6D-7DDC-41BC-A2D5-E520C2A49531}"/>
    <cellStyle name="Note 4 6 7" xfId="22998" xr:uid="{00000000-0005-0000-0000-000052460000}"/>
    <cellStyle name="Note 4 6 7 2" xfId="42864" xr:uid="{0EBE6F03-E318-409B-9819-86810DF729B1}"/>
    <cellStyle name="Note 4 6 8" xfId="27517" xr:uid="{725B162B-7DD2-405C-AE4B-37FE0466A6FB}"/>
    <cellStyle name="Note 4 7" xfId="5953" xr:uid="{00000000-0005-0000-0000-000053460000}"/>
    <cellStyle name="Note 4 7 2" xfId="5954" xr:uid="{00000000-0005-0000-0000-000054460000}"/>
    <cellStyle name="Note 4 7 2 2" xfId="13738" xr:uid="{00000000-0005-0000-0000-000055460000}"/>
    <cellStyle name="Note 4 7 2 2 2" xfId="33713" xr:uid="{A62DF3F4-F90F-4EF2-97AD-E4447389309D}"/>
    <cellStyle name="Note 4 7 2 3" xfId="18803" xr:uid="{00000000-0005-0000-0000-000056460000}"/>
    <cellStyle name="Note 4 7 2 3 2" xfId="38686" xr:uid="{7EF3437D-DF33-49ED-823B-FC67C122EC53}"/>
    <cellStyle name="Note 4 7 2 4" xfId="20699" xr:uid="{00000000-0005-0000-0000-000057460000}"/>
    <cellStyle name="Note 4 7 2 4 2" xfId="40574" xr:uid="{11FDC25E-F71D-4872-AE48-A28E451D0B6E}"/>
    <cellStyle name="Note 4 7 2 5" xfId="21935" xr:uid="{00000000-0005-0000-0000-000058460000}"/>
    <cellStyle name="Note 4 7 2 5 2" xfId="41810" xr:uid="{40FFC4E0-15E5-44EA-B2A0-CEE8131A33AB}"/>
    <cellStyle name="Note 4 7 2 6" xfId="22996" xr:uid="{00000000-0005-0000-0000-000059460000}"/>
    <cellStyle name="Note 4 7 2 6 2" xfId="42862" xr:uid="{D9D7288C-062E-477A-9331-B0D33D0F533D}"/>
    <cellStyle name="Note 4 7 2 7" xfId="27520" xr:uid="{F59A84E7-8AC7-4EC8-87E9-C97DCC903830}"/>
    <cellStyle name="Note 4 7 3" xfId="13737" xr:uid="{00000000-0005-0000-0000-00005A460000}"/>
    <cellStyle name="Note 4 7 3 2" xfId="33712" xr:uid="{839C4ADF-7F52-41A7-B837-FC5209244B00}"/>
    <cellStyle name="Note 4 7 4" xfId="18633" xr:uid="{00000000-0005-0000-0000-00005B460000}"/>
    <cellStyle name="Note 4 7 4 2" xfId="38516" xr:uid="{481ED6A0-CFA4-4093-889C-AFE92DE64475}"/>
    <cellStyle name="Note 4 7 5" xfId="20698" xr:uid="{00000000-0005-0000-0000-00005C460000}"/>
    <cellStyle name="Note 4 7 5 2" xfId="40573" xr:uid="{D892DB26-E7A8-4FF2-8A85-0EAAD9D7E5C7}"/>
    <cellStyle name="Note 4 7 6" xfId="21934" xr:uid="{00000000-0005-0000-0000-00005D460000}"/>
    <cellStyle name="Note 4 7 6 2" xfId="41809" xr:uid="{56B79709-88C3-4B5E-A2A5-9B67A237A872}"/>
    <cellStyle name="Note 4 7 7" xfId="15310" xr:uid="{00000000-0005-0000-0000-00005E460000}"/>
    <cellStyle name="Note 4 7 7 2" xfId="35219" xr:uid="{22CF31CE-2648-4AEC-B320-FCE5EDF34BC2}"/>
    <cellStyle name="Note 4 7 8" xfId="27519" xr:uid="{A043AA06-3DC4-4FF5-8376-366A8FCE5B0B}"/>
    <cellStyle name="Note 4 8" xfId="5955" xr:uid="{00000000-0005-0000-0000-00005F460000}"/>
    <cellStyle name="Note 4 8 2" xfId="5956" xr:uid="{00000000-0005-0000-0000-000060460000}"/>
    <cellStyle name="Note 4 8 2 2" xfId="13740" xr:uid="{00000000-0005-0000-0000-000061460000}"/>
    <cellStyle name="Note 4 8 2 2 2" xfId="33715" xr:uid="{7985BF9A-69AE-464D-BA26-291EA056B316}"/>
    <cellStyle name="Note 4 8 2 3" xfId="9369" xr:uid="{00000000-0005-0000-0000-000062460000}"/>
    <cellStyle name="Note 4 8 2 3 2" xfId="29396" xr:uid="{C142B40A-0E41-4F72-A2C8-9B58A1137289}"/>
    <cellStyle name="Note 4 8 2 4" xfId="20701" xr:uid="{00000000-0005-0000-0000-000063460000}"/>
    <cellStyle name="Note 4 8 2 4 2" xfId="40576" xr:uid="{CF70C981-97C1-4308-B4CD-F49760235C0A}"/>
    <cellStyle name="Note 4 8 2 5" xfId="17073" xr:uid="{00000000-0005-0000-0000-000064460000}"/>
    <cellStyle name="Note 4 8 2 5 2" xfId="36964" xr:uid="{8228E69D-00D9-4E80-8624-8828DDD9983A}"/>
    <cellStyle name="Note 4 8 2 6" xfId="22980" xr:uid="{00000000-0005-0000-0000-000065460000}"/>
    <cellStyle name="Note 4 8 2 6 2" xfId="42846" xr:uid="{17EC68EC-06D0-4FD6-9E93-84C47EDB4638}"/>
    <cellStyle name="Note 4 8 2 7" xfId="27522" xr:uid="{A1073F09-C20A-4147-B253-FAA63E51128A}"/>
    <cellStyle name="Note 4 8 3" xfId="13739" xr:uid="{00000000-0005-0000-0000-000066460000}"/>
    <cellStyle name="Note 4 8 3 2" xfId="33714" xr:uid="{BB830AD8-6BD4-45F9-9DB7-D1231D1D6458}"/>
    <cellStyle name="Note 4 8 4" xfId="15767" xr:uid="{00000000-0005-0000-0000-000067460000}"/>
    <cellStyle name="Note 4 8 4 2" xfId="35665" xr:uid="{F4B4D6F1-22BE-4B88-B656-8F07F44FA53B}"/>
    <cellStyle name="Note 4 8 5" xfId="20700" xr:uid="{00000000-0005-0000-0000-000068460000}"/>
    <cellStyle name="Note 4 8 5 2" xfId="40575" xr:uid="{186A0A25-0F6F-42DC-AF15-C77D6828E8BF}"/>
    <cellStyle name="Note 4 8 6" xfId="21936" xr:uid="{00000000-0005-0000-0000-000069460000}"/>
    <cellStyle name="Note 4 8 6 2" xfId="41811" xr:uid="{94713E01-CF64-4AEC-9FC4-0C8466B0FBDE}"/>
    <cellStyle name="Note 4 8 7" xfId="22991" xr:uid="{00000000-0005-0000-0000-00006A460000}"/>
    <cellStyle name="Note 4 8 7 2" xfId="42857" xr:uid="{43AB4A46-B800-467C-892E-5C576BEE77B3}"/>
    <cellStyle name="Note 4 8 8" xfId="27521" xr:uid="{60FB5AC0-EAE9-44D6-ADAE-755663F289F2}"/>
    <cellStyle name="Note 4 9" xfId="5957" xr:uid="{00000000-0005-0000-0000-00006B460000}"/>
    <cellStyle name="Note 4 9 2" xfId="13741" xr:uid="{00000000-0005-0000-0000-00006C460000}"/>
    <cellStyle name="Note 4 9 2 2" xfId="33716" xr:uid="{8B064D18-1109-4FC5-8D08-7166A3273109}"/>
    <cellStyle name="Note 4 9 3" xfId="20297" xr:uid="{00000000-0005-0000-0000-00006D460000}"/>
    <cellStyle name="Note 4 9 3 2" xfId="40172" xr:uid="{52F45542-93E1-4CDF-8B80-02CE85D15B98}"/>
    <cellStyle name="Note 4 9 4" xfId="20702" xr:uid="{00000000-0005-0000-0000-00006E460000}"/>
    <cellStyle name="Note 4 9 4 2" xfId="40577" xr:uid="{7EA92E4A-D943-4C7A-AF5D-67AF308912E6}"/>
    <cellStyle name="Note 4 9 5" xfId="19641" xr:uid="{00000000-0005-0000-0000-00006F460000}"/>
    <cellStyle name="Note 4 9 5 2" xfId="39518" xr:uid="{F3B23C20-8B85-499F-98E3-1F0822172C09}"/>
    <cellStyle name="Note 4 9 6" xfId="22978" xr:uid="{00000000-0005-0000-0000-000070460000}"/>
    <cellStyle name="Note 4 9 6 2" xfId="42844" xr:uid="{16358C1A-BACE-45BD-B2D4-B12CD346E9A3}"/>
    <cellStyle name="Note 4 9 7" xfId="27523" xr:uid="{96C77C79-A016-42E2-8063-DC951AD98696}"/>
    <cellStyle name="Note 5" xfId="2347" xr:uid="{00000000-0005-0000-0000-000071460000}"/>
    <cellStyle name="Note 5 2" xfId="3429" xr:uid="{00000000-0005-0000-0000-000072460000}"/>
    <cellStyle name="Note 5 2 2" xfId="5958" xr:uid="{00000000-0005-0000-0000-000073460000}"/>
    <cellStyle name="Note 5 2 2 2" xfId="5959" xr:uid="{00000000-0005-0000-0000-000074460000}"/>
    <cellStyle name="Note 5 2 2 2 2" xfId="13743" xr:uid="{00000000-0005-0000-0000-000075460000}"/>
    <cellStyle name="Note 5 2 2 2 2 2" xfId="33718" xr:uid="{19223E83-462A-4FA4-BB8E-1B7A68172F11}"/>
    <cellStyle name="Note 5 2 2 2 3" xfId="16039" xr:uid="{00000000-0005-0000-0000-000076460000}"/>
    <cellStyle name="Note 5 2 2 2 3 2" xfId="35934" xr:uid="{FA4D057D-BB6F-4E00-B7D8-27F9DB1044E0}"/>
    <cellStyle name="Note 5 2 2 2 4" xfId="20704" xr:uid="{00000000-0005-0000-0000-000077460000}"/>
    <cellStyle name="Note 5 2 2 2 4 2" xfId="40579" xr:uid="{C2A955AF-20A0-4A2A-A73D-4E1C85034A63}"/>
    <cellStyle name="Note 5 2 2 2 5" xfId="21938" xr:uid="{00000000-0005-0000-0000-000078460000}"/>
    <cellStyle name="Note 5 2 2 2 5 2" xfId="41813" xr:uid="{98D60046-BAAB-4373-AC08-B3C469342015}"/>
    <cellStyle name="Note 5 2 2 2 6" xfId="8944" xr:uid="{00000000-0005-0000-0000-000079460000}"/>
    <cellStyle name="Note 5 2 2 2 6 2" xfId="28977" xr:uid="{B441A410-6C29-4848-ACDD-F8AE9C3A952A}"/>
    <cellStyle name="Note 5 2 2 2 7" xfId="27525" xr:uid="{52FBAE77-7EDA-48A2-867D-0344D03B090F}"/>
    <cellStyle name="Note 5 2 2 3" xfId="13742" xr:uid="{00000000-0005-0000-0000-00007A460000}"/>
    <cellStyle name="Note 5 2 2 3 2" xfId="33717" xr:uid="{0470735A-CA78-426F-8251-723F16E522A6}"/>
    <cellStyle name="Note 5 2 2 4" xfId="17628" xr:uid="{00000000-0005-0000-0000-00007B460000}"/>
    <cellStyle name="Note 5 2 2 4 2" xfId="37513" xr:uid="{082FBF96-2A81-4932-BE52-36CACF74344F}"/>
    <cellStyle name="Note 5 2 2 5" xfId="20703" xr:uid="{00000000-0005-0000-0000-00007C460000}"/>
    <cellStyle name="Note 5 2 2 5 2" xfId="40578" xr:uid="{1F63F846-3EB3-473C-AF48-964496F1C6B1}"/>
    <cellStyle name="Note 5 2 2 6" xfId="21937" xr:uid="{00000000-0005-0000-0000-00007D460000}"/>
    <cellStyle name="Note 5 2 2 6 2" xfId="41812" xr:uid="{94184C24-EFE1-4E40-96F3-398F658E093D}"/>
    <cellStyle name="Note 5 2 2 7" xfId="23021" xr:uid="{00000000-0005-0000-0000-00007E460000}"/>
    <cellStyle name="Note 5 2 2 7 2" xfId="42886" xr:uid="{2CBEFE82-D648-452A-AFBC-D575A1E71725}"/>
    <cellStyle name="Note 5 2 2 8" xfId="27524" xr:uid="{E608B812-7470-4BA7-BA0D-E323AC676192}"/>
    <cellStyle name="Note 5 2 3" xfId="5960" xr:uid="{00000000-0005-0000-0000-00007F460000}"/>
    <cellStyle name="Note 5 2 3 2" xfId="5961" xr:uid="{00000000-0005-0000-0000-000080460000}"/>
    <cellStyle name="Note 5 2 3 2 2" xfId="13745" xr:uid="{00000000-0005-0000-0000-000081460000}"/>
    <cellStyle name="Note 5 2 3 2 2 2" xfId="33720" xr:uid="{DC7D8767-9DA2-4B0D-A722-EDAFD9429BC4}"/>
    <cellStyle name="Note 5 2 3 2 3" xfId="16539" xr:uid="{00000000-0005-0000-0000-000082460000}"/>
    <cellStyle name="Note 5 2 3 2 3 2" xfId="36432" xr:uid="{F976096F-FFDA-40E3-ACAC-B930BC567A43}"/>
    <cellStyle name="Note 5 2 3 2 4" xfId="20706" xr:uid="{00000000-0005-0000-0000-000083460000}"/>
    <cellStyle name="Note 5 2 3 2 4 2" xfId="40581" xr:uid="{3C89B921-AAC3-44A2-B755-1D04A9CCDF65}"/>
    <cellStyle name="Note 5 2 3 2 5" xfId="21940" xr:uid="{00000000-0005-0000-0000-000084460000}"/>
    <cellStyle name="Note 5 2 3 2 5 2" xfId="41815" xr:uid="{884F7F1F-E2A7-45B0-85DE-8084D11212CD}"/>
    <cellStyle name="Note 5 2 3 2 6" xfId="22861" xr:uid="{00000000-0005-0000-0000-000085460000}"/>
    <cellStyle name="Note 5 2 3 2 6 2" xfId="42732" xr:uid="{77D5CA1D-6326-4EBE-95BE-476A92BCECF0}"/>
    <cellStyle name="Note 5 2 3 2 7" xfId="27527" xr:uid="{FB816C41-52D5-423F-9E29-4DB9F659FD22}"/>
    <cellStyle name="Note 5 2 3 3" xfId="13744" xr:uid="{00000000-0005-0000-0000-000086460000}"/>
    <cellStyle name="Note 5 2 3 3 2" xfId="33719" xr:uid="{C810FA72-72EA-49FC-B564-713ECA3A3B7B}"/>
    <cellStyle name="Note 5 2 3 4" xfId="17697" xr:uid="{00000000-0005-0000-0000-000087460000}"/>
    <cellStyle name="Note 5 2 3 4 2" xfId="37582" xr:uid="{F2744D5F-70A6-4381-9A49-57793258851C}"/>
    <cellStyle name="Note 5 2 3 5" xfId="20705" xr:uid="{00000000-0005-0000-0000-000088460000}"/>
    <cellStyle name="Note 5 2 3 5 2" xfId="40580" xr:uid="{C18801D5-68B9-4865-8B4A-45EA3B5FDDD5}"/>
    <cellStyle name="Note 5 2 3 6" xfId="21939" xr:uid="{00000000-0005-0000-0000-000089460000}"/>
    <cellStyle name="Note 5 2 3 6 2" xfId="41814" xr:uid="{F005CC6A-5E39-46D4-A2A7-CFDEFE17BD89}"/>
    <cellStyle name="Note 5 2 3 7" xfId="22979" xr:uid="{00000000-0005-0000-0000-00008A460000}"/>
    <cellStyle name="Note 5 2 3 7 2" xfId="42845" xr:uid="{6219FAE1-04A3-4BA2-9E49-67CC7B34CE92}"/>
    <cellStyle name="Note 5 2 3 8" xfId="27526" xr:uid="{D0675C4A-0D8F-43EE-99CD-2416726CC450}"/>
    <cellStyle name="Note 5 2 4" xfId="5962" xr:uid="{00000000-0005-0000-0000-00008B460000}"/>
    <cellStyle name="Note 5 2 4 2" xfId="5963" xr:uid="{00000000-0005-0000-0000-00008C460000}"/>
    <cellStyle name="Note 5 2 4 2 2" xfId="13747" xr:uid="{00000000-0005-0000-0000-00008D460000}"/>
    <cellStyle name="Note 5 2 4 2 2 2" xfId="33722" xr:uid="{1F44E45B-3F23-4B2E-A863-0FFF5FFF12E8}"/>
    <cellStyle name="Note 5 2 4 2 3" xfId="10560" xr:uid="{00000000-0005-0000-0000-00008E460000}"/>
    <cellStyle name="Note 5 2 4 2 3 2" xfId="30572" xr:uid="{43ECBEA1-B805-48A5-8D3E-4C51802B2C2E}"/>
    <cellStyle name="Note 5 2 4 2 4" xfId="20708" xr:uid="{00000000-0005-0000-0000-00008F460000}"/>
    <cellStyle name="Note 5 2 4 2 4 2" xfId="40583" xr:uid="{07AF01D5-BF56-4565-97F9-BB473DFA53C1}"/>
    <cellStyle name="Note 5 2 4 2 5" xfId="21942" xr:uid="{00000000-0005-0000-0000-000090460000}"/>
    <cellStyle name="Note 5 2 4 2 5 2" xfId="41817" xr:uid="{F34C32BE-258E-4168-AC1E-C97D6D1D1C37}"/>
    <cellStyle name="Note 5 2 4 2 6" xfId="11272" xr:uid="{00000000-0005-0000-0000-000091460000}"/>
    <cellStyle name="Note 5 2 4 2 6 2" xfId="31268" xr:uid="{8329BD7F-F000-41B8-ADC3-F7F9F6EEFA51}"/>
    <cellStyle name="Note 5 2 4 2 7" xfId="27529" xr:uid="{77CE12B7-3351-481F-A043-4FF8560EA544}"/>
    <cellStyle name="Note 5 2 4 3" xfId="13746" xr:uid="{00000000-0005-0000-0000-000092460000}"/>
    <cellStyle name="Note 5 2 4 3 2" xfId="33721" xr:uid="{E3CC10B5-5656-49D0-AFF8-76BF893FADFB}"/>
    <cellStyle name="Note 5 2 4 4" xfId="15840" xr:uid="{00000000-0005-0000-0000-000093460000}"/>
    <cellStyle name="Note 5 2 4 4 2" xfId="35738" xr:uid="{F240E8C2-E1CD-4D88-BD59-94FE9512F736}"/>
    <cellStyle name="Note 5 2 4 5" xfId="20707" xr:uid="{00000000-0005-0000-0000-000094460000}"/>
    <cellStyle name="Note 5 2 4 5 2" xfId="40582" xr:uid="{E8BB82C1-D27E-4DC9-B6C6-B42B63AA108A}"/>
    <cellStyle name="Note 5 2 4 6" xfId="21941" xr:uid="{00000000-0005-0000-0000-000095460000}"/>
    <cellStyle name="Note 5 2 4 6 2" xfId="41816" xr:uid="{8B26AD52-7595-4FF3-9DED-1C5843A28FF6}"/>
    <cellStyle name="Note 5 2 4 7" xfId="19022" xr:uid="{00000000-0005-0000-0000-000096460000}"/>
    <cellStyle name="Note 5 2 4 7 2" xfId="38905" xr:uid="{835B43C2-5216-4CAA-BCA6-70A59436AEB4}"/>
    <cellStyle name="Note 5 2 4 8" xfId="27528" xr:uid="{E25C5E9E-C57C-4793-8EBA-A67C8070F0DC}"/>
    <cellStyle name="Note 5 2 5" xfId="5964" xr:uid="{00000000-0005-0000-0000-000097460000}"/>
    <cellStyle name="Note 5 2 5 2" xfId="13748" xr:uid="{00000000-0005-0000-0000-000098460000}"/>
    <cellStyle name="Note 5 2 5 2 2" xfId="33723" xr:uid="{9CB4FE89-11A6-448D-B201-AD0581957D0C}"/>
    <cellStyle name="Note 5 2 5 3" xfId="19999" xr:uid="{00000000-0005-0000-0000-000099460000}"/>
    <cellStyle name="Note 5 2 5 3 2" xfId="39875" xr:uid="{DE6D0B64-20DB-4076-A774-3EB261BA5F86}"/>
    <cellStyle name="Note 5 2 5 4" xfId="20709" xr:uid="{00000000-0005-0000-0000-00009A460000}"/>
    <cellStyle name="Note 5 2 5 4 2" xfId="40584" xr:uid="{102538DF-BB7A-4995-B2F2-4C2E3706840C}"/>
    <cellStyle name="Note 5 2 5 5" xfId="21943" xr:uid="{00000000-0005-0000-0000-00009B460000}"/>
    <cellStyle name="Note 5 2 5 5 2" xfId="41818" xr:uid="{94BC9017-F566-4B97-9349-92F6AD982AFB}"/>
    <cellStyle name="Note 5 2 5 6" xfId="20034" xr:uid="{00000000-0005-0000-0000-00009C460000}"/>
    <cellStyle name="Note 5 2 5 6 2" xfId="39910" xr:uid="{01F2CFCD-08A8-4202-8CA2-668FE0826E0E}"/>
    <cellStyle name="Note 5 2 5 7" xfId="27530" xr:uid="{F4F74E33-ACF5-4AA3-B0C7-EAF55B7A13DE}"/>
    <cellStyle name="Note 5 2 6" xfId="11623" xr:uid="{00000000-0005-0000-0000-00009D460000}"/>
    <cellStyle name="Note 5 2 6 2" xfId="31618" xr:uid="{1DFC5242-CA90-41CE-B032-DA4411B732F5}"/>
    <cellStyle name="Note 5 2 7" xfId="3909" xr:uid="{00000000-0005-0000-0000-00009E460000}"/>
    <cellStyle name="Note 5 3" xfId="5965" xr:uid="{00000000-0005-0000-0000-00009F460000}"/>
    <cellStyle name="Note 5 3 2" xfId="5966" xr:uid="{00000000-0005-0000-0000-0000A0460000}"/>
    <cellStyle name="Note 5 3 2 2" xfId="13750" xr:uid="{00000000-0005-0000-0000-0000A1460000}"/>
    <cellStyle name="Note 5 3 2 2 2" xfId="33725" xr:uid="{7549A52E-DEFC-464E-8B7A-EC91D5C5B820}"/>
    <cellStyle name="Note 5 3 2 3" xfId="17401" xr:uid="{00000000-0005-0000-0000-0000A2460000}"/>
    <cellStyle name="Note 5 3 2 3 2" xfId="37290" xr:uid="{CC79693B-C9CC-45B8-9BFF-5D49A414C3D4}"/>
    <cellStyle name="Note 5 3 2 4" xfId="20711" xr:uid="{00000000-0005-0000-0000-0000A3460000}"/>
    <cellStyle name="Note 5 3 2 4 2" xfId="40586" xr:uid="{D25BBF9D-D67B-4C14-ACC9-8F7BA34ABFEC}"/>
    <cellStyle name="Note 5 3 2 5" xfId="21945" xr:uid="{00000000-0005-0000-0000-0000A4460000}"/>
    <cellStyle name="Note 5 3 2 5 2" xfId="41820" xr:uid="{C4255D00-870F-43A8-A97A-F60FF732066A}"/>
    <cellStyle name="Note 5 3 2 6" xfId="15431" xr:uid="{00000000-0005-0000-0000-0000A5460000}"/>
    <cellStyle name="Note 5 3 2 6 2" xfId="35336" xr:uid="{D7D0559F-D450-49A4-B4AC-D2A15C8B9A97}"/>
    <cellStyle name="Note 5 3 2 7" xfId="27532" xr:uid="{9949A006-72F1-4E21-B527-CCCED051745D}"/>
    <cellStyle name="Note 5 3 3" xfId="13749" xr:uid="{00000000-0005-0000-0000-0000A6460000}"/>
    <cellStyle name="Note 5 3 3 2" xfId="33724" xr:uid="{A6EFA919-1CFB-4B8B-9C71-6CA5FE5FCA97}"/>
    <cellStyle name="Note 5 3 4" xfId="9683" xr:uid="{00000000-0005-0000-0000-0000A7460000}"/>
    <cellStyle name="Note 5 3 4 2" xfId="29709" xr:uid="{22F5EDBD-932B-431A-8D1F-9EDB3294C76D}"/>
    <cellStyle name="Note 5 3 5" xfId="20710" xr:uid="{00000000-0005-0000-0000-0000A8460000}"/>
    <cellStyle name="Note 5 3 5 2" xfId="40585" xr:uid="{1B91B1A6-B094-417F-9C6F-9BE52BDA85D7}"/>
    <cellStyle name="Note 5 3 6" xfId="21944" xr:uid="{00000000-0005-0000-0000-0000A9460000}"/>
    <cellStyle name="Note 5 3 6 2" xfId="41819" xr:uid="{C734F9E3-4F54-44CB-8E76-E07B67644ABA}"/>
    <cellStyle name="Note 5 3 7" xfId="15275" xr:uid="{00000000-0005-0000-0000-0000AA460000}"/>
    <cellStyle name="Note 5 3 7 2" xfId="35186" xr:uid="{31278A1E-AB01-4132-AF63-3157BAD7FEBD}"/>
    <cellStyle name="Note 5 3 8" xfId="27531" xr:uid="{D664F912-2028-4739-9C87-74BC76903159}"/>
    <cellStyle name="Note 5 4" xfId="5967" xr:uid="{00000000-0005-0000-0000-0000AB460000}"/>
    <cellStyle name="Note 5 4 2" xfId="5968" xr:uid="{00000000-0005-0000-0000-0000AC460000}"/>
    <cellStyle name="Note 5 4 2 2" xfId="13752" xr:uid="{00000000-0005-0000-0000-0000AD460000}"/>
    <cellStyle name="Note 5 4 2 2 2" xfId="33727" xr:uid="{76418B90-7166-48A6-852D-C0FD7102F1F5}"/>
    <cellStyle name="Note 5 4 2 3" xfId="17043" xr:uid="{00000000-0005-0000-0000-0000AE460000}"/>
    <cellStyle name="Note 5 4 2 3 2" xfId="36934" xr:uid="{6288E7A2-1870-4EE5-A99F-0AE65143CC79}"/>
    <cellStyle name="Note 5 4 2 4" xfId="20713" xr:uid="{00000000-0005-0000-0000-0000AF460000}"/>
    <cellStyle name="Note 5 4 2 4 2" xfId="40588" xr:uid="{BADE883D-C41A-4D12-A697-51A28BDB25D7}"/>
    <cellStyle name="Note 5 4 2 5" xfId="21947" xr:uid="{00000000-0005-0000-0000-0000B0460000}"/>
    <cellStyle name="Note 5 4 2 5 2" xfId="41822" xr:uid="{8834DF8C-03F9-4F45-B8D3-105667A20B8B}"/>
    <cellStyle name="Note 5 4 2 6" xfId="22556" xr:uid="{00000000-0005-0000-0000-0000B1460000}"/>
    <cellStyle name="Note 5 4 2 6 2" xfId="42428" xr:uid="{26C37357-ACA7-4B5B-A10B-073484B5AA50}"/>
    <cellStyle name="Note 5 4 2 7" xfId="27534" xr:uid="{F24672C6-D5F9-4F73-B8CE-14EC683078E9}"/>
    <cellStyle name="Note 5 4 3" xfId="13751" xr:uid="{00000000-0005-0000-0000-0000B2460000}"/>
    <cellStyle name="Note 5 4 3 2" xfId="33726" xr:uid="{2986BA04-C367-4B37-B615-CA8AC128C649}"/>
    <cellStyle name="Note 5 4 4" xfId="11200" xr:uid="{00000000-0005-0000-0000-0000B3460000}"/>
    <cellStyle name="Note 5 4 4 2" xfId="31196" xr:uid="{CE3D138F-B5BC-430D-AAF6-D68502FDDCF9}"/>
    <cellStyle name="Note 5 4 5" xfId="20712" xr:uid="{00000000-0005-0000-0000-0000B4460000}"/>
    <cellStyle name="Note 5 4 5 2" xfId="40587" xr:uid="{333F7E2C-AFFB-49D5-954F-254C3AB9EF07}"/>
    <cellStyle name="Note 5 4 6" xfId="21946" xr:uid="{00000000-0005-0000-0000-0000B5460000}"/>
    <cellStyle name="Note 5 4 6 2" xfId="41821" xr:uid="{4710BACA-51CC-4E87-8AAA-B0092FBF6C81}"/>
    <cellStyle name="Note 5 4 7" xfId="15768" xr:uid="{00000000-0005-0000-0000-0000B6460000}"/>
    <cellStyle name="Note 5 4 7 2" xfId="35666" xr:uid="{C2CC7E4D-D3E8-4FF0-A07F-B3B80999A858}"/>
    <cellStyle name="Note 5 4 8" xfId="27533" xr:uid="{446F920E-491C-49A2-A91E-BD5C343F946D}"/>
    <cellStyle name="Note 5 5" xfId="5969" xr:uid="{00000000-0005-0000-0000-0000B7460000}"/>
    <cellStyle name="Note 5 5 2" xfId="5970" xr:uid="{00000000-0005-0000-0000-0000B8460000}"/>
    <cellStyle name="Note 5 5 2 2" xfId="13754" xr:uid="{00000000-0005-0000-0000-0000B9460000}"/>
    <cellStyle name="Note 5 5 2 2 2" xfId="33729" xr:uid="{50333D77-836E-4A91-A10E-A686944784A1}"/>
    <cellStyle name="Note 5 5 2 3" xfId="18368" xr:uid="{00000000-0005-0000-0000-0000BA460000}"/>
    <cellStyle name="Note 5 5 2 3 2" xfId="38252" xr:uid="{D0AC6192-7B22-422A-A9C5-0338BA79A941}"/>
    <cellStyle name="Note 5 5 2 4" xfId="20715" xr:uid="{00000000-0005-0000-0000-0000BB460000}"/>
    <cellStyle name="Note 5 5 2 4 2" xfId="40590" xr:uid="{A8811B5B-BCBD-4924-B94B-A45059E519A1}"/>
    <cellStyle name="Note 5 5 2 5" xfId="21949" xr:uid="{00000000-0005-0000-0000-0000BC460000}"/>
    <cellStyle name="Note 5 5 2 5 2" xfId="41824" xr:uid="{DADE57AD-6CF5-431D-B244-F178D3F07130}"/>
    <cellStyle name="Note 5 5 2 6" xfId="20249" xr:uid="{00000000-0005-0000-0000-0000BD460000}"/>
    <cellStyle name="Note 5 5 2 6 2" xfId="40125" xr:uid="{8319F1D3-B33C-4E86-8346-17BFD8AE767A}"/>
    <cellStyle name="Note 5 5 2 7" xfId="27536" xr:uid="{73B0E618-CC67-42F8-8EC8-D74EC9489DF4}"/>
    <cellStyle name="Note 5 5 3" xfId="13753" xr:uid="{00000000-0005-0000-0000-0000BE460000}"/>
    <cellStyle name="Note 5 5 3 2" xfId="33728" xr:uid="{55C1C23A-7E1B-4B39-AABD-1C789BAA5A1C}"/>
    <cellStyle name="Note 5 5 4" xfId="15399" xr:uid="{00000000-0005-0000-0000-0000BF460000}"/>
    <cellStyle name="Note 5 5 4 2" xfId="35304" xr:uid="{CEA48BC6-3D86-4C85-A8A3-97DAEE4EC9CF}"/>
    <cellStyle name="Note 5 5 5" xfId="20714" xr:uid="{00000000-0005-0000-0000-0000C0460000}"/>
    <cellStyle name="Note 5 5 5 2" xfId="40589" xr:uid="{42E93D33-BA51-420C-B2D2-FDAC2E8936F9}"/>
    <cellStyle name="Note 5 5 6" xfId="21948" xr:uid="{00000000-0005-0000-0000-0000C1460000}"/>
    <cellStyle name="Note 5 5 6 2" xfId="41823" xr:uid="{A8011B35-C0A2-45F1-8BCB-573B2A8282BB}"/>
    <cellStyle name="Note 5 5 7" xfId="22862" xr:uid="{00000000-0005-0000-0000-0000C2460000}"/>
    <cellStyle name="Note 5 5 7 2" xfId="42733" xr:uid="{DEF7A697-9902-4C63-A48A-70C408EBF2F5}"/>
    <cellStyle name="Note 5 5 8" xfId="27535" xr:uid="{7B82E4B9-2D6B-44F4-B37C-18B6806D0CB0}"/>
    <cellStyle name="Note 5 6" xfId="5971" xr:uid="{00000000-0005-0000-0000-0000C3460000}"/>
    <cellStyle name="Note 5 6 2" xfId="13755" xr:uid="{00000000-0005-0000-0000-0000C4460000}"/>
    <cellStyle name="Note 5 6 2 2" xfId="33730" xr:uid="{0DB74858-1C6C-41CE-9ADA-4C7326567303}"/>
    <cellStyle name="Note 5 6 3" xfId="14726" xr:uid="{00000000-0005-0000-0000-0000C5460000}"/>
    <cellStyle name="Note 5 6 3 2" xfId="34637" xr:uid="{AC156C14-6A5D-493F-B99D-C0F6648EF205}"/>
    <cellStyle name="Note 5 6 4" xfId="20716" xr:uid="{00000000-0005-0000-0000-0000C6460000}"/>
    <cellStyle name="Note 5 6 4 2" xfId="40591" xr:uid="{F5482F26-3D28-4173-9A9B-9E6454133819}"/>
    <cellStyle name="Note 5 6 5" xfId="21950" xr:uid="{00000000-0005-0000-0000-0000C7460000}"/>
    <cellStyle name="Note 5 6 5 2" xfId="41825" xr:uid="{70CA91FF-B9E7-4FEA-8980-41DFAD97B4C3}"/>
    <cellStyle name="Note 5 6 6" xfId="22863" xr:uid="{00000000-0005-0000-0000-0000C8460000}"/>
    <cellStyle name="Note 5 6 6 2" xfId="42734" xr:uid="{E8486ACE-E346-4E6C-8E25-CF0AC3EE9107}"/>
    <cellStyle name="Note 5 6 7" xfId="27537" xr:uid="{BE8B2E37-9AC6-45CA-A292-1EB8539DEFC2}"/>
    <cellStyle name="Note 5 7" xfId="10629" xr:uid="{00000000-0005-0000-0000-0000C9460000}"/>
    <cellStyle name="Note 5 7 2" xfId="30641" xr:uid="{EE2690C4-270E-404D-99B5-E389202BBC41}"/>
    <cellStyle name="Note 6" xfId="2348" xr:uid="{00000000-0005-0000-0000-0000CA460000}"/>
    <cellStyle name="Note 6 2" xfId="3430" xr:uid="{00000000-0005-0000-0000-0000CB460000}"/>
    <cellStyle name="Note 6 2 2" xfId="5972" xr:uid="{00000000-0005-0000-0000-0000CC460000}"/>
    <cellStyle name="Note 6 2 2 2" xfId="5973" xr:uid="{00000000-0005-0000-0000-0000CD460000}"/>
    <cellStyle name="Note 6 2 2 2 2" xfId="13757" xr:uid="{00000000-0005-0000-0000-0000CE460000}"/>
    <cellStyle name="Note 6 2 2 2 2 2" xfId="33732" xr:uid="{5480428D-B5EB-4809-9806-33AC266A766B}"/>
    <cellStyle name="Note 6 2 2 2 3" xfId="15623" xr:uid="{00000000-0005-0000-0000-0000CF460000}"/>
    <cellStyle name="Note 6 2 2 2 3 2" xfId="35525" xr:uid="{E147B30F-D634-402F-A19B-42624DA431DC}"/>
    <cellStyle name="Note 6 2 2 2 4" xfId="20718" xr:uid="{00000000-0005-0000-0000-0000D0460000}"/>
    <cellStyle name="Note 6 2 2 2 4 2" xfId="40593" xr:uid="{C81DAD15-5D12-45A9-913F-DCA29F857321}"/>
    <cellStyle name="Note 6 2 2 2 5" xfId="18677" xr:uid="{00000000-0005-0000-0000-0000D1460000}"/>
    <cellStyle name="Note 6 2 2 2 5 2" xfId="38560" xr:uid="{D6F4EC46-CD2A-4595-B981-007D2086D6DB}"/>
    <cellStyle name="Note 6 2 2 2 6" xfId="22865" xr:uid="{00000000-0005-0000-0000-0000D2460000}"/>
    <cellStyle name="Note 6 2 2 2 6 2" xfId="42736" xr:uid="{86AE58C2-1C24-47A7-B64A-6BCD9B8932C0}"/>
    <cellStyle name="Note 6 2 2 2 7" xfId="27539" xr:uid="{BE17B9B7-3B79-4758-A9DE-57CC4C2C1E8B}"/>
    <cellStyle name="Note 6 2 2 3" xfId="13756" xr:uid="{00000000-0005-0000-0000-0000D3460000}"/>
    <cellStyle name="Note 6 2 2 3 2" xfId="33731" xr:uid="{FEAA87A7-B0D5-4D9A-9AEC-D0DA46B7E6C3}"/>
    <cellStyle name="Note 6 2 2 4" xfId="8868" xr:uid="{00000000-0005-0000-0000-0000D4460000}"/>
    <cellStyle name="Note 6 2 2 4 2" xfId="28901" xr:uid="{46286C36-4700-4BB9-9E7D-FC209C8D40CA}"/>
    <cellStyle name="Note 6 2 2 5" xfId="20717" xr:uid="{00000000-0005-0000-0000-0000D5460000}"/>
    <cellStyle name="Note 6 2 2 5 2" xfId="40592" xr:uid="{C21CBE7F-9AF9-4218-ACED-F21A03F45983}"/>
    <cellStyle name="Note 6 2 2 6" xfId="15581" xr:uid="{00000000-0005-0000-0000-0000D6460000}"/>
    <cellStyle name="Note 6 2 2 6 2" xfId="35483" xr:uid="{24328C55-74E8-45B0-AFC6-0CDDC5AF4026}"/>
    <cellStyle name="Note 6 2 2 7" xfId="22864" xr:uid="{00000000-0005-0000-0000-0000D7460000}"/>
    <cellStyle name="Note 6 2 2 7 2" xfId="42735" xr:uid="{FD65DDC8-851A-4B43-9EB3-B878F3CFA71E}"/>
    <cellStyle name="Note 6 2 2 8" xfId="27538" xr:uid="{55DD8B93-901B-4E11-A0DC-552E8317909C}"/>
    <cellStyle name="Note 6 2 3" xfId="5974" xr:uid="{00000000-0005-0000-0000-0000D8460000}"/>
    <cellStyle name="Note 6 2 3 2" xfId="5975" xr:uid="{00000000-0005-0000-0000-0000D9460000}"/>
    <cellStyle name="Note 6 2 3 2 2" xfId="13759" xr:uid="{00000000-0005-0000-0000-0000DA460000}"/>
    <cellStyle name="Note 6 2 3 2 2 2" xfId="33734" xr:uid="{CF4402B8-D589-45E7-8B2A-FDEEA42A9229}"/>
    <cellStyle name="Note 6 2 3 2 3" xfId="17318" xr:uid="{00000000-0005-0000-0000-0000DB460000}"/>
    <cellStyle name="Note 6 2 3 2 3 2" xfId="37207" xr:uid="{939BC65D-982B-4E6B-8017-93DA4409AF29}"/>
    <cellStyle name="Note 6 2 3 2 4" xfId="20720" xr:uid="{00000000-0005-0000-0000-0000DC460000}"/>
    <cellStyle name="Note 6 2 3 2 4 2" xfId="40595" xr:uid="{14196BD9-0243-4DAB-AEA2-8D569E32F6AA}"/>
    <cellStyle name="Note 6 2 3 2 5" xfId="21952" xr:uid="{00000000-0005-0000-0000-0000DD460000}"/>
    <cellStyle name="Note 6 2 3 2 5 2" xfId="41827" xr:uid="{D55BB2B0-E235-4E15-BE07-A521EDFDD79D}"/>
    <cellStyle name="Note 6 2 3 2 6" xfId="24339" xr:uid="{00000000-0005-0000-0000-0000DE460000}"/>
    <cellStyle name="Note 6 2 3 2 6 2" xfId="44202" xr:uid="{9D67F8AF-2799-43CF-86CB-24009DB92243}"/>
    <cellStyle name="Note 6 2 3 2 7" xfId="27541" xr:uid="{46DD1FD3-4E3A-4112-84D5-491183C3E389}"/>
    <cellStyle name="Note 6 2 3 3" xfId="13758" xr:uid="{00000000-0005-0000-0000-0000DF460000}"/>
    <cellStyle name="Note 6 2 3 3 2" xfId="33733" xr:uid="{E07CA73A-5FF9-4908-989A-DB97A5063188}"/>
    <cellStyle name="Note 6 2 3 4" xfId="17639" xr:uid="{00000000-0005-0000-0000-0000E0460000}"/>
    <cellStyle name="Note 6 2 3 4 2" xfId="37524" xr:uid="{DF6122FA-7FA9-4F3D-9B6D-0ED1BECE721D}"/>
    <cellStyle name="Note 6 2 3 5" xfId="20719" xr:uid="{00000000-0005-0000-0000-0000E1460000}"/>
    <cellStyle name="Note 6 2 3 5 2" xfId="40594" xr:uid="{B375220D-25F7-4D65-9698-7385F646F1F4}"/>
    <cellStyle name="Note 6 2 3 6" xfId="21951" xr:uid="{00000000-0005-0000-0000-0000E2460000}"/>
    <cellStyle name="Note 6 2 3 6 2" xfId="41826" xr:uid="{F99C3520-226C-4E60-BB78-4515045F66C2}"/>
    <cellStyle name="Note 6 2 3 7" xfId="23022" xr:uid="{00000000-0005-0000-0000-0000E3460000}"/>
    <cellStyle name="Note 6 2 3 7 2" xfId="42887" xr:uid="{37C3CBB8-1B89-4AB5-A4AF-52FC03FB8696}"/>
    <cellStyle name="Note 6 2 3 8" xfId="27540" xr:uid="{DB2C7320-5438-4FF0-BBA7-9430A459F1DF}"/>
    <cellStyle name="Note 6 2 4" xfId="5976" xr:uid="{00000000-0005-0000-0000-0000E4460000}"/>
    <cellStyle name="Note 6 2 4 2" xfId="5977" xr:uid="{00000000-0005-0000-0000-0000E5460000}"/>
    <cellStyle name="Note 6 2 4 2 2" xfId="13761" xr:uid="{00000000-0005-0000-0000-0000E6460000}"/>
    <cellStyle name="Note 6 2 4 2 2 2" xfId="33736" xr:uid="{9028F142-EA40-467F-80E4-C8B2028A1E42}"/>
    <cellStyle name="Note 6 2 4 2 3" xfId="10704" xr:uid="{00000000-0005-0000-0000-0000E7460000}"/>
    <cellStyle name="Note 6 2 4 2 3 2" xfId="30711" xr:uid="{FFA3F166-BF61-4975-A182-8157FCDC9AC5}"/>
    <cellStyle name="Note 6 2 4 2 4" xfId="20722" xr:uid="{00000000-0005-0000-0000-0000E8460000}"/>
    <cellStyle name="Note 6 2 4 2 4 2" xfId="40597" xr:uid="{2C62AADA-B5A9-4147-9866-25C6644C543F}"/>
    <cellStyle name="Note 6 2 4 2 5" xfId="21954" xr:uid="{00000000-0005-0000-0000-0000E9460000}"/>
    <cellStyle name="Note 6 2 4 2 5 2" xfId="41829" xr:uid="{9FEF4F99-6037-4D1A-9B2D-3CF223EDAE16}"/>
    <cellStyle name="Note 6 2 4 2 6" xfId="11516" xr:uid="{00000000-0005-0000-0000-0000EA460000}"/>
    <cellStyle name="Note 6 2 4 2 6 2" xfId="31511" xr:uid="{1D2E3504-C1C6-446B-BB21-D76EFC094E37}"/>
    <cellStyle name="Note 6 2 4 2 7" xfId="27543" xr:uid="{BB2510E6-AB96-4F62-96C0-92193D353B02}"/>
    <cellStyle name="Note 6 2 4 3" xfId="13760" xr:uid="{00000000-0005-0000-0000-0000EB460000}"/>
    <cellStyle name="Note 6 2 4 3 2" xfId="33735" xr:uid="{73F60F70-CE4F-494F-9A34-F761380B3E7C}"/>
    <cellStyle name="Note 6 2 4 4" xfId="17529" xr:uid="{00000000-0005-0000-0000-0000EC460000}"/>
    <cellStyle name="Note 6 2 4 4 2" xfId="37414" xr:uid="{BB382722-C105-4C70-8626-0DCEE34BAE67}"/>
    <cellStyle name="Note 6 2 4 5" xfId="20721" xr:uid="{00000000-0005-0000-0000-0000ED460000}"/>
    <cellStyle name="Note 6 2 4 5 2" xfId="40596" xr:uid="{E77816F7-27EA-4858-8F15-8DF803310AD5}"/>
    <cellStyle name="Note 6 2 4 6" xfId="21953" xr:uid="{00000000-0005-0000-0000-0000EE460000}"/>
    <cellStyle name="Note 6 2 4 6 2" xfId="41828" xr:uid="{03966ED9-9A26-4667-8CD8-2FDE1C09AA5D}"/>
    <cellStyle name="Note 6 2 4 7" xfId="20041" xr:uid="{00000000-0005-0000-0000-0000EF460000}"/>
    <cellStyle name="Note 6 2 4 7 2" xfId="39917" xr:uid="{CBFF9DAC-803E-4065-9672-A3E9B0BA106F}"/>
    <cellStyle name="Note 6 2 4 8" xfId="27542" xr:uid="{90DCD149-53E4-436A-8158-A6B69E7C86FB}"/>
    <cellStyle name="Note 6 2 5" xfId="5978" xr:uid="{00000000-0005-0000-0000-0000F0460000}"/>
    <cellStyle name="Note 6 2 5 2" xfId="13762" xr:uid="{00000000-0005-0000-0000-0000F1460000}"/>
    <cellStyle name="Note 6 2 5 2 2" xfId="33737" xr:uid="{57152EDE-4E47-4B79-BEB2-F0DA18042A26}"/>
    <cellStyle name="Note 6 2 5 3" xfId="17700" xr:uid="{00000000-0005-0000-0000-0000F2460000}"/>
    <cellStyle name="Note 6 2 5 3 2" xfId="37585" xr:uid="{6EF06254-6792-4529-A004-D788ED0CAAE5}"/>
    <cellStyle name="Note 6 2 5 4" xfId="20723" xr:uid="{00000000-0005-0000-0000-0000F3460000}"/>
    <cellStyle name="Note 6 2 5 4 2" xfId="40598" xr:uid="{72014AC5-B9F2-40B6-ABA6-41B9EA9720D5}"/>
    <cellStyle name="Note 6 2 5 5" xfId="21955" xr:uid="{00000000-0005-0000-0000-0000F4460000}"/>
    <cellStyle name="Note 6 2 5 5 2" xfId="41830" xr:uid="{A2AAE26E-1B9C-494C-8D65-77D3FD1FF3B9}"/>
    <cellStyle name="Note 6 2 5 6" xfId="22866" xr:uid="{00000000-0005-0000-0000-0000F5460000}"/>
    <cellStyle name="Note 6 2 5 6 2" xfId="42737" xr:uid="{D6188225-AE1B-4B58-8F6C-AD227AC5A088}"/>
    <cellStyle name="Note 6 2 5 7" xfId="27544" xr:uid="{709BEE34-9999-4E6F-8CF3-2C8D2CA4B418}"/>
    <cellStyle name="Note 6 2 6" xfId="11624" xr:uid="{00000000-0005-0000-0000-0000F6460000}"/>
    <cellStyle name="Note 6 2 6 2" xfId="31619" xr:uid="{FA428B73-DAB0-4262-814C-7DCE5665D118}"/>
    <cellStyle name="Note 6 2 7" xfId="3910" xr:uid="{00000000-0005-0000-0000-0000F7460000}"/>
    <cellStyle name="Note 6 3" xfId="5979" xr:uid="{00000000-0005-0000-0000-0000F8460000}"/>
    <cellStyle name="Note 6 3 2" xfId="5980" xr:uid="{00000000-0005-0000-0000-0000F9460000}"/>
    <cellStyle name="Note 6 3 2 2" xfId="13764" xr:uid="{00000000-0005-0000-0000-0000FA460000}"/>
    <cellStyle name="Note 6 3 2 2 2" xfId="33739" xr:uid="{0331864F-31E2-4C0D-BABC-A5AC1E7471E4}"/>
    <cellStyle name="Note 6 3 2 3" xfId="9306" xr:uid="{00000000-0005-0000-0000-0000FB460000}"/>
    <cellStyle name="Note 6 3 2 3 2" xfId="29333" xr:uid="{DE0C5AC8-3A46-47CA-BBA5-BB1891522200}"/>
    <cellStyle name="Note 6 3 2 4" xfId="20725" xr:uid="{00000000-0005-0000-0000-0000FC460000}"/>
    <cellStyle name="Note 6 3 2 4 2" xfId="40600" xr:uid="{ABFF2600-E227-40E4-B686-358AFDF69552}"/>
    <cellStyle name="Note 6 3 2 5" xfId="21957" xr:uid="{00000000-0005-0000-0000-0000FD460000}"/>
    <cellStyle name="Note 6 3 2 5 2" xfId="41832" xr:uid="{167FDD05-7FD1-46A2-A119-41F1DE7287ED}"/>
    <cellStyle name="Note 6 3 2 6" xfId="20049" xr:uid="{00000000-0005-0000-0000-0000FE460000}"/>
    <cellStyle name="Note 6 3 2 6 2" xfId="39925" xr:uid="{DCDE57D7-E9A5-4F9C-A970-3E4A3088BE30}"/>
    <cellStyle name="Note 6 3 2 7" xfId="27546" xr:uid="{E3E197B2-9DC4-45BB-A7E4-E13AFFCF38B3}"/>
    <cellStyle name="Note 6 3 3" xfId="13763" xr:uid="{00000000-0005-0000-0000-0000FF460000}"/>
    <cellStyle name="Note 6 3 3 2" xfId="33738" xr:uid="{291D2E79-E2C7-41B2-8FCE-6F6AE93323BE}"/>
    <cellStyle name="Note 6 3 4" xfId="17710" xr:uid="{00000000-0005-0000-0000-000000470000}"/>
    <cellStyle name="Note 6 3 4 2" xfId="37595" xr:uid="{B09E2AE7-69F8-4BAE-8398-00CE278B073B}"/>
    <cellStyle name="Note 6 3 5" xfId="20724" xr:uid="{00000000-0005-0000-0000-000001470000}"/>
    <cellStyle name="Note 6 3 5 2" xfId="40599" xr:uid="{61212B5A-46B0-4C59-8C01-4731474B0DE1}"/>
    <cellStyle name="Note 6 3 6" xfId="21956" xr:uid="{00000000-0005-0000-0000-000002470000}"/>
    <cellStyle name="Note 6 3 6 2" xfId="41831" xr:uid="{425FD5FB-342C-41D0-9157-CCBC71AD1D86}"/>
    <cellStyle name="Note 6 3 7" xfId="22981" xr:uid="{00000000-0005-0000-0000-000003470000}"/>
    <cellStyle name="Note 6 3 7 2" xfId="42847" xr:uid="{ED2FCE9A-0184-44B9-880E-966F30E9BDE0}"/>
    <cellStyle name="Note 6 3 8" xfId="27545" xr:uid="{6FC99D47-4040-421B-99F2-19D0F38B51F3}"/>
    <cellStyle name="Note 6 4" xfId="5981" xr:uid="{00000000-0005-0000-0000-000004470000}"/>
    <cellStyle name="Note 6 4 2" xfId="5982" xr:uid="{00000000-0005-0000-0000-000005470000}"/>
    <cellStyle name="Note 6 4 2 2" xfId="13766" xr:uid="{00000000-0005-0000-0000-000006470000}"/>
    <cellStyle name="Note 6 4 2 2 2" xfId="33741" xr:uid="{224197E2-FCFC-4771-8E13-9EE105EDF610}"/>
    <cellStyle name="Note 6 4 2 3" xfId="16425" xr:uid="{00000000-0005-0000-0000-000007470000}"/>
    <cellStyle name="Note 6 4 2 3 2" xfId="36318" xr:uid="{D59E1ED5-61B4-4830-A246-9E40F0B5A0AA}"/>
    <cellStyle name="Note 6 4 2 4" xfId="20727" xr:uid="{00000000-0005-0000-0000-000008470000}"/>
    <cellStyle name="Note 6 4 2 4 2" xfId="40602" xr:uid="{2EE19C9B-1E2F-4C88-943A-A306D227D626}"/>
    <cellStyle name="Note 6 4 2 5" xfId="21959" xr:uid="{00000000-0005-0000-0000-000009470000}"/>
    <cellStyle name="Note 6 4 2 5 2" xfId="41834" xr:uid="{5A30495F-470B-4767-9D6F-0D29CC37FB11}"/>
    <cellStyle name="Note 6 4 2 6" xfId="23002" xr:uid="{00000000-0005-0000-0000-00000A470000}"/>
    <cellStyle name="Note 6 4 2 6 2" xfId="42867" xr:uid="{BF45D02D-34FB-4BC8-B947-AB11CD6649F3}"/>
    <cellStyle name="Note 6 4 2 7" xfId="27548" xr:uid="{BF4E06ED-CA0D-468B-B6F6-36FDE4A94008}"/>
    <cellStyle name="Note 6 4 3" xfId="13765" xr:uid="{00000000-0005-0000-0000-00000B470000}"/>
    <cellStyle name="Note 6 4 3 2" xfId="33740" xr:uid="{628F5FC3-DD36-4C9D-8564-3271435582A9}"/>
    <cellStyle name="Note 6 4 4" xfId="19185" xr:uid="{00000000-0005-0000-0000-00000C470000}"/>
    <cellStyle name="Note 6 4 4 2" xfId="39063" xr:uid="{EE0CAD8C-D98A-4174-AAD7-BE230580567D}"/>
    <cellStyle name="Note 6 4 5" xfId="20726" xr:uid="{00000000-0005-0000-0000-00000D470000}"/>
    <cellStyle name="Note 6 4 5 2" xfId="40601" xr:uid="{42BCEF1D-EA2E-45B8-B384-E460BCA6C688}"/>
    <cellStyle name="Note 6 4 6" xfId="21958" xr:uid="{00000000-0005-0000-0000-00000E470000}"/>
    <cellStyle name="Note 6 4 6 2" xfId="41833" xr:uid="{F0976053-6F1F-4FCF-8DAD-DF50296824FE}"/>
    <cellStyle name="Note 6 4 7" xfId="22983" xr:uid="{00000000-0005-0000-0000-00000F470000}"/>
    <cellStyle name="Note 6 4 7 2" xfId="42849" xr:uid="{D679F032-FB76-4167-8CC4-3E56F79C5E05}"/>
    <cellStyle name="Note 6 4 8" xfId="27547" xr:uid="{5FB912E2-BFE5-40AE-99EC-96176904CE82}"/>
    <cellStyle name="Note 6 5" xfId="5983" xr:uid="{00000000-0005-0000-0000-000010470000}"/>
    <cellStyle name="Note 6 5 2" xfId="5984" xr:uid="{00000000-0005-0000-0000-000011470000}"/>
    <cellStyle name="Note 6 5 2 2" xfId="13768" xr:uid="{00000000-0005-0000-0000-000012470000}"/>
    <cellStyle name="Note 6 5 2 2 2" xfId="33743" xr:uid="{97BA91A6-124D-4C3E-BBE0-50ABF0764F97}"/>
    <cellStyle name="Note 6 5 2 3" xfId="19305" xr:uid="{00000000-0005-0000-0000-000013470000}"/>
    <cellStyle name="Note 6 5 2 3 2" xfId="39183" xr:uid="{EFFA93E2-A5BB-49F3-8BD3-1F6BD392CDA9}"/>
    <cellStyle name="Note 6 5 2 4" xfId="20729" xr:uid="{00000000-0005-0000-0000-000014470000}"/>
    <cellStyle name="Note 6 5 2 4 2" xfId="40604" xr:uid="{00ADB89B-6D47-494D-ABE8-1E5E47E778B0}"/>
    <cellStyle name="Note 6 5 2 5" xfId="21961" xr:uid="{00000000-0005-0000-0000-000015470000}"/>
    <cellStyle name="Note 6 5 2 5 2" xfId="41836" xr:uid="{08CA4AB0-0DBD-4B25-82E9-68C9EE58A8EA}"/>
    <cellStyle name="Note 6 5 2 6" xfId="23044" xr:uid="{00000000-0005-0000-0000-000016470000}"/>
    <cellStyle name="Note 6 5 2 6 2" xfId="42909" xr:uid="{45C6DD38-24E6-4AD2-9186-A29DA7E3A672}"/>
    <cellStyle name="Note 6 5 2 7" xfId="27550" xr:uid="{5124BB9C-752E-40A2-916F-0F65ACA45A54}"/>
    <cellStyle name="Note 6 5 3" xfId="13767" xr:uid="{00000000-0005-0000-0000-000017470000}"/>
    <cellStyle name="Note 6 5 3 2" xfId="33742" xr:uid="{8B30BC3E-FE1B-4DCE-8B24-6F6972111100}"/>
    <cellStyle name="Note 6 5 4" xfId="16963" xr:uid="{00000000-0005-0000-0000-000018470000}"/>
    <cellStyle name="Note 6 5 4 2" xfId="36854" xr:uid="{7228B7E0-2AA4-4DC1-A370-E4F899D22DA6}"/>
    <cellStyle name="Note 6 5 5" xfId="20728" xr:uid="{00000000-0005-0000-0000-000019470000}"/>
    <cellStyle name="Note 6 5 5 2" xfId="40603" xr:uid="{B94C8C45-26E8-4F25-A10E-EB01BBAA5044}"/>
    <cellStyle name="Note 6 5 6" xfId="21960" xr:uid="{00000000-0005-0000-0000-00001A470000}"/>
    <cellStyle name="Note 6 5 6 2" xfId="41835" xr:uid="{6FF62417-A0DC-463E-9DD7-5596D98C003A}"/>
    <cellStyle name="Note 6 5 7" xfId="23003" xr:uid="{00000000-0005-0000-0000-00001B470000}"/>
    <cellStyle name="Note 6 5 7 2" xfId="42868" xr:uid="{5AFFE459-34B3-42C9-88EF-1B206F4733F7}"/>
    <cellStyle name="Note 6 5 8" xfId="27549" xr:uid="{F1F838ED-9C00-4591-9926-3EEB3DE4B57C}"/>
    <cellStyle name="Note 6 6" xfId="5985" xr:uid="{00000000-0005-0000-0000-00001C470000}"/>
    <cellStyle name="Note 6 6 2" xfId="13769" xr:uid="{00000000-0005-0000-0000-00001D470000}"/>
    <cellStyle name="Note 6 6 2 2" xfId="33744" xr:uid="{6895FA3E-A9A1-408C-AEB6-9BA12CD93C9C}"/>
    <cellStyle name="Note 6 6 3" xfId="9621" xr:uid="{00000000-0005-0000-0000-00001E470000}"/>
    <cellStyle name="Note 6 6 3 2" xfId="29647" xr:uid="{092DD93E-5BD1-426F-9A12-A559B0906C86}"/>
    <cellStyle name="Note 6 6 4" xfId="20730" xr:uid="{00000000-0005-0000-0000-00001F470000}"/>
    <cellStyle name="Note 6 6 4 2" xfId="40605" xr:uid="{E2955498-95A6-4198-A3DC-771358E122F2}"/>
    <cellStyle name="Note 6 6 5" xfId="21962" xr:uid="{00000000-0005-0000-0000-000020470000}"/>
    <cellStyle name="Note 6 6 5 2" xfId="41837" xr:uid="{CD8EBFA5-4B29-430E-8110-045596FE44FC}"/>
    <cellStyle name="Note 6 6 6" xfId="23053" xr:uid="{00000000-0005-0000-0000-000021470000}"/>
    <cellStyle name="Note 6 6 6 2" xfId="42918" xr:uid="{1759EE5E-408A-4007-AE24-3F939A25C94B}"/>
    <cellStyle name="Note 6 6 7" xfId="27551" xr:uid="{EEBFC87F-5EA1-421A-B067-C1C15A01F53E}"/>
    <cellStyle name="Note 6 7" xfId="10630" xr:uid="{00000000-0005-0000-0000-000022470000}"/>
    <cellStyle name="Note 6 7 2" xfId="30642" xr:uid="{53953709-19AA-4A17-BE37-A400B54F50C7}"/>
    <cellStyle name="Note 7" xfId="2472" xr:uid="{00000000-0005-0000-0000-000023470000}"/>
    <cellStyle name="Note 7 2" xfId="3431" xr:uid="{00000000-0005-0000-0000-000024470000}"/>
    <cellStyle name="Note 7 2 2" xfId="5986" xr:uid="{00000000-0005-0000-0000-000025470000}"/>
    <cellStyle name="Note 7 2 2 2" xfId="5987" xr:uid="{00000000-0005-0000-0000-000026470000}"/>
    <cellStyle name="Note 7 2 2 2 2" xfId="13771" xr:uid="{00000000-0005-0000-0000-000027470000}"/>
    <cellStyle name="Note 7 2 2 2 2 2" xfId="33746" xr:uid="{E98E474A-7B9D-4C23-85BB-F070DF9924FD}"/>
    <cellStyle name="Note 7 2 2 2 3" xfId="19259" xr:uid="{00000000-0005-0000-0000-000028470000}"/>
    <cellStyle name="Note 7 2 2 2 3 2" xfId="39137" xr:uid="{8471AC46-0637-49F1-8787-4D8482445A56}"/>
    <cellStyle name="Note 7 2 2 2 4" xfId="20732" xr:uid="{00000000-0005-0000-0000-000029470000}"/>
    <cellStyle name="Note 7 2 2 2 4 2" xfId="40607" xr:uid="{4E396ED9-BEAF-478B-B5B5-48B6BCA5DE11}"/>
    <cellStyle name="Note 7 2 2 2 5" xfId="21964" xr:uid="{00000000-0005-0000-0000-00002A470000}"/>
    <cellStyle name="Note 7 2 2 2 5 2" xfId="41839" xr:uid="{261ADEC1-0976-4475-9381-BD82EF63EEA8}"/>
    <cellStyle name="Note 7 2 2 2 6" xfId="9696" xr:uid="{00000000-0005-0000-0000-00002B470000}"/>
    <cellStyle name="Note 7 2 2 2 6 2" xfId="29722" xr:uid="{6135860B-17C9-40C3-89CB-0B4ACA1AA75A}"/>
    <cellStyle name="Note 7 2 2 2 7" xfId="27553" xr:uid="{4E1B684E-09F9-47E2-81CD-90D127EEA241}"/>
    <cellStyle name="Note 7 2 2 3" xfId="13770" xr:uid="{00000000-0005-0000-0000-00002C470000}"/>
    <cellStyle name="Note 7 2 2 3 2" xfId="33745" xr:uid="{2E849D14-12C2-40EC-8767-44E7D0D78FE7}"/>
    <cellStyle name="Note 7 2 2 4" xfId="15832" xr:uid="{00000000-0005-0000-0000-00002D470000}"/>
    <cellStyle name="Note 7 2 2 4 2" xfId="35730" xr:uid="{CA7B805C-1D31-4656-B1BF-0B1E2EC0E35C}"/>
    <cellStyle name="Note 7 2 2 5" xfId="20731" xr:uid="{00000000-0005-0000-0000-00002E470000}"/>
    <cellStyle name="Note 7 2 2 5 2" xfId="40606" xr:uid="{7249B09D-89C9-40F3-BB17-A45B0AFBE8A8}"/>
    <cellStyle name="Note 7 2 2 6" xfId="21963" xr:uid="{00000000-0005-0000-0000-00002F470000}"/>
    <cellStyle name="Note 7 2 2 6 2" xfId="41838" xr:uid="{FE8A80BD-AE9D-49E3-95C6-0A6F1CAE2ACC}"/>
    <cellStyle name="Note 7 2 2 7" xfId="23047" xr:uid="{00000000-0005-0000-0000-000030470000}"/>
    <cellStyle name="Note 7 2 2 7 2" xfId="42912" xr:uid="{31822426-0629-41CF-ACB3-D3269E9E85B0}"/>
    <cellStyle name="Note 7 2 2 8" xfId="27552" xr:uid="{A3770301-C615-4DD1-A6E3-CC446C3E0F28}"/>
    <cellStyle name="Note 7 2 3" xfId="5988" xr:uid="{00000000-0005-0000-0000-000031470000}"/>
    <cellStyle name="Note 7 2 3 2" xfId="5989" xr:uid="{00000000-0005-0000-0000-000032470000}"/>
    <cellStyle name="Note 7 2 3 2 2" xfId="13773" xr:uid="{00000000-0005-0000-0000-000033470000}"/>
    <cellStyle name="Note 7 2 3 2 2 2" xfId="33748" xr:uid="{E8B6D10A-B97B-4C5B-83BB-A4D99B2A2B53}"/>
    <cellStyle name="Note 7 2 3 2 3" xfId="20327" xr:uid="{00000000-0005-0000-0000-000034470000}"/>
    <cellStyle name="Note 7 2 3 2 3 2" xfId="40202" xr:uid="{6A60C5CF-4884-417A-AE6E-1BC7BD279194}"/>
    <cellStyle name="Note 7 2 3 2 4" xfId="20734" xr:uid="{00000000-0005-0000-0000-000035470000}"/>
    <cellStyle name="Note 7 2 3 2 4 2" xfId="40609" xr:uid="{D480AB96-3F65-4784-8CC4-74CA50E45D65}"/>
    <cellStyle name="Note 7 2 3 2 5" xfId="22321" xr:uid="{00000000-0005-0000-0000-000036470000}"/>
    <cellStyle name="Note 7 2 3 2 5 2" xfId="42196" xr:uid="{261EB938-69A3-493F-87F9-105813564271}"/>
    <cellStyle name="Note 7 2 3 2 6" xfId="17850" xr:uid="{00000000-0005-0000-0000-000037470000}"/>
    <cellStyle name="Note 7 2 3 2 6 2" xfId="37735" xr:uid="{6D1E2A9B-0F3E-4568-9D85-63B484FC393A}"/>
    <cellStyle name="Note 7 2 3 2 7" xfId="27555" xr:uid="{961170A0-E98F-4D56-AD30-705FBC429DED}"/>
    <cellStyle name="Note 7 2 3 3" xfId="13772" xr:uid="{00000000-0005-0000-0000-000038470000}"/>
    <cellStyle name="Note 7 2 3 3 2" xfId="33747" xr:uid="{CB0B09FC-9C12-438E-AF20-BB1E681B5B15}"/>
    <cellStyle name="Note 7 2 3 4" xfId="20316" xr:uid="{00000000-0005-0000-0000-000039470000}"/>
    <cellStyle name="Note 7 2 3 4 2" xfId="40191" xr:uid="{225F5A32-57CC-4644-8C31-6A1D231B77BD}"/>
    <cellStyle name="Note 7 2 3 5" xfId="20733" xr:uid="{00000000-0005-0000-0000-00003A470000}"/>
    <cellStyle name="Note 7 2 3 5 2" xfId="40608" xr:uid="{F6643EE3-36C2-4EBC-878A-7B7194E34DEB}"/>
    <cellStyle name="Note 7 2 3 6" xfId="17873" xr:uid="{00000000-0005-0000-0000-00003B470000}"/>
    <cellStyle name="Note 7 2 3 6 2" xfId="37758" xr:uid="{6612D8E0-1CDF-4101-87F0-B6E8BD66BB93}"/>
    <cellStyle name="Note 7 2 3 7" xfId="16867" xr:uid="{00000000-0005-0000-0000-00003C470000}"/>
    <cellStyle name="Note 7 2 3 7 2" xfId="36758" xr:uid="{4C966A91-AF18-4C6C-8B50-5A1F092146D5}"/>
    <cellStyle name="Note 7 2 3 8" xfId="27554" xr:uid="{19C55858-9403-4044-9BFA-A96773182255}"/>
    <cellStyle name="Note 7 2 4" xfId="5990" xr:uid="{00000000-0005-0000-0000-00003D470000}"/>
    <cellStyle name="Note 7 2 4 2" xfId="5991" xr:uid="{00000000-0005-0000-0000-00003E470000}"/>
    <cellStyle name="Note 7 2 4 2 2" xfId="13775" xr:uid="{00000000-0005-0000-0000-00003F470000}"/>
    <cellStyle name="Note 7 2 4 2 2 2" xfId="33750" xr:uid="{93C7BFBB-8C66-4316-80DD-2A8921BFBAF6}"/>
    <cellStyle name="Note 7 2 4 2 3" xfId="20191" xr:uid="{00000000-0005-0000-0000-000040470000}"/>
    <cellStyle name="Note 7 2 4 2 3 2" xfId="40067" xr:uid="{A4099B14-A741-4526-9C51-49849FFA7333}"/>
    <cellStyle name="Note 7 2 4 2 4" xfId="20736" xr:uid="{00000000-0005-0000-0000-000041470000}"/>
    <cellStyle name="Note 7 2 4 2 4 2" xfId="40611" xr:uid="{3A20CC93-FC5B-45BA-9DE5-84530A83B09E}"/>
    <cellStyle name="Note 7 2 4 2 5" xfId="21966" xr:uid="{00000000-0005-0000-0000-000042470000}"/>
    <cellStyle name="Note 7 2 4 2 5 2" xfId="41841" xr:uid="{FF84594E-21DC-43E3-BAEF-5BB42F4030E7}"/>
    <cellStyle name="Note 7 2 4 2 6" xfId="24340" xr:uid="{00000000-0005-0000-0000-000043470000}"/>
    <cellStyle name="Note 7 2 4 2 6 2" xfId="44203" xr:uid="{BD060921-2A81-479A-A143-730E3C60E328}"/>
    <cellStyle name="Note 7 2 4 2 7" xfId="27557" xr:uid="{D0EC52FB-4D49-4D16-99C4-433852C71C41}"/>
    <cellStyle name="Note 7 2 4 3" xfId="13774" xr:uid="{00000000-0005-0000-0000-000044470000}"/>
    <cellStyle name="Note 7 2 4 3 2" xfId="33749" xr:uid="{D471474D-6A87-43CF-A27B-728DBA968602}"/>
    <cellStyle name="Note 7 2 4 4" xfId="17645" xr:uid="{00000000-0005-0000-0000-000045470000}"/>
    <cellStyle name="Note 7 2 4 4 2" xfId="37530" xr:uid="{537E05D4-C253-4450-A7B6-8289EF07DFF6}"/>
    <cellStyle name="Note 7 2 4 5" xfId="20735" xr:uid="{00000000-0005-0000-0000-000046470000}"/>
    <cellStyle name="Note 7 2 4 5 2" xfId="40610" xr:uid="{BE3C35FC-3F88-4B39-B1A6-C1D6024287E7}"/>
    <cellStyle name="Note 7 2 4 6" xfId="21965" xr:uid="{00000000-0005-0000-0000-000047470000}"/>
    <cellStyle name="Note 7 2 4 6 2" xfId="41840" xr:uid="{54FE534E-578D-4B7A-AB88-BB18BDB53912}"/>
    <cellStyle name="Note 7 2 4 7" xfId="22664" xr:uid="{00000000-0005-0000-0000-000048470000}"/>
    <cellStyle name="Note 7 2 4 7 2" xfId="42535" xr:uid="{B55423C2-5EEA-48A7-BAAA-A2E5D4EC4A97}"/>
    <cellStyle name="Note 7 2 4 8" xfId="27556" xr:uid="{72790525-4BB8-450F-957A-24622DFDCC43}"/>
    <cellStyle name="Note 7 2 5" xfId="5992" xr:uid="{00000000-0005-0000-0000-000049470000}"/>
    <cellStyle name="Note 7 2 5 2" xfId="13776" xr:uid="{00000000-0005-0000-0000-00004A470000}"/>
    <cellStyle name="Note 7 2 5 2 2" xfId="33751" xr:uid="{D7AE2C93-F416-4ABA-A4A1-622B2A3F0CE0}"/>
    <cellStyle name="Note 7 2 5 3" xfId="20329" xr:uid="{00000000-0005-0000-0000-00004B470000}"/>
    <cellStyle name="Note 7 2 5 3 2" xfId="40204" xr:uid="{57410C2F-608B-457C-8DBE-2D0AB88B79E0}"/>
    <cellStyle name="Note 7 2 5 4" xfId="20737" xr:uid="{00000000-0005-0000-0000-00004C470000}"/>
    <cellStyle name="Note 7 2 5 4 2" xfId="40612" xr:uid="{F40693CC-0377-477D-9781-2E31EB79E1FC}"/>
    <cellStyle name="Note 7 2 5 5" xfId="21967" xr:uid="{00000000-0005-0000-0000-00004D470000}"/>
    <cellStyle name="Note 7 2 5 5 2" xfId="41842" xr:uid="{F3C6482E-0D10-4986-A46A-59E59CB23E14}"/>
    <cellStyle name="Note 7 2 5 6" xfId="15294" xr:uid="{00000000-0005-0000-0000-00004E470000}"/>
    <cellStyle name="Note 7 2 5 6 2" xfId="35205" xr:uid="{06EB7954-2D3A-4AA0-94B4-478D69F143A5}"/>
    <cellStyle name="Note 7 2 5 7" xfId="27558" xr:uid="{2502EDE6-8A1E-4551-A920-673385B561DF}"/>
    <cellStyle name="Note 7 2 6" xfId="11625" xr:uid="{00000000-0005-0000-0000-00004F470000}"/>
    <cellStyle name="Note 7 2 6 2" xfId="31620" xr:uid="{082F43AC-6AB7-4FF3-9625-A5E1BA5B9F67}"/>
    <cellStyle name="Note 7 2 7" xfId="3911" xr:uid="{00000000-0005-0000-0000-000050470000}"/>
    <cellStyle name="Note 7 3" xfId="5993" xr:uid="{00000000-0005-0000-0000-000051470000}"/>
    <cellStyle name="Note 7 3 2" xfId="5994" xr:uid="{00000000-0005-0000-0000-000052470000}"/>
    <cellStyle name="Note 7 3 2 2" xfId="13778" xr:uid="{00000000-0005-0000-0000-000053470000}"/>
    <cellStyle name="Note 7 3 2 2 2" xfId="33753" xr:uid="{FE9FDBEE-9459-43D0-9A36-FDA18065787A}"/>
    <cellStyle name="Note 7 3 2 3" xfId="17703" xr:uid="{00000000-0005-0000-0000-000054470000}"/>
    <cellStyle name="Note 7 3 2 3 2" xfId="37588" xr:uid="{516A1373-D82A-477A-9763-271363FC856E}"/>
    <cellStyle name="Note 7 3 2 4" xfId="20739" xr:uid="{00000000-0005-0000-0000-000055470000}"/>
    <cellStyle name="Note 7 3 2 4 2" xfId="40614" xr:uid="{8B317D24-845E-4303-930D-C7F7CC3A92C4}"/>
    <cellStyle name="Note 7 3 2 5" xfId="21969" xr:uid="{00000000-0005-0000-0000-000056470000}"/>
    <cellStyle name="Note 7 3 2 5 2" xfId="41844" xr:uid="{89CCCC3D-6775-4149-B186-C0AD237C2577}"/>
    <cellStyle name="Note 7 3 2 6" xfId="24775" xr:uid="{00000000-0005-0000-0000-000057470000}"/>
    <cellStyle name="Note 7 3 2 6 2" xfId="44634" xr:uid="{53D0FBDF-A747-444B-8639-21C9150D2E35}"/>
    <cellStyle name="Note 7 3 2 7" xfId="27560" xr:uid="{154FAF5C-407E-4763-9127-7B5E498365CF}"/>
    <cellStyle name="Note 7 3 3" xfId="13777" xr:uid="{00000000-0005-0000-0000-000058470000}"/>
    <cellStyle name="Note 7 3 3 2" xfId="33752" xr:uid="{C2D62205-206C-4DEC-81C6-CCF83CDC4883}"/>
    <cellStyle name="Note 7 3 4" xfId="9620" xr:uid="{00000000-0005-0000-0000-000059470000}"/>
    <cellStyle name="Note 7 3 4 2" xfId="29646" xr:uid="{D1CE016D-824F-4642-A7ED-790238497A0E}"/>
    <cellStyle name="Note 7 3 5" xfId="20738" xr:uid="{00000000-0005-0000-0000-00005A470000}"/>
    <cellStyle name="Note 7 3 5 2" xfId="40613" xr:uid="{3CE39E37-8628-4850-819C-0E9DA15E3D55}"/>
    <cellStyle name="Note 7 3 6" xfId="21968" xr:uid="{00000000-0005-0000-0000-00005B470000}"/>
    <cellStyle name="Note 7 3 6 2" xfId="41843" xr:uid="{4333606E-1A45-4CA5-A676-3F777E2D7653}"/>
    <cellStyle name="Note 7 3 7" xfId="19058" xr:uid="{00000000-0005-0000-0000-00005C470000}"/>
    <cellStyle name="Note 7 3 7 2" xfId="38939" xr:uid="{E8C6AB9A-2280-4D43-A52D-75FEA18F25C3}"/>
    <cellStyle name="Note 7 3 8" xfId="27559" xr:uid="{08544ADC-9EF2-406C-B441-D42FC86F0D9C}"/>
    <cellStyle name="Note 7 4" xfId="5995" xr:uid="{00000000-0005-0000-0000-00005D470000}"/>
    <cellStyle name="Note 7 4 2" xfId="5996" xr:uid="{00000000-0005-0000-0000-00005E470000}"/>
    <cellStyle name="Note 7 4 2 2" xfId="13780" xr:uid="{00000000-0005-0000-0000-00005F470000}"/>
    <cellStyle name="Note 7 4 2 2 2" xfId="33755" xr:uid="{A4739197-7F3C-416C-8929-7C56A4003977}"/>
    <cellStyle name="Note 7 4 2 3" xfId="11289" xr:uid="{00000000-0005-0000-0000-000060470000}"/>
    <cellStyle name="Note 7 4 2 3 2" xfId="31285" xr:uid="{EA775251-CAC7-4F93-94E5-0A67521D8903}"/>
    <cellStyle name="Note 7 4 2 4" xfId="20741" xr:uid="{00000000-0005-0000-0000-000061470000}"/>
    <cellStyle name="Note 7 4 2 4 2" xfId="40616" xr:uid="{4520112D-20B7-4433-9CAC-02EF5A02F7C0}"/>
    <cellStyle name="Note 7 4 2 5" xfId="21971" xr:uid="{00000000-0005-0000-0000-000062470000}"/>
    <cellStyle name="Note 7 4 2 5 2" xfId="41846" xr:uid="{4595CC56-152E-4718-B107-556B52A0BA79}"/>
    <cellStyle name="Note 7 4 2 6" xfId="24777" xr:uid="{00000000-0005-0000-0000-000063470000}"/>
    <cellStyle name="Note 7 4 2 6 2" xfId="44636" xr:uid="{92EA751E-510A-4E24-980C-8344114FD2FB}"/>
    <cellStyle name="Note 7 4 2 7" xfId="27562" xr:uid="{F2FC1DB5-6518-4291-BE61-1BBEF31B3A47}"/>
    <cellStyle name="Note 7 4 3" xfId="13779" xr:uid="{00000000-0005-0000-0000-000064470000}"/>
    <cellStyle name="Note 7 4 3 2" xfId="33754" xr:uid="{A0481C15-6EF9-4DBB-8518-70163001C52A}"/>
    <cellStyle name="Note 7 4 4" xfId="11007" xr:uid="{00000000-0005-0000-0000-000065470000}"/>
    <cellStyle name="Note 7 4 4 2" xfId="31003" xr:uid="{C9614488-97F8-43E6-B6E4-FA363430EBA0}"/>
    <cellStyle name="Note 7 4 5" xfId="20740" xr:uid="{00000000-0005-0000-0000-000066470000}"/>
    <cellStyle name="Note 7 4 5 2" xfId="40615" xr:uid="{2B952616-B575-4CC9-A3D1-CE0C0ABCB42B}"/>
    <cellStyle name="Note 7 4 6" xfId="21970" xr:uid="{00000000-0005-0000-0000-000067470000}"/>
    <cellStyle name="Note 7 4 6 2" xfId="41845" xr:uid="{2757CF5F-BC18-43B4-895C-53E89B91C81A}"/>
    <cellStyle name="Note 7 4 7" xfId="24776" xr:uid="{00000000-0005-0000-0000-000068470000}"/>
    <cellStyle name="Note 7 4 7 2" xfId="44635" xr:uid="{9C7BEBED-3C70-4209-9897-2408A1B6F067}"/>
    <cellStyle name="Note 7 4 8" xfId="27561" xr:uid="{62E0957E-5A2E-4B1E-A49D-BE6EA4925869}"/>
    <cellStyle name="Note 7 5" xfId="5997" xr:uid="{00000000-0005-0000-0000-000069470000}"/>
    <cellStyle name="Note 7 5 2" xfId="5998" xr:uid="{00000000-0005-0000-0000-00006A470000}"/>
    <cellStyle name="Note 7 5 2 2" xfId="13782" xr:uid="{00000000-0005-0000-0000-00006B470000}"/>
    <cellStyle name="Note 7 5 2 2 2" xfId="33757" xr:uid="{AC94EC77-AC10-4E77-BE68-090BC6A6D1AB}"/>
    <cellStyle name="Note 7 5 2 3" xfId="8843" xr:uid="{00000000-0005-0000-0000-00006C470000}"/>
    <cellStyle name="Note 7 5 2 3 2" xfId="28881" xr:uid="{74583B0B-5405-46F7-93A8-C7DFCCC475D0}"/>
    <cellStyle name="Note 7 5 2 4" xfId="20743" xr:uid="{00000000-0005-0000-0000-00006D470000}"/>
    <cellStyle name="Note 7 5 2 4 2" xfId="40618" xr:uid="{0251799A-DE5D-4FB9-A4BB-CEB8F5966079}"/>
    <cellStyle name="Note 7 5 2 5" xfId="18968" xr:uid="{00000000-0005-0000-0000-00006E470000}"/>
    <cellStyle name="Note 7 5 2 5 2" xfId="38851" xr:uid="{C37EE2E7-C20F-4C5F-B756-4EDD9E08C16C}"/>
    <cellStyle name="Note 7 5 2 6" xfId="24779" xr:uid="{00000000-0005-0000-0000-00006F470000}"/>
    <cellStyle name="Note 7 5 2 6 2" xfId="44638" xr:uid="{90604147-B747-41DF-9EC4-30F6DF77345D}"/>
    <cellStyle name="Note 7 5 2 7" xfId="27564" xr:uid="{0FFD3CF2-2AE3-47CB-9B9C-C97BB8788A0A}"/>
    <cellStyle name="Note 7 5 3" xfId="13781" xr:uid="{00000000-0005-0000-0000-000070470000}"/>
    <cellStyle name="Note 7 5 3 2" xfId="33756" xr:uid="{6FA03D61-DE18-42A9-8F80-7992B4F60AB5}"/>
    <cellStyle name="Note 7 5 4" xfId="17999" xr:uid="{00000000-0005-0000-0000-000071470000}"/>
    <cellStyle name="Note 7 5 4 2" xfId="37884" xr:uid="{E01190AC-76C2-4DF7-A269-374C8A29D837}"/>
    <cellStyle name="Note 7 5 5" xfId="20742" xr:uid="{00000000-0005-0000-0000-000072470000}"/>
    <cellStyle name="Note 7 5 5 2" xfId="40617" xr:uid="{08D7B07F-8278-4EFE-9ADE-D633E349DCF9}"/>
    <cellStyle name="Note 7 5 6" xfId="16027" xr:uid="{00000000-0005-0000-0000-000073470000}"/>
    <cellStyle name="Note 7 5 6 2" xfId="35922" xr:uid="{EA6C0777-6217-4FC6-8052-779FE98383E5}"/>
    <cellStyle name="Note 7 5 7" xfId="24778" xr:uid="{00000000-0005-0000-0000-000074470000}"/>
    <cellStyle name="Note 7 5 7 2" xfId="44637" xr:uid="{BB7B80A9-944A-41B3-86F5-833364B681F5}"/>
    <cellStyle name="Note 7 5 8" xfId="27563" xr:uid="{B68DC78D-0F0A-4660-8A59-F07034C28691}"/>
    <cellStyle name="Note 7 6" xfId="5999" xr:uid="{00000000-0005-0000-0000-000075470000}"/>
    <cellStyle name="Note 7 6 2" xfId="13783" xr:uid="{00000000-0005-0000-0000-000076470000}"/>
    <cellStyle name="Note 7 6 2 2" xfId="33758" xr:uid="{F68E6D44-D855-4A08-9B6C-578C0F44C151}"/>
    <cellStyle name="Note 7 6 3" xfId="16964" xr:uid="{00000000-0005-0000-0000-000077470000}"/>
    <cellStyle name="Note 7 6 3 2" xfId="36855" xr:uid="{54B8DEBC-4278-45B1-899D-82176DAAB93E}"/>
    <cellStyle name="Note 7 6 4" xfId="20744" xr:uid="{00000000-0005-0000-0000-000078470000}"/>
    <cellStyle name="Note 7 6 4 2" xfId="40619" xr:uid="{057A3773-D72A-4B91-A88A-9AFB2542DC77}"/>
    <cellStyle name="Note 7 6 5" xfId="21972" xr:uid="{00000000-0005-0000-0000-000079470000}"/>
    <cellStyle name="Note 7 6 5 2" xfId="41847" xr:uid="{ED113587-9145-43A0-8EE1-4D5B7B907E4D}"/>
    <cellStyle name="Note 7 6 6" xfId="11316" xr:uid="{00000000-0005-0000-0000-00007A470000}"/>
    <cellStyle name="Note 7 6 6 2" xfId="31312" xr:uid="{7C7E1523-DB17-4843-86F3-93DC2E399074}"/>
    <cellStyle name="Note 7 6 7" xfId="27565" xr:uid="{A7C609C0-4A18-4CDE-BB75-F666007259A7}"/>
    <cellStyle name="Note 7 7" xfId="10747" xr:uid="{00000000-0005-0000-0000-00007B470000}"/>
    <cellStyle name="Note 7 7 2" xfId="30748" xr:uid="{362505A4-0DC6-44B9-989A-94FF25241D31}"/>
    <cellStyle name="Note 8" xfId="2490" xr:uid="{00000000-0005-0000-0000-00007C470000}"/>
    <cellStyle name="Note 8 2" xfId="3432" xr:uid="{00000000-0005-0000-0000-00007D470000}"/>
    <cellStyle name="Note 8 2 2" xfId="6000" xr:uid="{00000000-0005-0000-0000-00007E470000}"/>
    <cellStyle name="Note 8 2 2 2" xfId="6001" xr:uid="{00000000-0005-0000-0000-00007F470000}"/>
    <cellStyle name="Note 8 2 2 2 2" xfId="13785" xr:uid="{00000000-0005-0000-0000-000080470000}"/>
    <cellStyle name="Note 8 2 2 2 2 2" xfId="33760" xr:uid="{EB0CDBA4-52D4-496F-863F-221C09FCC09E}"/>
    <cellStyle name="Note 8 2 2 2 3" xfId="11526" xr:uid="{00000000-0005-0000-0000-000081470000}"/>
    <cellStyle name="Note 8 2 2 2 3 2" xfId="31521" xr:uid="{B7513032-50A4-41BD-9A3D-52100918CA62}"/>
    <cellStyle name="Note 8 2 2 2 4" xfId="20746" xr:uid="{00000000-0005-0000-0000-000082470000}"/>
    <cellStyle name="Note 8 2 2 2 4 2" xfId="40621" xr:uid="{E8A2EB72-CD41-430C-A41E-A2ACB1DD6145}"/>
    <cellStyle name="Note 8 2 2 2 5" xfId="21974" xr:uid="{00000000-0005-0000-0000-000083470000}"/>
    <cellStyle name="Note 8 2 2 2 5 2" xfId="41849" xr:uid="{E57D4578-8A20-4025-BBB6-71622AF63323}"/>
    <cellStyle name="Note 8 2 2 2 6" xfId="24780" xr:uid="{00000000-0005-0000-0000-000084470000}"/>
    <cellStyle name="Note 8 2 2 2 6 2" xfId="44639" xr:uid="{E92AE11E-C10F-40FF-BD1A-B82EA107C59A}"/>
    <cellStyle name="Note 8 2 2 2 7" xfId="27567" xr:uid="{CD3534B8-D77A-41CC-A388-E0EFFD2EDBF7}"/>
    <cellStyle name="Note 8 2 2 3" xfId="13784" xr:uid="{00000000-0005-0000-0000-000085470000}"/>
    <cellStyle name="Note 8 2 2 3 2" xfId="33759" xr:uid="{4FFDBB4A-F669-4567-A8F0-ED85C5B61F32}"/>
    <cellStyle name="Note 8 2 2 4" xfId="11101" xr:uid="{00000000-0005-0000-0000-000086470000}"/>
    <cellStyle name="Note 8 2 2 4 2" xfId="31097" xr:uid="{BBD9D409-B764-42C9-A607-E2D04E02EA0F}"/>
    <cellStyle name="Note 8 2 2 5" xfId="20745" xr:uid="{00000000-0005-0000-0000-000087470000}"/>
    <cellStyle name="Note 8 2 2 5 2" xfId="40620" xr:uid="{BE2821AD-AD8F-4D33-90DE-9D478B2742D4}"/>
    <cellStyle name="Note 8 2 2 6" xfId="21973" xr:uid="{00000000-0005-0000-0000-000088470000}"/>
    <cellStyle name="Note 8 2 2 6 2" xfId="41848" xr:uid="{80396B0E-CED5-4035-8694-6585BC41CFE7}"/>
    <cellStyle name="Note 8 2 2 7" xfId="23055" xr:uid="{00000000-0005-0000-0000-000089470000}"/>
    <cellStyle name="Note 8 2 2 7 2" xfId="42920" xr:uid="{CE2F13A6-CEAD-4352-A0E2-42D2F28BF2E0}"/>
    <cellStyle name="Note 8 2 2 8" xfId="27566" xr:uid="{57FEC3B6-E41B-4B67-B38C-54286ABC8A16}"/>
    <cellStyle name="Note 8 2 3" xfId="6002" xr:uid="{00000000-0005-0000-0000-00008A470000}"/>
    <cellStyle name="Note 8 2 3 2" xfId="6003" xr:uid="{00000000-0005-0000-0000-00008B470000}"/>
    <cellStyle name="Note 8 2 3 2 2" xfId="13787" xr:uid="{00000000-0005-0000-0000-00008C470000}"/>
    <cellStyle name="Note 8 2 3 2 2 2" xfId="33762" xr:uid="{955C0D89-4721-42A8-B91B-19E14EEA3F14}"/>
    <cellStyle name="Note 8 2 3 2 3" xfId="19310" xr:uid="{00000000-0005-0000-0000-00008D470000}"/>
    <cellStyle name="Note 8 2 3 2 3 2" xfId="39188" xr:uid="{5FB8BB53-AF9A-4BA9-B2C1-E27F75BC73B5}"/>
    <cellStyle name="Note 8 2 3 2 4" xfId="20748" xr:uid="{00000000-0005-0000-0000-00008E470000}"/>
    <cellStyle name="Note 8 2 3 2 4 2" xfId="40623" xr:uid="{7379BD58-4E1F-4052-B87C-B013051787BD}"/>
    <cellStyle name="Note 8 2 3 2 5" xfId="21976" xr:uid="{00000000-0005-0000-0000-00008F470000}"/>
    <cellStyle name="Note 8 2 3 2 5 2" xfId="41851" xr:uid="{3B44A5F7-8E90-4493-8B9F-069F831B702A}"/>
    <cellStyle name="Note 8 2 3 2 6" xfId="24446" xr:uid="{00000000-0005-0000-0000-000090470000}"/>
    <cellStyle name="Note 8 2 3 2 6 2" xfId="44306" xr:uid="{0E8E7C25-388B-49EE-9307-343BE04E102F}"/>
    <cellStyle name="Note 8 2 3 2 7" xfId="27569" xr:uid="{D8BA059A-2297-4D8E-96E1-CE83D58F0B59}"/>
    <cellStyle name="Note 8 2 3 3" xfId="13786" xr:uid="{00000000-0005-0000-0000-000091470000}"/>
    <cellStyle name="Note 8 2 3 3 2" xfId="33761" xr:uid="{BB36E725-DAD1-432B-8603-49F0F98D757B}"/>
    <cellStyle name="Note 8 2 3 4" xfId="19325" xr:uid="{00000000-0005-0000-0000-000092470000}"/>
    <cellStyle name="Note 8 2 3 4 2" xfId="39203" xr:uid="{D19AA480-26B8-4772-9F3A-A2879FB23054}"/>
    <cellStyle name="Note 8 2 3 5" xfId="20747" xr:uid="{00000000-0005-0000-0000-000093470000}"/>
    <cellStyle name="Note 8 2 3 5 2" xfId="40622" xr:uid="{383F3FDE-CE78-4100-A26B-61EC161843EF}"/>
    <cellStyle name="Note 8 2 3 6" xfId="21975" xr:uid="{00000000-0005-0000-0000-000094470000}"/>
    <cellStyle name="Note 8 2 3 6 2" xfId="41850" xr:uid="{08E3D35A-FFA0-4E4A-B2DF-5CBE1404B3DC}"/>
    <cellStyle name="Note 8 2 3 7" xfId="22440" xr:uid="{00000000-0005-0000-0000-000095470000}"/>
    <cellStyle name="Note 8 2 3 7 2" xfId="42313" xr:uid="{C2316224-C906-45AF-9CEF-D47B48FEF194}"/>
    <cellStyle name="Note 8 2 3 8" xfId="27568" xr:uid="{547413C2-3EB4-48A4-88B5-D6CD4F52DD1D}"/>
    <cellStyle name="Note 8 2 4" xfId="6004" xr:uid="{00000000-0005-0000-0000-000096470000}"/>
    <cellStyle name="Note 8 2 4 2" xfId="6005" xr:uid="{00000000-0005-0000-0000-000097470000}"/>
    <cellStyle name="Note 8 2 4 2 2" xfId="13789" xr:uid="{00000000-0005-0000-0000-000098470000}"/>
    <cellStyle name="Note 8 2 4 2 2 2" xfId="33764" xr:uid="{22E20710-7FDD-4880-89EC-6E1D9E7A48CE}"/>
    <cellStyle name="Note 8 2 4 2 3" xfId="17980" xr:uid="{00000000-0005-0000-0000-000099470000}"/>
    <cellStyle name="Note 8 2 4 2 3 2" xfId="37865" xr:uid="{A117B105-5162-4718-9CCD-42EE7C8EB93A}"/>
    <cellStyle name="Note 8 2 4 2 4" xfId="20750" xr:uid="{00000000-0005-0000-0000-00009A470000}"/>
    <cellStyle name="Note 8 2 4 2 4 2" xfId="40625" xr:uid="{59C8931E-E2FA-4576-B05B-64692D5864B2}"/>
    <cellStyle name="Note 8 2 4 2 5" xfId="21977" xr:uid="{00000000-0005-0000-0000-00009B470000}"/>
    <cellStyle name="Note 8 2 4 2 5 2" xfId="41852" xr:uid="{55E77D5C-1CBD-499A-8EB8-A32C701754E9}"/>
    <cellStyle name="Note 8 2 4 2 6" xfId="22431" xr:uid="{00000000-0005-0000-0000-00009C470000}"/>
    <cellStyle name="Note 8 2 4 2 6 2" xfId="42304" xr:uid="{CBF837FA-E629-4AFB-8FA7-9EE62EE2EBE9}"/>
    <cellStyle name="Note 8 2 4 2 7" xfId="27571" xr:uid="{10DA6568-FBC3-4F27-A3AC-C91FFD26BB18}"/>
    <cellStyle name="Note 8 2 4 3" xfId="13788" xr:uid="{00000000-0005-0000-0000-00009D470000}"/>
    <cellStyle name="Note 8 2 4 3 2" xfId="33763" xr:uid="{236CA7A4-2B11-4D53-895A-F24A46E70618}"/>
    <cellStyle name="Note 8 2 4 4" xfId="19322" xr:uid="{00000000-0005-0000-0000-00009E470000}"/>
    <cellStyle name="Note 8 2 4 4 2" xfId="39200" xr:uid="{C5139B80-64F2-46C2-803E-259B332493CB}"/>
    <cellStyle name="Note 8 2 4 5" xfId="20749" xr:uid="{00000000-0005-0000-0000-00009F470000}"/>
    <cellStyle name="Note 8 2 4 5 2" xfId="40624" xr:uid="{81EA85B9-EF51-4A91-BC1C-3CE17C2DB77C}"/>
    <cellStyle name="Note 8 2 4 6" xfId="17857" xr:uid="{00000000-0005-0000-0000-0000A0470000}"/>
    <cellStyle name="Note 8 2 4 6 2" xfId="37742" xr:uid="{8E16DE2C-A755-4BC7-9D0B-B3C41EFAF4E7}"/>
    <cellStyle name="Note 8 2 4 7" xfId="9458" xr:uid="{00000000-0005-0000-0000-0000A1470000}"/>
    <cellStyle name="Note 8 2 4 7 2" xfId="29484" xr:uid="{6C64B6D3-A6D7-41F4-A33B-F17246D73BDE}"/>
    <cellStyle name="Note 8 2 4 8" xfId="27570" xr:uid="{79CCEC9E-A994-471B-A5CE-2AABDA3ADCDA}"/>
    <cellStyle name="Note 8 2 5" xfId="6006" xr:uid="{00000000-0005-0000-0000-0000A2470000}"/>
    <cellStyle name="Note 8 2 5 2" xfId="13790" xr:uid="{00000000-0005-0000-0000-0000A3470000}"/>
    <cellStyle name="Note 8 2 5 2 2" xfId="33765" xr:uid="{4694183E-38C2-470B-B253-C8199E853A67}"/>
    <cellStyle name="Note 8 2 5 3" xfId="20102" xr:uid="{00000000-0005-0000-0000-0000A4470000}"/>
    <cellStyle name="Note 8 2 5 3 2" xfId="39978" xr:uid="{271C4CCF-B9C5-4953-B46E-3BC3123EA244}"/>
    <cellStyle name="Note 8 2 5 4" xfId="20751" xr:uid="{00000000-0005-0000-0000-0000A5470000}"/>
    <cellStyle name="Note 8 2 5 4 2" xfId="40626" xr:uid="{F57D989B-9D98-4FBA-B10E-0707AC801CA0}"/>
    <cellStyle name="Note 8 2 5 5" xfId="19131" xr:uid="{00000000-0005-0000-0000-0000A6470000}"/>
    <cellStyle name="Note 8 2 5 5 2" xfId="39010" xr:uid="{A9574504-A2FE-4E8E-B160-DF2567F53672}"/>
    <cellStyle name="Note 8 2 5 6" xfId="23024" xr:uid="{00000000-0005-0000-0000-0000A7470000}"/>
    <cellStyle name="Note 8 2 5 6 2" xfId="42889" xr:uid="{90827EB9-3EE5-4DF0-A9E3-13D97F2770BD}"/>
    <cellStyle name="Note 8 2 5 7" xfId="27572" xr:uid="{36AF717B-265E-4524-AFC5-9469727B0E5A}"/>
    <cellStyle name="Note 8 2 6" xfId="11626" xr:uid="{00000000-0005-0000-0000-0000A8470000}"/>
    <cellStyle name="Note 8 2 6 2" xfId="31621" xr:uid="{B6BED834-A518-4242-9688-D60E32051C49}"/>
    <cellStyle name="Note 8 2 7" xfId="3912" xr:uid="{00000000-0005-0000-0000-0000A9470000}"/>
    <cellStyle name="Note 8 3" xfId="6007" xr:uid="{00000000-0005-0000-0000-0000AA470000}"/>
    <cellStyle name="Note 8 3 2" xfId="6008" xr:uid="{00000000-0005-0000-0000-0000AB470000}"/>
    <cellStyle name="Note 8 3 2 2" xfId="13792" xr:uid="{00000000-0005-0000-0000-0000AC470000}"/>
    <cellStyle name="Note 8 3 2 2 2" xfId="33767" xr:uid="{F8159261-BBD8-4948-B808-6F4195C0BD37}"/>
    <cellStyle name="Note 8 3 2 3" xfId="18997" xr:uid="{00000000-0005-0000-0000-0000AD470000}"/>
    <cellStyle name="Note 8 3 2 3 2" xfId="38880" xr:uid="{32D3E511-A2CB-4CF7-B6D1-3BEF6ECA713D}"/>
    <cellStyle name="Note 8 3 2 4" xfId="20753" xr:uid="{00000000-0005-0000-0000-0000AE470000}"/>
    <cellStyle name="Note 8 3 2 4 2" xfId="40628" xr:uid="{0F41DE9A-8AD3-4A99-8502-E8AFD1AA9D75}"/>
    <cellStyle name="Note 8 3 2 5" xfId="15949" xr:uid="{00000000-0005-0000-0000-0000AF470000}"/>
    <cellStyle name="Note 8 3 2 5 2" xfId="35845" xr:uid="{CA2D7C26-1973-4906-B475-ECA89BB409DC}"/>
    <cellStyle name="Note 8 3 2 6" xfId="23071" xr:uid="{00000000-0005-0000-0000-0000B0470000}"/>
    <cellStyle name="Note 8 3 2 6 2" xfId="42936" xr:uid="{F2059738-E5EA-4310-9814-EC34E566B50D}"/>
    <cellStyle name="Note 8 3 2 7" xfId="27574" xr:uid="{36637ADD-F602-4AC6-ADB8-D1E04CE38572}"/>
    <cellStyle name="Note 8 3 3" xfId="13791" xr:uid="{00000000-0005-0000-0000-0000B1470000}"/>
    <cellStyle name="Note 8 3 3 2" xfId="33766" xr:uid="{9A19312E-1241-407A-940C-15E2D45CF461}"/>
    <cellStyle name="Note 8 3 4" xfId="15321" xr:uid="{00000000-0005-0000-0000-0000B2470000}"/>
    <cellStyle name="Note 8 3 4 2" xfId="35229" xr:uid="{4C1C79BC-CD06-4BB7-87EE-03CD895E2670}"/>
    <cellStyle name="Note 8 3 5" xfId="20752" xr:uid="{00000000-0005-0000-0000-0000B3470000}"/>
    <cellStyle name="Note 8 3 5 2" xfId="40627" xr:uid="{14B70978-AA91-44A8-BC3C-BF3784FDE88D}"/>
    <cellStyle name="Note 8 3 6" xfId="19492" xr:uid="{00000000-0005-0000-0000-0000B4470000}"/>
    <cellStyle name="Note 8 3 6 2" xfId="39370" xr:uid="{1E4D04BF-18AC-423D-973F-501F19796E41}"/>
    <cellStyle name="Note 8 3 7" xfId="16155" xr:uid="{00000000-0005-0000-0000-0000B5470000}"/>
    <cellStyle name="Note 8 3 7 2" xfId="36048" xr:uid="{ACBC7CDD-3669-4B97-96DD-6C8F9F59451C}"/>
    <cellStyle name="Note 8 3 8" xfId="27573" xr:uid="{A0A5502A-3E11-456A-8AC8-810FB7138663}"/>
    <cellStyle name="Note 8 4" xfId="6009" xr:uid="{00000000-0005-0000-0000-0000B6470000}"/>
    <cellStyle name="Note 8 4 2" xfId="6010" xr:uid="{00000000-0005-0000-0000-0000B7470000}"/>
    <cellStyle name="Note 8 4 2 2" xfId="13794" xr:uid="{00000000-0005-0000-0000-0000B8470000}"/>
    <cellStyle name="Note 8 4 2 2 2" xfId="33769" xr:uid="{2ABACAD7-F2F9-4816-853B-3547828FBC9E}"/>
    <cellStyle name="Note 8 4 2 3" xfId="19315" xr:uid="{00000000-0005-0000-0000-0000B9470000}"/>
    <cellStyle name="Note 8 4 2 3 2" xfId="39193" xr:uid="{6BC070AC-C713-491B-9D66-D809F15E578C}"/>
    <cellStyle name="Note 8 4 2 4" xfId="20755" xr:uid="{00000000-0005-0000-0000-0000BA470000}"/>
    <cellStyle name="Note 8 4 2 4 2" xfId="40630" xr:uid="{415BC6D1-E249-44FA-80DE-A308EDFFF2EE}"/>
    <cellStyle name="Note 8 4 2 5" xfId="21979" xr:uid="{00000000-0005-0000-0000-0000BB470000}"/>
    <cellStyle name="Note 8 4 2 5 2" xfId="41854" xr:uid="{866C0E0F-CF68-4698-AE9D-0183DB66AD8F}"/>
    <cellStyle name="Note 8 4 2 6" xfId="9299" xr:uid="{00000000-0005-0000-0000-0000BC470000}"/>
    <cellStyle name="Note 8 4 2 6 2" xfId="29326" xr:uid="{9CFD0FDE-9A79-42AC-A0C4-86428629638A}"/>
    <cellStyle name="Note 8 4 2 7" xfId="27576" xr:uid="{1C0541BB-0BC3-43E3-BA88-0F259373539F}"/>
    <cellStyle name="Note 8 4 3" xfId="13793" xr:uid="{00000000-0005-0000-0000-0000BD470000}"/>
    <cellStyle name="Note 8 4 3 2" xfId="33768" xr:uid="{A7576146-0274-464E-86ED-1C71C6638B95}"/>
    <cellStyle name="Note 8 4 4" xfId="17981" xr:uid="{00000000-0005-0000-0000-0000BE470000}"/>
    <cellStyle name="Note 8 4 4 2" xfId="37866" xr:uid="{14FC3129-E133-46D9-B1BF-513309FE52B9}"/>
    <cellStyle name="Note 8 4 5" xfId="20754" xr:uid="{00000000-0005-0000-0000-0000BF470000}"/>
    <cellStyle name="Note 8 4 5 2" xfId="40629" xr:uid="{54F80462-06E2-43FA-A683-7A15D21A1CAA}"/>
    <cellStyle name="Note 8 4 6" xfId="21978" xr:uid="{00000000-0005-0000-0000-0000C0470000}"/>
    <cellStyle name="Note 8 4 6 2" xfId="41853" xr:uid="{DC8560FB-3884-4E82-8D84-E3E4CF2A5D84}"/>
    <cellStyle name="Note 8 4 7" xfId="18414" xr:uid="{00000000-0005-0000-0000-0000C1470000}"/>
    <cellStyle name="Note 8 4 7 2" xfId="38297" xr:uid="{5B1E7D39-17BC-4114-ABC2-BC8052D4DE00}"/>
    <cellStyle name="Note 8 4 8" xfId="27575" xr:uid="{108E43A1-CD03-45CF-87F0-BB4E500B1FB9}"/>
    <cellStyle name="Note 8 5" xfId="6011" xr:uid="{00000000-0005-0000-0000-0000C2470000}"/>
    <cellStyle name="Note 8 5 2" xfId="6012" xr:uid="{00000000-0005-0000-0000-0000C3470000}"/>
    <cellStyle name="Note 8 5 2 2" xfId="13796" xr:uid="{00000000-0005-0000-0000-0000C4470000}"/>
    <cellStyle name="Note 8 5 2 2 2" xfId="33771" xr:uid="{00B78E6E-7BC2-4199-A59E-273C2CE248AE}"/>
    <cellStyle name="Note 8 5 2 3" xfId="18998" xr:uid="{00000000-0005-0000-0000-0000C5470000}"/>
    <cellStyle name="Note 8 5 2 3 2" xfId="38881" xr:uid="{B32E5DB7-E5FE-463B-9EEF-B3151EA86541}"/>
    <cellStyle name="Note 8 5 2 4" xfId="20757" xr:uid="{00000000-0005-0000-0000-0000C6470000}"/>
    <cellStyle name="Note 8 5 2 4 2" xfId="40632" xr:uid="{AF5B57BB-9F0E-49F2-8A56-D6483E30029A}"/>
    <cellStyle name="Note 8 5 2 5" xfId="21981" xr:uid="{00000000-0005-0000-0000-0000C7470000}"/>
    <cellStyle name="Note 8 5 2 5 2" xfId="41856" xr:uid="{872FD550-7E14-4AF7-BBE0-90CE77CB07A5}"/>
    <cellStyle name="Note 8 5 2 6" xfId="18482" xr:uid="{00000000-0005-0000-0000-0000C8470000}"/>
    <cellStyle name="Note 8 5 2 6 2" xfId="38365" xr:uid="{AA93839E-3F01-48FE-8658-8526B5865BB0}"/>
    <cellStyle name="Note 8 5 2 7" xfId="27578" xr:uid="{5F0A9B7A-8B16-4F8C-A01A-5F17EC6315C0}"/>
    <cellStyle name="Note 8 5 3" xfId="13795" xr:uid="{00000000-0005-0000-0000-0000C9470000}"/>
    <cellStyle name="Note 8 5 3 2" xfId="33770" xr:uid="{C31E88CB-F3AF-4ADE-A8AF-164629760886}"/>
    <cellStyle name="Note 8 5 4" xfId="9210" xr:uid="{00000000-0005-0000-0000-0000CA470000}"/>
    <cellStyle name="Note 8 5 4 2" xfId="29240" xr:uid="{BEDB1B1E-C982-42C3-ACE6-713BF6B1CDEC}"/>
    <cellStyle name="Note 8 5 5" xfId="20756" xr:uid="{00000000-0005-0000-0000-0000CB470000}"/>
    <cellStyle name="Note 8 5 5 2" xfId="40631" xr:uid="{989BEE04-6389-4D38-ABC0-43241A7739C7}"/>
    <cellStyle name="Note 8 5 6" xfId="21980" xr:uid="{00000000-0005-0000-0000-0000CC470000}"/>
    <cellStyle name="Note 8 5 6 2" xfId="41855" xr:uid="{67840245-983A-4DA8-B289-A4C56230ED1E}"/>
    <cellStyle name="Note 8 5 7" xfId="19312" xr:uid="{00000000-0005-0000-0000-0000CD470000}"/>
    <cellStyle name="Note 8 5 7 2" xfId="39190" xr:uid="{35635EE1-ACB2-4308-8598-87616D67D685}"/>
    <cellStyle name="Note 8 5 8" xfId="27577" xr:uid="{0EB01016-02E0-43FE-B2DD-F756363134E0}"/>
    <cellStyle name="Note 8 6" xfId="6013" xr:uid="{00000000-0005-0000-0000-0000CE470000}"/>
    <cellStyle name="Note 8 6 2" xfId="13797" xr:uid="{00000000-0005-0000-0000-0000CF470000}"/>
    <cellStyle name="Note 8 6 2 2" xfId="33772" xr:uid="{12AFC234-651D-4933-88AA-118E28A0C859}"/>
    <cellStyle name="Note 8 6 3" xfId="19357" xr:uid="{00000000-0005-0000-0000-0000D0470000}"/>
    <cellStyle name="Note 8 6 3 2" xfId="39235" xr:uid="{3D2CE349-5484-4F79-9135-F6B1D3647E22}"/>
    <cellStyle name="Note 8 6 4" xfId="20758" xr:uid="{00000000-0005-0000-0000-0000D1470000}"/>
    <cellStyle name="Note 8 6 4 2" xfId="40633" xr:uid="{C6F3AAC4-496D-498F-A5F2-8077038DF4F4}"/>
    <cellStyle name="Note 8 6 5" xfId="21982" xr:uid="{00000000-0005-0000-0000-0000D2470000}"/>
    <cellStyle name="Note 8 6 5 2" xfId="41857" xr:uid="{CB46FC48-8CA3-432D-911D-52D7F229F637}"/>
    <cellStyle name="Note 8 6 6" xfId="23693" xr:uid="{00000000-0005-0000-0000-0000D3470000}"/>
    <cellStyle name="Note 8 6 6 2" xfId="43556" xr:uid="{E0ED501B-28A6-4234-BB55-2152A326C7C5}"/>
    <cellStyle name="Note 8 6 7" xfId="27579" xr:uid="{A0B7306F-3385-4351-92E5-25F78C5DA361}"/>
    <cellStyle name="Note 8 7" xfId="10765" xr:uid="{00000000-0005-0000-0000-0000D4470000}"/>
    <cellStyle name="Note 8 7 2" xfId="30766" xr:uid="{CB6FC7F7-48C1-47F2-8404-DFA622AE5BDE}"/>
    <cellStyle name="Note 9" xfId="3433" xr:uid="{00000000-0005-0000-0000-0000D5470000}"/>
    <cellStyle name="Note 9 2" xfId="6014" xr:uid="{00000000-0005-0000-0000-0000D6470000}"/>
    <cellStyle name="Note 9 2 2" xfId="6015" xr:uid="{00000000-0005-0000-0000-0000D7470000}"/>
    <cellStyle name="Note 9 2 2 2" xfId="13799" xr:uid="{00000000-0005-0000-0000-0000D8470000}"/>
    <cellStyle name="Note 9 2 2 2 2" xfId="33774" xr:uid="{2356C214-CBE9-4A1A-A964-BF5C67C4B189}"/>
    <cellStyle name="Note 9 2 2 3" xfId="15455" xr:uid="{00000000-0005-0000-0000-0000D9470000}"/>
    <cellStyle name="Note 9 2 2 3 2" xfId="35358" xr:uid="{18975CEE-BE70-44DC-AF56-C59F74AF49CF}"/>
    <cellStyle name="Note 9 2 2 4" xfId="20760" xr:uid="{00000000-0005-0000-0000-0000DA470000}"/>
    <cellStyle name="Note 9 2 2 4 2" xfId="40635" xr:uid="{BD11C751-44E5-4F18-9B4C-9F9AF98ABEB6}"/>
    <cellStyle name="Note 9 2 2 5" xfId="21984" xr:uid="{00000000-0005-0000-0000-0000DB470000}"/>
    <cellStyle name="Note 9 2 2 5 2" xfId="41859" xr:uid="{73EA559A-58B6-463C-9F7A-37FBBE150A0D}"/>
    <cellStyle name="Note 9 2 2 6" xfId="17057" xr:uid="{00000000-0005-0000-0000-0000DC470000}"/>
    <cellStyle name="Note 9 2 2 6 2" xfId="36948" xr:uid="{A7F75764-A9E7-4040-B60B-86A76E36FF22}"/>
    <cellStyle name="Note 9 2 2 7" xfId="27581" xr:uid="{5C7EF0BD-368E-4011-AB3E-5EB3975C6DBC}"/>
    <cellStyle name="Note 9 2 3" xfId="13798" xr:uid="{00000000-0005-0000-0000-0000DD470000}"/>
    <cellStyle name="Note 9 2 3 2" xfId="33773" xr:uid="{5EBE1000-9F12-46EE-B82F-B1253FDB1ADD}"/>
    <cellStyle name="Note 9 2 4" xfId="17982" xr:uid="{00000000-0005-0000-0000-0000DE470000}"/>
    <cellStyle name="Note 9 2 4 2" xfId="37867" xr:uid="{B2439F9B-DF62-4AD7-BAE9-1EBB9934231F}"/>
    <cellStyle name="Note 9 2 5" xfId="20759" xr:uid="{00000000-0005-0000-0000-0000DF470000}"/>
    <cellStyle name="Note 9 2 5 2" xfId="40634" xr:uid="{00D2BDD4-83B2-4F6E-A6CA-56E8507AD1D0}"/>
    <cellStyle name="Note 9 2 6" xfId="21983" xr:uid="{00000000-0005-0000-0000-0000E0470000}"/>
    <cellStyle name="Note 9 2 6 2" xfId="41858" xr:uid="{3C70AF48-6BEA-4327-B272-244E1EA0599F}"/>
    <cellStyle name="Note 9 2 7" xfId="23706" xr:uid="{00000000-0005-0000-0000-0000E1470000}"/>
    <cellStyle name="Note 9 2 7 2" xfId="43569" xr:uid="{7BA092F6-FF02-44BB-9625-76EAB3DB703C}"/>
    <cellStyle name="Note 9 2 8" xfId="27580" xr:uid="{F7BB74FA-D3F4-4383-A395-41275F45BCF5}"/>
    <cellStyle name="Note 9 3" xfId="6016" xr:uid="{00000000-0005-0000-0000-0000E2470000}"/>
    <cellStyle name="Note 9 3 2" xfId="6017" xr:uid="{00000000-0005-0000-0000-0000E3470000}"/>
    <cellStyle name="Note 9 3 2 2" xfId="13801" xr:uid="{00000000-0005-0000-0000-0000E4470000}"/>
    <cellStyle name="Note 9 3 2 2 2" xfId="33776" xr:uid="{7ED6E3AE-EE2C-46EA-AC63-490079FB9697}"/>
    <cellStyle name="Note 9 3 2 3" xfId="17708" xr:uid="{00000000-0005-0000-0000-0000E5470000}"/>
    <cellStyle name="Note 9 3 2 3 2" xfId="37593" xr:uid="{E2FB0D03-BFEE-4D22-8786-3ACBAF33FF99}"/>
    <cellStyle name="Note 9 3 2 4" xfId="20762" xr:uid="{00000000-0005-0000-0000-0000E6470000}"/>
    <cellStyle name="Note 9 3 2 4 2" xfId="40637" xr:uid="{26B7BC57-2A26-4EC1-AD44-CBB054094B5B}"/>
    <cellStyle name="Note 9 3 2 5" xfId="21986" xr:uid="{00000000-0005-0000-0000-0000E7470000}"/>
    <cellStyle name="Note 9 3 2 5 2" xfId="41861" xr:uid="{45ECD4C8-6C66-4C46-9D34-DE4B47A7DD22}"/>
    <cellStyle name="Note 9 3 2 6" xfId="17524" xr:uid="{00000000-0005-0000-0000-0000E8470000}"/>
    <cellStyle name="Note 9 3 2 6 2" xfId="37409" xr:uid="{D0F5797A-C8FB-4793-8E98-0752CE371C46}"/>
    <cellStyle name="Note 9 3 2 7" xfId="27583" xr:uid="{54FF79CE-AB7E-440B-BCF8-E1D455E451DC}"/>
    <cellStyle name="Note 9 3 3" xfId="13800" xr:uid="{00000000-0005-0000-0000-0000E9470000}"/>
    <cellStyle name="Note 9 3 3 2" xfId="33775" xr:uid="{2A3FFBAB-40E3-40AE-844F-9B288EA683CC}"/>
    <cellStyle name="Note 9 3 4" xfId="11260" xr:uid="{00000000-0005-0000-0000-0000EA470000}"/>
    <cellStyle name="Note 9 3 4 2" xfId="31256" xr:uid="{D0CF2AC1-0972-477D-B6A9-F66B1B96445B}"/>
    <cellStyle name="Note 9 3 5" xfId="20761" xr:uid="{00000000-0005-0000-0000-0000EB470000}"/>
    <cellStyle name="Note 9 3 5 2" xfId="40636" xr:uid="{353BFABB-BFB1-41BD-8584-CCB67D60EC13}"/>
    <cellStyle name="Note 9 3 6" xfId="21985" xr:uid="{00000000-0005-0000-0000-0000EC470000}"/>
    <cellStyle name="Note 9 3 6 2" xfId="41860" xr:uid="{B480C597-F8B4-4431-A4F3-67D9C82D6157}"/>
    <cellStyle name="Note 9 3 7" xfId="18452" xr:uid="{00000000-0005-0000-0000-0000ED470000}"/>
    <cellStyle name="Note 9 3 7 2" xfId="38335" xr:uid="{BB7CE06C-481D-4E1A-898E-ED97BC1960D1}"/>
    <cellStyle name="Note 9 3 8" xfId="27582" xr:uid="{804AEA26-8D6D-4643-9865-78E1F1E7AEC3}"/>
    <cellStyle name="Note 9 4" xfId="6018" xr:uid="{00000000-0005-0000-0000-0000EE470000}"/>
    <cellStyle name="Note 9 4 2" xfId="6019" xr:uid="{00000000-0005-0000-0000-0000EF470000}"/>
    <cellStyle name="Note 9 4 2 2" xfId="13803" xr:uid="{00000000-0005-0000-0000-0000F0470000}"/>
    <cellStyle name="Note 9 4 2 2 2" xfId="33778" xr:uid="{0A0FD14C-C28D-4A76-B585-A73765165863}"/>
    <cellStyle name="Note 9 4 2 3" xfId="15453" xr:uid="{00000000-0005-0000-0000-0000F1470000}"/>
    <cellStyle name="Note 9 4 2 3 2" xfId="35356" xr:uid="{D1BB3DB1-A0E6-4F2C-9A2E-25F6C0076B7A}"/>
    <cellStyle name="Note 9 4 2 4" xfId="20764" xr:uid="{00000000-0005-0000-0000-0000F2470000}"/>
    <cellStyle name="Note 9 4 2 4 2" xfId="40639" xr:uid="{72708C17-C402-4432-8076-0E24C9C1A640}"/>
    <cellStyle name="Note 9 4 2 5" xfId="18462" xr:uid="{00000000-0005-0000-0000-0000F3470000}"/>
    <cellStyle name="Note 9 4 2 5 2" xfId="38345" xr:uid="{B9D19529-98F6-456B-9312-EC8CD30350D7}"/>
    <cellStyle name="Note 9 4 2 6" xfId="9690" xr:uid="{00000000-0005-0000-0000-0000F4470000}"/>
    <cellStyle name="Note 9 4 2 6 2" xfId="29716" xr:uid="{B98BE62D-5DF1-48CB-96AB-0B8F02C1E5B1}"/>
    <cellStyle name="Note 9 4 2 7" xfId="27585" xr:uid="{166AB239-C260-40AE-A3CA-E15C5B601A36}"/>
    <cellStyle name="Note 9 4 3" xfId="13802" xr:uid="{00000000-0005-0000-0000-0000F5470000}"/>
    <cellStyle name="Note 9 4 3 2" xfId="33777" xr:uid="{3E22F7AB-B62D-40CE-983F-C3C736192F75}"/>
    <cellStyle name="Note 9 4 4" xfId="15454" xr:uid="{00000000-0005-0000-0000-0000F6470000}"/>
    <cellStyle name="Note 9 4 4 2" xfId="35357" xr:uid="{4B3098AE-4BF3-4DD1-9FE7-734E0C6A749B}"/>
    <cellStyle name="Note 9 4 5" xfId="20763" xr:uid="{00000000-0005-0000-0000-0000F7470000}"/>
    <cellStyle name="Note 9 4 5 2" xfId="40638" xr:uid="{39F69B1C-E4F3-4F79-886D-3EBB3EB03AE9}"/>
    <cellStyle name="Note 9 4 6" xfId="21987" xr:uid="{00000000-0005-0000-0000-0000F8470000}"/>
    <cellStyle name="Note 9 4 6 2" xfId="41862" xr:uid="{690E79B8-EA9B-4A7C-A3DD-43DAE55D4D68}"/>
    <cellStyle name="Note 9 4 7" xfId="8805" xr:uid="{00000000-0005-0000-0000-0000F9470000}"/>
    <cellStyle name="Note 9 4 7 2" xfId="28846" xr:uid="{73B5B773-CF2D-40E6-A424-5D9E4D8BC032}"/>
    <cellStyle name="Note 9 4 8" xfId="27584" xr:uid="{B0A1DF45-18E9-4B48-B495-0BE250A6C22B}"/>
    <cellStyle name="Note 9 5" xfId="6020" xr:uid="{00000000-0005-0000-0000-0000FA470000}"/>
    <cellStyle name="Note 9 5 2" xfId="13804" xr:uid="{00000000-0005-0000-0000-0000FB470000}"/>
    <cellStyle name="Note 9 5 2 2" xfId="33779" xr:uid="{47C96230-0EE8-4292-A6A3-39885E95C389}"/>
    <cellStyle name="Note 9 5 3" xfId="18999" xr:uid="{00000000-0005-0000-0000-0000FC470000}"/>
    <cellStyle name="Note 9 5 3 2" xfId="38882" xr:uid="{8D397642-382E-4CEE-A27E-521D58101918}"/>
    <cellStyle name="Note 9 5 4" xfId="20765" xr:uid="{00000000-0005-0000-0000-0000FD470000}"/>
    <cellStyle name="Note 9 5 4 2" xfId="40640" xr:uid="{306FA2B5-2558-45CA-A6A5-DBF62A4E9E58}"/>
    <cellStyle name="Note 9 5 5" xfId="13267" xr:uid="{00000000-0005-0000-0000-0000FE470000}"/>
    <cellStyle name="Note 9 5 5 2" xfId="33242" xr:uid="{C7EB7BAF-789F-4A95-B523-5CD1EF6164C4}"/>
    <cellStyle name="Note 9 5 6" xfId="19018" xr:uid="{00000000-0005-0000-0000-0000FF470000}"/>
    <cellStyle name="Note 9 5 6 2" xfId="38901" xr:uid="{2C0BDA7C-B7A0-464C-B2FF-760373D599A5}"/>
    <cellStyle name="Note 9 5 7" xfId="27586" xr:uid="{48601BE2-1690-4B6E-9A94-F0DB5C7A0650}"/>
    <cellStyle name="Note 9 6" xfId="11627" xr:uid="{00000000-0005-0000-0000-000000480000}"/>
    <cellStyle name="Note 9 6 2" xfId="31622" xr:uid="{0A719792-27C6-4875-8EDB-A933052B4035}"/>
    <cellStyle name="Note 9 7" xfId="3913" xr:uid="{00000000-0005-0000-0000-000001480000}"/>
    <cellStyle name="nul" xfId="7812" xr:uid="{00000000-0005-0000-0000-000002480000}"/>
    <cellStyle name="nul 2" xfId="7813" xr:uid="{00000000-0005-0000-0000-000003480000}"/>
    <cellStyle name="NumChapitre" xfId="2349" xr:uid="{00000000-0005-0000-0000-000004480000}"/>
    <cellStyle name="NumChapitre 2" xfId="2350" xr:uid="{00000000-0005-0000-0000-000005480000}"/>
    <cellStyle name="NumChapitre 2 2" xfId="2351" xr:uid="{00000000-0005-0000-0000-000006480000}"/>
    <cellStyle name="NumChapitre 2 3" xfId="2352" xr:uid="{00000000-0005-0000-0000-000007480000}"/>
    <cellStyle name="NumChapitre 2 3 2" xfId="6021" xr:uid="{00000000-0005-0000-0000-000008480000}"/>
    <cellStyle name="NumChapitre 2 3 2 2" xfId="13805" xr:uid="{00000000-0005-0000-0000-000009480000}"/>
    <cellStyle name="NumChapitre 2 4" xfId="6022" xr:uid="{00000000-0005-0000-0000-00000A480000}"/>
    <cellStyle name="NumChapitre 2 4 2" xfId="13806" xr:uid="{00000000-0005-0000-0000-00000B480000}"/>
    <cellStyle name="NumChapitre 3" xfId="2353" xr:uid="{00000000-0005-0000-0000-00000C480000}"/>
    <cellStyle name="NumChapitre 4" xfId="6023" xr:uid="{00000000-0005-0000-0000-00000D480000}"/>
    <cellStyle name="NumChapitre 4 2" xfId="13807" xr:uid="{00000000-0005-0000-0000-00000E480000}"/>
    <cellStyle name="NumChapitre 5" xfId="7997" xr:uid="{00000000-0005-0000-0000-00000F480000}"/>
    <cellStyle name="NumChapitre 6" xfId="10631" xr:uid="{00000000-0005-0000-0000-000010480000}"/>
    <cellStyle name="NumChapitre_G.O multidevis.xlsx" xfId="2354" xr:uid="{00000000-0005-0000-0000-000011480000}"/>
    <cellStyle name="numero" xfId="2355" xr:uid="{00000000-0005-0000-0000-000012480000}"/>
    <cellStyle name="numero 2" xfId="6934" xr:uid="{00000000-0005-0000-0000-000013480000}"/>
    <cellStyle name="numero 3" xfId="44861" xr:uid="{171776B2-3CC9-4EC0-AA71-3BFA4380B2EE}"/>
    <cellStyle name="numerochap" xfId="44859" xr:uid="{DEC3BEEA-9052-4F2D-8628-9256B2D4FB39}"/>
    <cellStyle name="numerochap3" xfId="44867" xr:uid="{1797159E-3D4B-44AD-9C8C-B6F3233D9FC3}"/>
    <cellStyle name="Numerotation" xfId="6024" xr:uid="{00000000-0005-0000-0000-000014480000}"/>
    <cellStyle name="Output" xfId="2356" xr:uid="{00000000-0005-0000-0000-000015480000}"/>
    <cellStyle name="Output 10" xfId="6025" xr:uid="{00000000-0005-0000-0000-000016480000}"/>
    <cellStyle name="Output 10 2" xfId="6026" xr:uid="{00000000-0005-0000-0000-000017480000}"/>
    <cellStyle name="Output 10 2 2" xfId="13810" xr:uid="{00000000-0005-0000-0000-000018480000}"/>
    <cellStyle name="Output 10 2 2 2" xfId="33782" xr:uid="{DA6A9AE4-4B7A-4A0E-8250-CA0321C84D1A}"/>
    <cellStyle name="Output 10 2 3" xfId="14822" xr:uid="{00000000-0005-0000-0000-000019480000}"/>
    <cellStyle name="Output 10 2 3 2" xfId="34733" xr:uid="{E3FE8FA8-4B26-41CC-89DB-C4CFA125DADE}"/>
    <cellStyle name="Output 10 2 4" xfId="10547" xr:uid="{00000000-0005-0000-0000-00001A480000}"/>
    <cellStyle name="Output 10 2 4 2" xfId="30559" xr:uid="{A4EE6757-FE3C-4C0C-8399-40DFFC723D93}"/>
    <cellStyle name="Output 10 2 5" xfId="20771" xr:uid="{00000000-0005-0000-0000-00001B480000}"/>
    <cellStyle name="Output 10 2 5 2" xfId="40646" xr:uid="{516B91D5-E45F-4535-8600-C19841CC0BCB}"/>
    <cellStyle name="Output 10 2 6" xfId="17994" xr:uid="{00000000-0005-0000-0000-00001C480000}"/>
    <cellStyle name="Output 10 2 6 2" xfId="37879" xr:uid="{BA606FE2-386A-4725-AC08-C6EB6D78F9A2}"/>
    <cellStyle name="Output 10 2 7" xfId="11168" xr:uid="{00000000-0005-0000-0000-00001D480000}"/>
    <cellStyle name="Output 10 2 7 2" xfId="31164" xr:uid="{0A335C0A-1979-470A-8881-AE97ED6F9CCD}"/>
    <cellStyle name="Output 10 2 8" xfId="27588" xr:uid="{124A09C7-56CF-4C00-8839-80A82C579649}"/>
    <cellStyle name="Output 10 3" xfId="13809" xr:uid="{00000000-0005-0000-0000-00001E480000}"/>
    <cellStyle name="Output 10 3 2" xfId="33781" xr:uid="{12B12B60-F264-4580-9746-A233FC03D51B}"/>
    <cellStyle name="Output 10 4" xfId="14821" xr:uid="{00000000-0005-0000-0000-00001F480000}"/>
    <cellStyle name="Output 10 4 2" xfId="34732" xr:uid="{6E264C9D-15E1-4469-BA33-7F5E94AC9AF5}"/>
    <cellStyle name="Output 10 5" xfId="19672" xr:uid="{00000000-0005-0000-0000-000020480000}"/>
    <cellStyle name="Output 10 5 2" xfId="39549" xr:uid="{92642D0C-9BED-4E59-814F-66E6BB1F489C}"/>
    <cellStyle name="Output 10 6" xfId="20770" xr:uid="{00000000-0005-0000-0000-000021480000}"/>
    <cellStyle name="Output 10 6 2" xfId="40645" xr:uid="{27CF5A2A-6E8E-48F4-B090-FDE3F1025D8D}"/>
    <cellStyle name="Output 10 7" xfId="11215" xr:uid="{00000000-0005-0000-0000-000022480000}"/>
    <cellStyle name="Output 10 7 2" xfId="31211" xr:uid="{7F197C8B-2697-424F-87E2-5D41B69C4503}"/>
    <cellStyle name="Output 10 8" xfId="18768" xr:uid="{00000000-0005-0000-0000-000023480000}"/>
    <cellStyle name="Output 10 8 2" xfId="38651" xr:uid="{68E641DA-D78D-4E7B-94C6-2C734AD2314F}"/>
    <cellStyle name="Output 10 9" xfId="27587" xr:uid="{1FEA4690-96BB-45CD-AAEA-F7D69C1BC9FE}"/>
    <cellStyle name="Output 11" xfId="6027" xr:uid="{00000000-0005-0000-0000-000024480000}"/>
    <cellStyle name="Output 11 2" xfId="6028" xr:uid="{00000000-0005-0000-0000-000025480000}"/>
    <cellStyle name="Output 11 2 2" xfId="13812" xr:uid="{00000000-0005-0000-0000-000026480000}"/>
    <cellStyle name="Output 11 2 2 2" xfId="33784" xr:uid="{7FE210BE-D03A-498F-BB94-EDD9DE97B48B}"/>
    <cellStyle name="Output 11 2 3" xfId="14824" xr:uid="{00000000-0005-0000-0000-000027480000}"/>
    <cellStyle name="Output 11 2 3 2" xfId="34735" xr:uid="{EC055504-2A59-455B-AB69-B5473D217589}"/>
    <cellStyle name="Output 11 2 4" xfId="19673" xr:uid="{00000000-0005-0000-0000-000028480000}"/>
    <cellStyle name="Output 11 2 4 2" xfId="39550" xr:uid="{D277273A-51D6-4E26-96F4-8832AFB529F9}"/>
    <cellStyle name="Output 11 2 5" xfId="20773" xr:uid="{00000000-0005-0000-0000-000029480000}"/>
    <cellStyle name="Output 11 2 5 2" xfId="40648" xr:uid="{1963535D-D958-493D-90F6-EF02757B0C06}"/>
    <cellStyle name="Output 11 2 6" xfId="21993" xr:uid="{00000000-0005-0000-0000-00002A480000}"/>
    <cellStyle name="Output 11 2 6 2" xfId="41868" xr:uid="{42928AA8-F464-4BFA-9978-7F5DF264EC99}"/>
    <cellStyle name="Output 11 2 7" xfId="17421" xr:uid="{00000000-0005-0000-0000-00002B480000}"/>
    <cellStyle name="Output 11 2 7 2" xfId="37309" xr:uid="{094A6096-D604-4F1D-8766-68D8D4B65875}"/>
    <cellStyle name="Output 11 2 8" xfId="27590" xr:uid="{7502ABCF-3DE7-4954-AE12-12030BE770DD}"/>
    <cellStyle name="Output 11 3" xfId="13811" xr:uid="{00000000-0005-0000-0000-00002C480000}"/>
    <cellStyle name="Output 11 3 2" xfId="33783" xr:uid="{E01AEE91-51EA-4C75-B08B-57F308051DC0}"/>
    <cellStyle name="Output 11 4" xfId="14823" xr:uid="{00000000-0005-0000-0000-00002D480000}"/>
    <cellStyle name="Output 11 4 2" xfId="34734" xr:uid="{0B183116-15B3-4C36-AF54-03AC5FDEB4D3}"/>
    <cellStyle name="Output 11 5" xfId="19494" xr:uid="{00000000-0005-0000-0000-00002E480000}"/>
    <cellStyle name="Output 11 5 2" xfId="39372" xr:uid="{7B1A2AE5-BD1A-422A-8550-FD0E90323B2F}"/>
    <cellStyle name="Output 11 6" xfId="20772" xr:uid="{00000000-0005-0000-0000-00002F480000}"/>
    <cellStyle name="Output 11 6 2" xfId="40647" xr:uid="{36C44614-A431-4F61-B578-D0EFF85AB888}"/>
    <cellStyle name="Output 11 7" xfId="21992" xr:uid="{00000000-0005-0000-0000-000030480000}"/>
    <cellStyle name="Output 11 7 2" xfId="41867" xr:uid="{E40C5554-4342-4466-AA6B-134EF814BCE6}"/>
    <cellStyle name="Output 11 8" xfId="18578" xr:uid="{00000000-0005-0000-0000-000031480000}"/>
    <cellStyle name="Output 11 8 2" xfId="38461" xr:uid="{A58607E2-82C7-478D-8724-162D24F7C41A}"/>
    <cellStyle name="Output 11 9" xfId="27589" xr:uid="{D45C5FC6-55B2-46F4-B86C-94C6779D9688}"/>
    <cellStyle name="Output 12" xfId="6029" xr:uid="{00000000-0005-0000-0000-000032480000}"/>
    <cellStyle name="Output 12 2" xfId="6030" xr:uid="{00000000-0005-0000-0000-000033480000}"/>
    <cellStyle name="Output 12 2 2" xfId="13814" xr:uid="{00000000-0005-0000-0000-000034480000}"/>
    <cellStyle name="Output 12 2 2 2" xfId="33786" xr:uid="{4530A2DC-0819-4878-A5FF-48A66291ACF4}"/>
    <cellStyle name="Output 12 2 3" xfId="14826" xr:uid="{00000000-0005-0000-0000-000035480000}"/>
    <cellStyle name="Output 12 2 3 2" xfId="34737" xr:uid="{44DAECA0-C2F3-4758-AA0E-731F0C559806}"/>
    <cellStyle name="Output 12 2 4" xfId="8640" xr:uid="{00000000-0005-0000-0000-000036480000}"/>
    <cellStyle name="Output 12 2 4 2" xfId="28691" xr:uid="{5C459918-C433-47E2-8A69-EFECC80C4AD7}"/>
    <cellStyle name="Output 12 2 5" xfId="20775" xr:uid="{00000000-0005-0000-0000-000037480000}"/>
    <cellStyle name="Output 12 2 5 2" xfId="40650" xr:uid="{20EAA2CA-4993-4579-A757-3BA05B6FE631}"/>
    <cellStyle name="Output 12 2 6" xfId="21995" xr:uid="{00000000-0005-0000-0000-000038480000}"/>
    <cellStyle name="Output 12 2 6 2" xfId="41870" xr:uid="{C7251AA4-51B2-4761-B250-884564238A11}"/>
    <cellStyle name="Output 12 2 7" xfId="18312" xr:uid="{00000000-0005-0000-0000-000039480000}"/>
    <cellStyle name="Output 12 2 7 2" xfId="38196" xr:uid="{AB27A1E3-0CFC-40DE-BC4D-7395BC28B230}"/>
    <cellStyle name="Output 12 2 8" xfId="27592" xr:uid="{6577BA09-6D38-4709-BCB2-2E47FABFB67A}"/>
    <cellStyle name="Output 12 3" xfId="13813" xr:uid="{00000000-0005-0000-0000-00003A480000}"/>
    <cellStyle name="Output 12 3 2" xfId="33785" xr:uid="{D01626BA-CE4A-4E17-A49D-08394468FA11}"/>
    <cellStyle name="Output 12 4" xfId="14825" xr:uid="{00000000-0005-0000-0000-00003B480000}"/>
    <cellStyle name="Output 12 4 2" xfId="34736" xr:uid="{A7CF758C-6380-4E5A-8D39-121F8DCACBAC}"/>
    <cellStyle name="Output 12 5" xfId="19674" xr:uid="{00000000-0005-0000-0000-00003C480000}"/>
    <cellStyle name="Output 12 5 2" xfId="39551" xr:uid="{98B83F77-1506-4237-AB9D-1E731865A119}"/>
    <cellStyle name="Output 12 6" xfId="20774" xr:uid="{00000000-0005-0000-0000-00003D480000}"/>
    <cellStyle name="Output 12 6 2" xfId="40649" xr:uid="{462F3810-038C-4B51-AFAD-D63E37BAE054}"/>
    <cellStyle name="Output 12 7" xfId="21994" xr:uid="{00000000-0005-0000-0000-00003E480000}"/>
    <cellStyle name="Output 12 7 2" xfId="41869" xr:uid="{67738503-23A4-47DA-9BD5-10D07732C730}"/>
    <cellStyle name="Output 12 8" xfId="9678" xr:uid="{00000000-0005-0000-0000-00003F480000}"/>
    <cellStyle name="Output 12 8 2" xfId="29704" xr:uid="{7162692E-37B0-4984-9872-862FB8366334}"/>
    <cellStyle name="Output 12 9" xfId="27591" xr:uid="{AFA40434-98D4-48E3-A4D1-EBA0D36D2739}"/>
    <cellStyle name="Output 13" xfId="6031" xr:uid="{00000000-0005-0000-0000-000040480000}"/>
    <cellStyle name="Output 13 2" xfId="13815" xr:uid="{00000000-0005-0000-0000-000041480000}"/>
    <cellStyle name="Output 13 2 2" xfId="33787" xr:uid="{0941FDF1-5A27-41A5-80A0-72C10B59743C}"/>
    <cellStyle name="Output 13 3" xfId="14827" xr:uid="{00000000-0005-0000-0000-000042480000}"/>
    <cellStyle name="Output 13 3 2" xfId="34738" xr:uid="{ADE3BD8E-BA51-40C7-98CC-EECF1A4CE77C}"/>
    <cellStyle name="Output 13 4" xfId="20198" xr:uid="{00000000-0005-0000-0000-000043480000}"/>
    <cellStyle name="Output 13 4 2" xfId="40074" xr:uid="{FE3D2033-2CFE-47B9-BE3E-53BA922FA782}"/>
    <cellStyle name="Output 13 5" xfId="20776" xr:uid="{00000000-0005-0000-0000-000044480000}"/>
    <cellStyle name="Output 13 5 2" xfId="40651" xr:uid="{E9D4200F-3312-4B9B-8887-82DDB9FFEA02}"/>
    <cellStyle name="Output 13 6" xfId="21996" xr:uid="{00000000-0005-0000-0000-000045480000}"/>
    <cellStyle name="Output 13 6 2" xfId="41871" xr:uid="{D31F61F1-AFB5-4368-825E-9CF7D7D4EADF}"/>
    <cellStyle name="Output 13 7" xfId="22276" xr:uid="{00000000-0005-0000-0000-000046480000}"/>
    <cellStyle name="Output 13 7 2" xfId="42151" xr:uid="{D52D2500-16D6-4AC2-BC0F-F2414FE5FF1F}"/>
    <cellStyle name="Output 13 8" xfId="27593" xr:uid="{3C8FBE9E-2257-4CA1-A2CE-283A9E2A8ECF}"/>
    <cellStyle name="Output 14" xfId="10637" xr:uid="{00000000-0005-0000-0000-000047480000}"/>
    <cellStyle name="Output 14 2" xfId="30648" xr:uid="{7C2F0A62-A7D7-40E5-AA76-F66A758336A2}"/>
    <cellStyle name="Output 15" xfId="45035" xr:uid="{275961DB-B9BD-4920-9AB1-7B9945F55BD4}"/>
    <cellStyle name="Output 16" xfId="45103" xr:uid="{7BEB8696-E8A1-4BE1-BA13-0E44B9E154D7}"/>
    <cellStyle name="Output 17" xfId="45099" xr:uid="{1B4FE1DE-0A3F-41AA-9A4B-4EC6A638E620}"/>
    <cellStyle name="Output 18" xfId="45105" xr:uid="{09A090F0-189B-4B12-A689-5FE106D38DFD}"/>
    <cellStyle name="Output 19" xfId="45111" xr:uid="{1607441E-3AC6-4DBA-94BB-1D4F0656866F}"/>
    <cellStyle name="Output 2" xfId="2357" xr:uid="{00000000-0005-0000-0000-000048480000}"/>
    <cellStyle name="Output 2 10" xfId="6032" xr:uid="{00000000-0005-0000-0000-000049480000}"/>
    <cellStyle name="Output 2 10 2" xfId="6033" xr:uid="{00000000-0005-0000-0000-00004A480000}"/>
    <cellStyle name="Output 2 10 2 2" xfId="13817" xr:uid="{00000000-0005-0000-0000-00004B480000}"/>
    <cellStyle name="Output 2 10 2 2 2" xfId="33789" xr:uid="{E8DCFFD1-B7D3-4A53-979A-A52860F82A9D}"/>
    <cellStyle name="Output 2 10 2 3" xfId="14829" xr:uid="{00000000-0005-0000-0000-00004C480000}"/>
    <cellStyle name="Output 2 10 2 3 2" xfId="34740" xr:uid="{D501F44B-435C-4A84-B7FE-2E63BC3E40AE}"/>
    <cellStyle name="Output 2 10 2 4" xfId="18339" xr:uid="{00000000-0005-0000-0000-00004D480000}"/>
    <cellStyle name="Output 2 10 2 4 2" xfId="38223" xr:uid="{A9619869-90AB-4D41-A004-1D66AF5E57C5}"/>
    <cellStyle name="Output 2 10 2 5" xfId="20778" xr:uid="{00000000-0005-0000-0000-00004E480000}"/>
    <cellStyle name="Output 2 10 2 5 2" xfId="40653" xr:uid="{4928ADC4-7449-42AA-A176-D7E09CF56C5F}"/>
    <cellStyle name="Output 2 10 2 6" xfId="11231" xr:uid="{00000000-0005-0000-0000-00004F480000}"/>
    <cellStyle name="Output 2 10 2 6 2" xfId="31227" xr:uid="{B37E6481-E021-479F-9AC6-E9DC1D531D86}"/>
    <cellStyle name="Output 2 10 2 7" xfId="23710" xr:uid="{00000000-0005-0000-0000-000050480000}"/>
    <cellStyle name="Output 2 10 2 7 2" xfId="43573" xr:uid="{D9DD0DD6-158F-42B9-96A8-0C3458AF5AB1}"/>
    <cellStyle name="Output 2 10 2 8" xfId="27595" xr:uid="{F5939A09-C123-427A-9B34-8F16C6BFA577}"/>
    <cellStyle name="Output 2 10 3" xfId="13816" xr:uid="{00000000-0005-0000-0000-000051480000}"/>
    <cellStyle name="Output 2 10 3 2" xfId="33788" xr:uid="{98DD6339-FFA5-4E35-8E32-49E513537786}"/>
    <cellStyle name="Output 2 10 4" xfId="14828" xr:uid="{00000000-0005-0000-0000-000052480000}"/>
    <cellStyle name="Output 2 10 4 2" xfId="34739" xr:uid="{1B06020A-4180-44A2-9B17-53D542C20BF1}"/>
    <cellStyle name="Output 2 10 5" xfId="17463" xr:uid="{00000000-0005-0000-0000-000053480000}"/>
    <cellStyle name="Output 2 10 5 2" xfId="37351" xr:uid="{F665EA1B-4252-4C7D-BE55-E95F5243F005}"/>
    <cellStyle name="Output 2 10 6" xfId="20777" xr:uid="{00000000-0005-0000-0000-000054480000}"/>
    <cellStyle name="Output 2 10 6 2" xfId="40652" xr:uid="{E23748AB-E7C1-4888-AA5D-B40779D2EA02}"/>
    <cellStyle name="Output 2 10 7" xfId="21997" xr:uid="{00000000-0005-0000-0000-000055480000}"/>
    <cellStyle name="Output 2 10 7 2" xfId="41872" xr:uid="{66C8AD8B-0E59-420B-A8B3-331732B50918}"/>
    <cellStyle name="Output 2 10 8" xfId="23707" xr:uid="{00000000-0005-0000-0000-000056480000}"/>
    <cellStyle name="Output 2 10 8 2" xfId="43570" xr:uid="{06EC8B6F-5D9B-4F9B-A586-948C8D84EBA6}"/>
    <cellStyle name="Output 2 10 9" xfId="27594" xr:uid="{9F115A55-2BBD-4029-892F-77609ED0BC28}"/>
    <cellStyle name="Output 2 11" xfId="6034" xr:uid="{00000000-0005-0000-0000-000057480000}"/>
    <cellStyle name="Output 2 11 2" xfId="6035" xr:uid="{00000000-0005-0000-0000-000058480000}"/>
    <cellStyle name="Output 2 11 2 2" xfId="13819" xr:uid="{00000000-0005-0000-0000-000059480000}"/>
    <cellStyle name="Output 2 11 2 2 2" xfId="33791" xr:uid="{5523F4FA-612E-4480-B653-32B1709D4404}"/>
    <cellStyle name="Output 2 11 2 3" xfId="14831" xr:uid="{00000000-0005-0000-0000-00005A480000}"/>
    <cellStyle name="Output 2 11 2 3 2" xfId="34742" xr:uid="{94E1DFE8-9C5E-4EF6-AF9E-2BBB29E43587}"/>
    <cellStyle name="Output 2 11 2 4" xfId="16486" xr:uid="{00000000-0005-0000-0000-00005B480000}"/>
    <cellStyle name="Output 2 11 2 4 2" xfId="36379" xr:uid="{9B3DBF2D-1485-4C9F-A713-7A7E4BDB663D}"/>
    <cellStyle name="Output 2 11 2 5" xfId="20780" xr:uid="{00000000-0005-0000-0000-00005C480000}"/>
    <cellStyle name="Output 2 11 2 5 2" xfId="40655" xr:uid="{15E15EC8-6130-4210-AEA4-272875880521}"/>
    <cellStyle name="Output 2 11 2 6" xfId="9823" xr:uid="{00000000-0005-0000-0000-00005D480000}"/>
    <cellStyle name="Output 2 11 2 6 2" xfId="29849" xr:uid="{BF3AD7E0-AFF7-4564-B8BB-357CB741DE3A}"/>
    <cellStyle name="Output 2 11 2 7" xfId="15702" xr:uid="{00000000-0005-0000-0000-00005E480000}"/>
    <cellStyle name="Output 2 11 2 7 2" xfId="35601" xr:uid="{F5418042-EE2E-4A85-8D11-8202D1FC8C99}"/>
    <cellStyle name="Output 2 11 2 8" xfId="27597" xr:uid="{97A3376B-96AD-4175-AB60-ADB2014A92E3}"/>
    <cellStyle name="Output 2 11 3" xfId="13818" xr:uid="{00000000-0005-0000-0000-00005F480000}"/>
    <cellStyle name="Output 2 11 3 2" xfId="33790" xr:uid="{F39281AB-156C-41D4-B994-C14EE2157706}"/>
    <cellStyle name="Output 2 11 4" xfId="14830" xr:uid="{00000000-0005-0000-0000-000060480000}"/>
    <cellStyle name="Output 2 11 4 2" xfId="34741" xr:uid="{98584F15-CDA5-4D78-A581-F634037B2A11}"/>
    <cellStyle name="Output 2 11 5" xfId="17705" xr:uid="{00000000-0005-0000-0000-000061480000}"/>
    <cellStyle name="Output 2 11 5 2" xfId="37590" xr:uid="{03F04E92-CC6D-4CAE-844C-C1FD09925EBC}"/>
    <cellStyle name="Output 2 11 6" xfId="20779" xr:uid="{00000000-0005-0000-0000-000062480000}"/>
    <cellStyle name="Output 2 11 6 2" xfId="40654" xr:uid="{9E242941-C352-4E2C-A4BA-869BBEEDBCE0}"/>
    <cellStyle name="Output 2 11 7" xfId="19760" xr:uid="{00000000-0005-0000-0000-000063480000}"/>
    <cellStyle name="Output 2 11 7 2" xfId="39637" xr:uid="{35DB234D-8014-4EF1-A666-485A50AA8644}"/>
    <cellStyle name="Output 2 11 8" xfId="18695" xr:uid="{00000000-0005-0000-0000-000064480000}"/>
    <cellStyle name="Output 2 11 8 2" xfId="38578" xr:uid="{DA8FD9C9-F105-4803-A988-91883B4319F6}"/>
    <cellStyle name="Output 2 11 9" xfId="27596" xr:uid="{16D712A7-A662-4750-B84C-7418B3F44ADD}"/>
    <cellStyle name="Output 2 12" xfId="6036" xr:uid="{00000000-0005-0000-0000-000065480000}"/>
    <cellStyle name="Output 2 12 2" xfId="13820" xr:uid="{00000000-0005-0000-0000-000066480000}"/>
    <cellStyle name="Output 2 12 2 2" xfId="33792" xr:uid="{8707B4A6-D0D5-4E38-9AC6-5C6A961F0B00}"/>
    <cellStyle name="Output 2 12 3" xfId="14832" xr:uid="{00000000-0005-0000-0000-000067480000}"/>
    <cellStyle name="Output 2 12 3 2" xfId="34743" xr:uid="{4B031916-98E9-4A14-939B-3A9011178599}"/>
    <cellStyle name="Output 2 12 4" xfId="18400" xr:uid="{00000000-0005-0000-0000-000068480000}"/>
    <cellStyle name="Output 2 12 4 2" xfId="38283" xr:uid="{CB0DBF8B-51D0-4B0A-B65A-8925930CD1AF}"/>
    <cellStyle name="Output 2 12 5" xfId="20781" xr:uid="{00000000-0005-0000-0000-000069480000}"/>
    <cellStyle name="Output 2 12 5 2" xfId="40656" xr:uid="{C66589AE-1787-4489-9B14-1828743C861E}"/>
    <cellStyle name="Output 2 12 6" xfId="18529" xr:uid="{00000000-0005-0000-0000-00006A480000}"/>
    <cellStyle name="Output 2 12 6 2" xfId="38412" xr:uid="{2DF8D6EB-9969-456A-9179-9492B801B373}"/>
    <cellStyle name="Output 2 12 7" xfId="9269" xr:uid="{00000000-0005-0000-0000-00006B480000}"/>
    <cellStyle name="Output 2 12 7 2" xfId="29297" xr:uid="{F99D1961-2B7B-43AE-999C-88CD7B37E96A}"/>
    <cellStyle name="Output 2 12 8" xfId="27598" xr:uid="{C6AD57B3-88A8-4483-9E47-706BF3EC3466}"/>
    <cellStyle name="Output 2 13" xfId="10638" xr:uid="{00000000-0005-0000-0000-00006C480000}"/>
    <cellStyle name="Output 2 13 2" xfId="30649" xr:uid="{16AD8266-51B1-444E-A18B-6632D21E7F19}"/>
    <cellStyle name="Output 2 2" xfId="2358" xr:uid="{00000000-0005-0000-0000-00006D480000}"/>
    <cellStyle name="Output 2 2 10" xfId="10639" xr:uid="{00000000-0005-0000-0000-00006E480000}"/>
    <cellStyle name="Output 2 2 10 2" xfId="30650" xr:uid="{E3C388F8-E208-430A-A5F0-0946AE82CF91}"/>
    <cellStyle name="Output 2 2 2" xfId="2524" xr:uid="{00000000-0005-0000-0000-00006F480000}"/>
    <cellStyle name="Output 2 2 2 2" xfId="3434" xr:uid="{00000000-0005-0000-0000-000070480000}"/>
    <cellStyle name="Output 2 2 2 2 2" xfId="6037" xr:uid="{00000000-0005-0000-0000-000071480000}"/>
    <cellStyle name="Output 2 2 2 2 2 2" xfId="6038" xr:uid="{00000000-0005-0000-0000-000072480000}"/>
    <cellStyle name="Output 2 2 2 2 2 2 2" xfId="13822" xr:uid="{00000000-0005-0000-0000-000073480000}"/>
    <cellStyle name="Output 2 2 2 2 2 2 2 2" xfId="33794" xr:uid="{D136E74D-7AB1-4357-93B0-46A565480637}"/>
    <cellStyle name="Output 2 2 2 2 2 2 3" xfId="9254" xr:uid="{00000000-0005-0000-0000-000074480000}"/>
    <cellStyle name="Output 2 2 2 2 2 2 3 2" xfId="29282" xr:uid="{327C9B34-5898-472D-A347-6DBE37C73C7B}"/>
    <cellStyle name="Output 2 2 2 2 2 2 4" xfId="9708" xr:uid="{00000000-0005-0000-0000-000075480000}"/>
    <cellStyle name="Output 2 2 2 2 2 2 4 2" xfId="29734" xr:uid="{A713B212-4677-4111-9907-DC26A34ED5C9}"/>
    <cellStyle name="Output 2 2 2 2 2 2 5" xfId="20783" xr:uid="{00000000-0005-0000-0000-000076480000}"/>
    <cellStyle name="Output 2 2 2 2 2 2 5 2" xfId="40658" xr:uid="{19A1B1DE-88A0-48CA-B4CC-1D6B9B746F15}"/>
    <cellStyle name="Output 2 2 2 2 2 2 6" xfId="21998" xr:uid="{00000000-0005-0000-0000-000077480000}"/>
    <cellStyle name="Output 2 2 2 2 2 2 6 2" xfId="41873" xr:uid="{C90B816B-CA3E-4B1D-A9F5-086CC99DBE7F}"/>
    <cellStyle name="Output 2 2 2 2 2 2 7" xfId="23124" xr:uid="{00000000-0005-0000-0000-000078480000}"/>
    <cellStyle name="Output 2 2 2 2 2 2 7 2" xfId="42989" xr:uid="{70B3C911-81B0-4F2D-AD23-200E57BB2932}"/>
    <cellStyle name="Output 2 2 2 2 2 2 8" xfId="27600" xr:uid="{C0A10F38-6CFB-4DF2-B41F-6757DEF5B83C}"/>
    <cellStyle name="Output 2 2 2 2 2 3" xfId="13821" xr:uid="{00000000-0005-0000-0000-000079480000}"/>
    <cellStyle name="Output 2 2 2 2 2 3 2" xfId="33793" xr:uid="{C19D8F02-B9CB-4CDC-88AA-2AC67F4EA72A}"/>
    <cellStyle name="Output 2 2 2 2 2 4" xfId="9157" xr:uid="{00000000-0005-0000-0000-00007A480000}"/>
    <cellStyle name="Output 2 2 2 2 2 4 2" xfId="29188" xr:uid="{63049A6C-EAD2-4368-882E-82D2604C1889}"/>
    <cellStyle name="Output 2 2 2 2 2 5" xfId="17808" xr:uid="{00000000-0005-0000-0000-00007B480000}"/>
    <cellStyle name="Output 2 2 2 2 2 5 2" xfId="37693" xr:uid="{E91259F9-305D-485E-A7F0-0BA1794F911F}"/>
    <cellStyle name="Output 2 2 2 2 2 6" xfId="20782" xr:uid="{00000000-0005-0000-0000-00007C480000}"/>
    <cellStyle name="Output 2 2 2 2 2 6 2" xfId="40657" xr:uid="{695D1000-1BF3-4786-91FB-C23243F8EEF1}"/>
    <cellStyle name="Output 2 2 2 2 2 7" xfId="20018" xr:uid="{00000000-0005-0000-0000-00007D480000}"/>
    <cellStyle name="Output 2 2 2 2 2 7 2" xfId="39894" xr:uid="{1CAB1A69-51EF-4779-9A67-EEF1788B6930}"/>
    <cellStyle name="Output 2 2 2 2 2 8" xfId="23030" xr:uid="{00000000-0005-0000-0000-00007E480000}"/>
    <cellStyle name="Output 2 2 2 2 2 8 2" xfId="42895" xr:uid="{D8466F55-D76A-44B3-A92B-D1247C7C0352}"/>
    <cellStyle name="Output 2 2 2 2 2 9" xfId="27599" xr:uid="{5D6F399E-9683-42A4-8BA2-E0EA05D2397B}"/>
    <cellStyle name="Output 2 2 2 2 3" xfId="6039" xr:uid="{00000000-0005-0000-0000-00007F480000}"/>
    <cellStyle name="Output 2 2 2 2 3 2" xfId="6040" xr:uid="{00000000-0005-0000-0000-000080480000}"/>
    <cellStyle name="Output 2 2 2 2 3 2 2" xfId="13824" xr:uid="{00000000-0005-0000-0000-000081480000}"/>
    <cellStyle name="Output 2 2 2 2 3 2 2 2" xfId="33796" xr:uid="{7446CF31-5F57-4F6D-8A0B-FC04619C115D}"/>
    <cellStyle name="Output 2 2 2 2 3 2 3" xfId="14834" xr:uid="{00000000-0005-0000-0000-000082480000}"/>
    <cellStyle name="Output 2 2 2 2 3 2 3 2" xfId="34745" xr:uid="{803EDD2F-F2AB-429B-AD68-4B9CD3D6470C}"/>
    <cellStyle name="Output 2 2 2 2 3 2 4" xfId="19723" xr:uid="{00000000-0005-0000-0000-000083480000}"/>
    <cellStyle name="Output 2 2 2 2 3 2 4 2" xfId="39600" xr:uid="{4571D427-DEA5-4371-A63C-6981EE466D34}"/>
    <cellStyle name="Output 2 2 2 2 3 2 5" xfId="20785" xr:uid="{00000000-0005-0000-0000-000084480000}"/>
    <cellStyle name="Output 2 2 2 2 3 2 5 2" xfId="40660" xr:uid="{3B4D50C6-5F52-4925-9165-32597F21C71A}"/>
    <cellStyle name="Output 2 2 2 2 3 2 6" xfId="22000" xr:uid="{00000000-0005-0000-0000-000085480000}"/>
    <cellStyle name="Output 2 2 2 2 3 2 6 2" xfId="41875" xr:uid="{F5510C72-62E0-4B40-97AF-89DD89CA8A81}"/>
    <cellStyle name="Output 2 2 2 2 3 2 7" xfId="19780" xr:uid="{00000000-0005-0000-0000-000086480000}"/>
    <cellStyle name="Output 2 2 2 2 3 2 7 2" xfId="39657" xr:uid="{073D0122-8119-45F9-8744-18FBC143D1AD}"/>
    <cellStyle name="Output 2 2 2 2 3 2 8" xfId="27602" xr:uid="{96A498C3-BD9B-44A0-932C-DA4C4B62411E}"/>
    <cellStyle name="Output 2 2 2 2 3 3" xfId="13823" xr:uid="{00000000-0005-0000-0000-000087480000}"/>
    <cellStyle name="Output 2 2 2 2 3 3 2" xfId="33795" xr:uid="{CA373866-1E65-4111-8C1C-4825F9A83DC3}"/>
    <cellStyle name="Output 2 2 2 2 3 4" xfId="14833" xr:uid="{00000000-0005-0000-0000-000088480000}"/>
    <cellStyle name="Output 2 2 2 2 3 4 2" xfId="34744" xr:uid="{D364937C-BCE4-4728-8F4A-1EC9E8286997}"/>
    <cellStyle name="Output 2 2 2 2 3 5" xfId="16922" xr:uid="{00000000-0005-0000-0000-000089480000}"/>
    <cellStyle name="Output 2 2 2 2 3 5 2" xfId="36813" xr:uid="{CD2E7C33-BB43-4F71-BD49-D719A416620C}"/>
    <cellStyle name="Output 2 2 2 2 3 6" xfId="20784" xr:uid="{00000000-0005-0000-0000-00008A480000}"/>
    <cellStyle name="Output 2 2 2 2 3 6 2" xfId="40659" xr:uid="{4DC5D1B8-944B-44EB-8D98-41F6F85578B3}"/>
    <cellStyle name="Output 2 2 2 2 3 7" xfId="21999" xr:uid="{00000000-0005-0000-0000-00008B480000}"/>
    <cellStyle name="Output 2 2 2 2 3 7 2" xfId="41874" xr:uid="{AEBCB226-2EB2-4456-A9D3-693B406D4861}"/>
    <cellStyle name="Output 2 2 2 2 3 8" xfId="19476" xr:uid="{00000000-0005-0000-0000-00008C480000}"/>
    <cellStyle name="Output 2 2 2 2 3 8 2" xfId="39354" xr:uid="{989F3B5E-3750-4EBF-82D5-983D32D7921B}"/>
    <cellStyle name="Output 2 2 2 2 3 9" xfId="27601" xr:uid="{DF942716-4B1B-4CAB-8867-5A2701EC24E5}"/>
    <cellStyle name="Output 2 2 2 2 4" xfId="6041" xr:uid="{00000000-0005-0000-0000-00008D480000}"/>
    <cellStyle name="Output 2 2 2 2 4 2" xfId="6042" xr:uid="{00000000-0005-0000-0000-00008E480000}"/>
    <cellStyle name="Output 2 2 2 2 4 2 2" xfId="13826" xr:uid="{00000000-0005-0000-0000-00008F480000}"/>
    <cellStyle name="Output 2 2 2 2 4 2 2 2" xfId="33798" xr:uid="{6216AB3C-21C8-4F8F-B0BD-9015F68C1C8D}"/>
    <cellStyle name="Output 2 2 2 2 4 2 3" xfId="14836" xr:uid="{00000000-0005-0000-0000-000090480000}"/>
    <cellStyle name="Output 2 2 2 2 4 2 3 2" xfId="34747" xr:uid="{A0467F09-9548-4406-BFEA-6F845E7DC729}"/>
    <cellStyle name="Output 2 2 2 2 4 2 4" xfId="17983" xr:uid="{00000000-0005-0000-0000-000091480000}"/>
    <cellStyle name="Output 2 2 2 2 4 2 4 2" xfId="37868" xr:uid="{C8FB851C-997F-4B3F-AFAD-7A3658F3689E}"/>
    <cellStyle name="Output 2 2 2 2 4 2 5" xfId="20787" xr:uid="{00000000-0005-0000-0000-000092480000}"/>
    <cellStyle name="Output 2 2 2 2 4 2 5 2" xfId="40662" xr:uid="{183DF183-6460-475B-8E73-386FA3A16F00}"/>
    <cellStyle name="Output 2 2 2 2 4 2 6" xfId="22002" xr:uid="{00000000-0005-0000-0000-000093480000}"/>
    <cellStyle name="Output 2 2 2 2 4 2 6 2" xfId="41877" xr:uid="{47E5EA3A-1111-48E2-8413-3814A3723593}"/>
    <cellStyle name="Output 2 2 2 2 4 2 7" xfId="22867" xr:uid="{00000000-0005-0000-0000-000094480000}"/>
    <cellStyle name="Output 2 2 2 2 4 2 7 2" xfId="42738" xr:uid="{321263FB-65E7-4DC2-A592-3144927839CB}"/>
    <cellStyle name="Output 2 2 2 2 4 2 8" xfId="27604" xr:uid="{B1EFBFB8-BCA7-43F3-A18D-61AA39D84A65}"/>
    <cellStyle name="Output 2 2 2 2 4 3" xfId="13825" xr:uid="{00000000-0005-0000-0000-000095480000}"/>
    <cellStyle name="Output 2 2 2 2 4 3 2" xfId="33797" xr:uid="{74BC4674-B4E8-4125-A88D-377C92009F4F}"/>
    <cellStyle name="Output 2 2 2 2 4 4" xfId="14835" xr:uid="{00000000-0005-0000-0000-000096480000}"/>
    <cellStyle name="Output 2 2 2 2 4 4 2" xfId="34746" xr:uid="{D269603B-3169-425B-84AF-7D1A9517C466}"/>
    <cellStyle name="Output 2 2 2 2 4 5" xfId="20091" xr:uid="{00000000-0005-0000-0000-000097480000}"/>
    <cellStyle name="Output 2 2 2 2 4 5 2" xfId="39967" xr:uid="{77C447B2-2229-4BBE-83EC-5FE72EFDE7AD}"/>
    <cellStyle name="Output 2 2 2 2 4 6" xfId="20786" xr:uid="{00000000-0005-0000-0000-000098480000}"/>
    <cellStyle name="Output 2 2 2 2 4 6 2" xfId="40661" xr:uid="{8238BF7D-8792-42C8-938A-F5DC167A6FB0}"/>
    <cellStyle name="Output 2 2 2 2 4 7" xfId="22001" xr:uid="{00000000-0005-0000-0000-000099480000}"/>
    <cellStyle name="Output 2 2 2 2 4 7 2" xfId="41876" xr:uid="{6A117FEF-251A-411B-A134-0C2B4B741F80}"/>
    <cellStyle name="Output 2 2 2 2 4 8" xfId="22265" xr:uid="{00000000-0005-0000-0000-00009A480000}"/>
    <cellStyle name="Output 2 2 2 2 4 8 2" xfId="42140" xr:uid="{3B6F6BB9-6BCB-4B76-8027-DB6A9B89BB40}"/>
    <cellStyle name="Output 2 2 2 2 4 9" xfId="27603" xr:uid="{3CF9E981-E6BC-4FFA-9C45-188ACA23C07B}"/>
    <cellStyle name="Output 2 2 2 2 5" xfId="6043" xr:uid="{00000000-0005-0000-0000-00009B480000}"/>
    <cellStyle name="Output 2 2 2 2 5 2" xfId="13827" xr:uid="{00000000-0005-0000-0000-00009C480000}"/>
    <cellStyle name="Output 2 2 2 2 5 2 2" xfId="33799" xr:uid="{8BA7378C-5EA1-42B2-AB6A-899CEF35F228}"/>
    <cellStyle name="Output 2 2 2 2 5 3" xfId="14837" xr:uid="{00000000-0005-0000-0000-00009D480000}"/>
    <cellStyle name="Output 2 2 2 2 5 3 2" xfId="34748" xr:uid="{7502B432-5D13-4173-A830-D84F224FA047}"/>
    <cellStyle name="Output 2 2 2 2 5 4" xfId="9320" xr:uid="{00000000-0005-0000-0000-00009E480000}"/>
    <cellStyle name="Output 2 2 2 2 5 4 2" xfId="29347" xr:uid="{C2E97EF1-2625-4056-A345-EE89563C996B}"/>
    <cellStyle name="Output 2 2 2 2 5 5" xfId="20788" xr:uid="{00000000-0005-0000-0000-00009F480000}"/>
    <cellStyle name="Output 2 2 2 2 5 5 2" xfId="40663" xr:uid="{9E43EDED-5994-47B4-B59E-ADBFE98ADB2F}"/>
    <cellStyle name="Output 2 2 2 2 5 6" xfId="22003" xr:uid="{00000000-0005-0000-0000-0000A0480000}"/>
    <cellStyle name="Output 2 2 2 2 5 6 2" xfId="41878" xr:uid="{5F9400F2-247B-4CCF-937B-76041D45D047}"/>
    <cellStyle name="Output 2 2 2 2 5 7" xfId="23712" xr:uid="{00000000-0005-0000-0000-0000A1480000}"/>
    <cellStyle name="Output 2 2 2 2 5 7 2" xfId="43575" xr:uid="{A008AAE8-107E-4079-BA45-FDB57DA8880C}"/>
    <cellStyle name="Output 2 2 2 2 5 8" xfId="27605" xr:uid="{ECE34292-ED79-4C65-98C7-CF08D68274DE}"/>
    <cellStyle name="Output 2 2 2 2 6" xfId="11628" xr:uid="{00000000-0005-0000-0000-0000A2480000}"/>
    <cellStyle name="Output 2 2 2 2 6 2" xfId="31623" xr:uid="{3AD157B2-8C0C-471C-BECD-E74622594253}"/>
    <cellStyle name="Output 2 2 2 3" xfId="6044" xr:uid="{00000000-0005-0000-0000-0000A3480000}"/>
    <cellStyle name="Output 2 2 2 3 2" xfId="6045" xr:uid="{00000000-0005-0000-0000-0000A4480000}"/>
    <cellStyle name="Output 2 2 2 3 2 2" xfId="13829" xr:uid="{00000000-0005-0000-0000-0000A5480000}"/>
    <cellStyle name="Output 2 2 2 3 2 2 2" xfId="33801" xr:uid="{5313F367-71F2-42E6-A5B5-625666B7B655}"/>
    <cellStyle name="Output 2 2 2 3 2 3" xfId="14839" xr:uid="{00000000-0005-0000-0000-0000A6480000}"/>
    <cellStyle name="Output 2 2 2 3 2 3 2" xfId="34750" xr:uid="{BBD053D0-E361-468C-8A0E-06CD1C789F2B}"/>
    <cellStyle name="Output 2 2 2 3 2 4" xfId="18231" xr:uid="{00000000-0005-0000-0000-0000A7480000}"/>
    <cellStyle name="Output 2 2 2 3 2 4 2" xfId="38115" xr:uid="{104BF5D6-408F-4F2D-A4F6-3C36082E25EA}"/>
    <cellStyle name="Output 2 2 2 3 2 5" xfId="20790" xr:uid="{00000000-0005-0000-0000-0000A8480000}"/>
    <cellStyle name="Output 2 2 2 3 2 5 2" xfId="40665" xr:uid="{F22DA2AD-2DDF-4830-86D2-03583E0AF874}"/>
    <cellStyle name="Output 2 2 2 3 2 6" xfId="22005" xr:uid="{00000000-0005-0000-0000-0000A9480000}"/>
    <cellStyle name="Output 2 2 2 3 2 6 2" xfId="41880" xr:uid="{58EF0400-90DE-42CC-83A4-5783871BD1B0}"/>
    <cellStyle name="Output 2 2 2 3 2 7" xfId="22264" xr:uid="{00000000-0005-0000-0000-0000AA480000}"/>
    <cellStyle name="Output 2 2 2 3 2 7 2" xfId="42139" xr:uid="{D5D1C970-D997-4D51-8F80-6356A98E8A9C}"/>
    <cellStyle name="Output 2 2 2 3 2 8" xfId="27607" xr:uid="{67B22B82-2B26-4EAB-B933-A9017643CAEE}"/>
    <cellStyle name="Output 2 2 2 3 3" xfId="13828" xr:uid="{00000000-0005-0000-0000-0000AB480000}"/>
    <cellStyle name="Output 2 2 2 3 3 2" xfId="33800" xr:uid="{CF430B53-52E7-4921-BC01-0ECDD11DEA06}"/>
    <cellStyle name="Output 2 2 2 3 4" xfId="14838" xr:uid="{00000000-0005-0000-0000-0000AC480000}"/>
    <cellStyle name="Output 2 2 2 3 4 2" xfId="34749" xr:uid="{9A3BA438-3032-43A8-B0C5-7171C083D3F5}"/>
    <cellStyle name="Output 2 2 2 3 5" xfId="17829" xr:uid="{00000000-0005-0000-0000-0000AD480000}"/>
    <cellStyle name="Output 2 2 2 3 5 2" xfId="37714" xr:uid="{DA39113B-88DC-4D16-A92B-7497C465FBE0}"/>
    <cellStyle name="Output 2 2 2 3 6" xfId="20789" xr:uid="{00000000-0005-0000-0000-0000AE480000}"/>
    <cellStyle name="Output 2 2 2 3 6 2" xfId="40664" xr:uid="{B839FA6E-711F-42B7-8E77-63C8B500882D}"/>
    <cellStyle name="Output 2 2 2 3 7" xfId="22004" xr:uid="{00000000-0005-0000-0000-0000AF480000}"/>
    <cellStyle name="Output 2 2 2 3 7 2" xfId="41879" xr:uid="{B1C8DD2D-4CFD-4A80-9CE8-5095620223A3}"/>
    <cellStyle name="Output 2 2 2 3 8" xfId="23424" xr:uid="{00000000-0005-0000-0000-0000B0480000}"/>
    <cellStyle name="Output 2 2 2 3 8 2" xfId="43287" xr:uid="{14F69537-5A4E-4855-92AC-3B485C9BBBEA}"/>
    <cellStyle name="Output 2 2 2 3 9" xfId="27606" xr:uid="{C7E0BD29-2C79-402C-A20A-896666953001}"/>
    <cellStyle name="Output 2 2 2 4" xfId="6046" xr:uid="{00000000-0005-0000-0000-0000B1480000}"/>
    <cellStyle name="Output 2 2 2 4 2" xfId="6047" xr:uid="{00000000-0005-0000-0000-0000B2480000}"/>
    <cellStyle name="Output 2 2 2 4 2 2" xfId="13831" xr:uid="{00000000-0005-0000-0000-0000B3480000}"/>
    <cellStyle name="Output 2 2 2 4 2 2 2" xfId="33803" xr:uid="{EEE7E1CB-550E-45BA-9599-B9D8A647D7A5}"/>
    <cellStyle name="Output 2 2 2 4 2 3" xfId="14841" xr:uid="{00000000-0005-0000-0000-0000B4480000}"/>
    <cellStyle name="Output 2 2 2 4 2 3 2" xfId="34752" xr:uid="{ECAF17F5-89CF-4A15-9678-FA8C0ABE9D0C}"/>
    <cellStyle name="Output 2 2 2 4 2 4" xfId="18232" xr:uid="{00000000-0005-0000-0000-0000B5480000}"/>
    <cellStyle name="Output 2 2 2 4 2 4 2" xfId="38116" xr:uid="{82EC5231-2BB6-4F73-B8C3-ECCA3CCD242D}"/>
    <cellStyle name="Output 2 2 2 4 2 5" xfId="20792" xr:uid="{00000000-0005-0000-0000-0000B6480000}"/>
    <cellStyle name="Output 2 2 2 4 2 5 2" xfId="40667" xr:uid="{E90128F4-FC2F-4A45-AF39-1B29E8E5A7BE}"/>
    <cellStyle name="Output 2 2 2 4 2 6" xfId="22007" xr:uid="{00000000-0005-0000-0000-0000B7480000}"/>
    <cellStyle name="Output 2 2 2 4 2 6 2" xfId="41882" xr:uid="{3317B38C-DFBD-41E8-9DA5-C4CC4F74F5BC}"/>
    <cellStyle name="Output 2 2 2 4 2 7" xfId="21307" xr:uid="{00000000-0005-0000-0000-0000B8480000}"/>
    <cellStyle name="Output 2 2 2 4 2 7 2" xfId="41182" xr:uid="{8F8FC8E4-CA8F-4902-9B67-2B435F32E1C9}"/>
    <cellStyle name="Output 2 2 2 4 2 8" xfId="27609" xr:uid="{F284DA0B-3419-4A37-BD14-674612DC888B}"/>
    <cellStyle name="Output 2 2 2 4 3" xfId="13830" xr:uid="{00000000-0005-0000-0000-0000B9480000}"/>
    <cellStyle name="Output 2 2 2 4 3 2" xfId="33802" xr:uid="{247C15BB-912F-401A-A3BE-27E49EB26257}"/>
    <cellStyle name="Output 2 2 2 4 4" xfId="14840" xr:uid="{00000000-0005-0000-0000-0000BA480000}"/>
    <cellStyle name="Output 2 2 2 4 4 2" xfId="34751" xr:uid="{4976D4CF-86CA-48E7-9BAE-EAB80FB996C2}"/>
    <cellStyle name="Output 2 2 2 4 5" xfId="19508" xr:uid="{00000000-0005-0000-0000-0000BB480000}"/>
    <cellStyle name="Output 2 2 2 4 5 2" xfId="39385" xr:uid="{CF57FE49-A34F-4E6A-AD89-FA7C307A8E49}"/>
    <cellStyle name="Output 2 2 2 4 6" xfId="20791" xr:uid="{00000000-0005-0000-0000-0000BC480000}"/>
    <cellStyle name="Output 2 2 2 4 6 2" xfId="40666" xr:uid="{35B30DD5-C63F-42D7-A984-2779D56E0820}"/>
    <cellStyle name="Output 2 2 2 4 7" xfId="22006" xr:uid="{00000000-0005-0000-0000-0000BD480000}"/>
    <cellStyle name="Output 2 2 2 4 7 2" xfId="41881" xr:uid="{FEA8DA78-9943-4300-AEEE-CDA91DFFA5C6}"/>
    <cellStyle name="Output 2 2 2 4 8" xfId="22263" xr:uid="{00000000-0005-0000-0000-0000BE480000}"/>
    <cellStyle name="Output 2 2 2 4 8 2" xfId="42138" xr:uid="{742C23B6-9191-46B3-BD2D-D6E847E3D915}"/>
    <cellStyle name="Output 2 2 2 4 9" xfId="27608" xr:uid="{98A67F7F-5146-498F-8591-3B61BE981676}"/>
    <cellStyle name="Output 2 2 2 5" xfId="6048" xr:uid="{00000000-0005-0000-0000-0000BF480000}"/>
    <cellStyle name="Output 2 2 2 5 2" xfId="6049" xr:uid="{00000000-0005-0000-0000-0000C0480000}"/>
    <cellStyle name="Output 2 2 2 5 2 2" xfId="13833" xr:uid="{00000000-0005-0000-0000-0000C1480000}"/>
    <cellStyle name="Output 2 2 2 5 2 2 2" xfId="33805" xr:uid="{EE3A385C-BFEC-4ECD-96A5-DC77430E2842}"/>
    <cellStyle name="Output 2 2 2 5 2 3" xfId="14843" xr:uid="{00000000-0005-0000-0000-0000C2480000}"/>
    <cellStyle name="Output 2 2 2 5 2 3 2" xfId="34754" xr:uid="{C7B62A3B-EA7A-40BE-B006-9497C01A2493}"/>
    <cellStyle name="Output 2 2 2 5 2 4" xfId="18239" xr:uid="{00000000-0005-0000-0000-0000C3480000}"/>
    <cellStyle name="Output 2 2 2 5 2 4 2" xfId="38123" xr:uid="{410A93F4-B049-4B7F-84D3-26691FBB365B}"/>
    <cellStyle name="Output 2 2 2 5 2 5" xfId="20794" xr:uid="{00000000-0005-0000-0000-0000C4480000}"/>
    <cellStyle name="Output 2 2 2 5 2 5 2" xfId="40669" xr:uid="{A9F25B3C-F34D-497A-B213-7CE61D3734BC}"/>
    <cellStyle name="Output 2 2 2 5 2 6" xfId="22009" xr:uid="{00000000-0005-0000-0000-0000C5480000}"/>
    <cellStyle name="Output 2 2 2 5 2 6 2" xfId="41884" xr:uid="{03A5636A-C349-4785-A086-3C4CA6A351A7}"/>
    <cellStyle name="Output 2 2 2 5 2 7" xfId="8478" xr:uid="{00000000-0005-0000-0000-0000C6480000}"/>
    <cellStyle name="Output 2 2 2 5 2 7 2" xfId="28560" xr:uid="{F353AC24-0EA4-4A1A-9612-0FDAF624D823}"/>
    <cellStyle name="Output 2 2 2 5 2 8" xfId="27611" xr:uid="{3E8A9AA4-9E80-468D-8E65-0A75D9C3174E}"/>
    <cellStyle name="Output 2 2 2 5 3" xfId="13832" xr:uid="{00000000-0005-0000-0000-0000C7480000}"/>
    <cellStyle name="Output 2 2 2 5 3 2" xfId="33804" xr:uid="{6FC758E5-E845-48E9-B56F-5EB7E7861B48}"/>
    <cellStyle name="Output 2 2 2 5 4" xfId="14842" xr:uid="{00000000-0005-0000-0000-0000C8480000}"/>
    <cellStyle name="Output 2 2 2 5 4 2" xfId="34753" xr:uid="{FCAB48C9-3190-4868-8389-B32B116299A5}"/>
    <cellStyle name="Output 2 2 2 5 5" xfId="18234" xr:uid="{00000000-0005-0000-0000-0000C9480000}"/>
    <cellStyle name="Output 2 2 2 5 5 2" xfId="38118" xr:uid="{3237829B-FAE7-4FCB-8793-0578CE84D3C7}"/>
    <cellStyle name="Output 2 2 2 5 6" xfId="20793" xr:uid="{00000000-0005-0000-0000-0000CA480000}"/>
    <cellStyle name="Output 2 2 2 5 6 2" xfId="40668" xr:uid="{DD8A3006-6AC9-4132-989C-EF31F40DEF1A}"/>
    <cellStyle name="Output 2 2 2 5 7" xfId="22008" xr:uid="{00000000-0005-0000-0000-0000CB480000}"/>
    <cellStyle name="Output 2 2 2 5 7 2" xfId="41883" xr:uid="{39DE4ED1-E700-45BB-9F70-693D07F0A7A4}"/>
    <cellStyle name="Output 2 2 2 5 8" xfId="19643" xr:uid="{00000000-0005-0000-0000-0000CC480000}"/>
    <cellStyle name="Output 2 2 2 5 8 2" xfId="39520" xr:uid="{30F7CFC2-CF70-4EFF-A426-ED3299C5860B}"/>
    <cellStyle name="Output 2 2 2 5 9" xfId="27610" xr:uid="{0E0C1E6D-9037-4248-9BCB-48D339A160BD}"/>
    <cellStyle name="Output 2 2 2 6" xfId="6050" xr:uid="{00000000-0005-0000-0000-0000CD480000}"/>
    <cellStyle name="Output 2 2 2 6 2" xfId="13834" xr:uid="{00000000-0005-0000-0000-0000CE480000}"/>
    <cellStyle name="Output 2 2 2 6 2 2" xfId="33806" xr:uid="{2A4EF1A9-53EF-4474-AD6A-7F5F9C51AC03}"/>
    <cellStyle name="Output 2 2 2 6 3" xfId="14844" xr:uid="{00000000-0005-0000-0000-0000CF480000}"/>
    <cellStyle name="Output 2 2 2 6 3 2" xfId="34755" xr:uid="{05C45A79-5802-4479-9194-DE01F57F8934}"/>
    <cellStyle name="Output 2 2 2 6 4" xfId="16929" xr:uid="{00000000-0005-0000-0000-0000D0480000}"/>
    <cellStyle name="Output 2 2 2 6 4 2" xfId="36820" xr:uid="{FCD30F9D-7FB1-4685-9893-45DD54A0BB7F}"/>
    <cellStyle name="Output 2 2 2 6 5" xfId="20795" xr:uid="{00000000-0005-0000-0000-0000D1480000}"/>
    <cellStyle name="Output 2 2 2 6 5 2" xfId="40670" xr:uid="{5152A5BC-AE75-41C9-BBE8-8377C9F1E782}"/>
    <cellStyle name="Output 2 2 2 6 6" xfId="22010" xr:uid="{00000000-0005-0000-0000-0000D2480000}"/>
    <cellStyle name="Output 2 2 2 6 6 2" xfId="41885" xr:uid="{7B181999-8FCA-4022-9F4D-0B3E0D69F75E}"/>
    <cellStyle name="Output 2 2 2 6 7" xfId="16634" xr:uid="{00000000-0005-0000-0000-0000D3480000}"/>
    <cellStyle name="Output 2 2 2 6 7 2" xfId="36527" xr:uid="{525AF229-4AD5-4307-BBDA-3BF63ABF93F8}"/>
    <cellStyle name="Output 2 2 2 6 8" xfId="27612" xr:uid="{C8AE2747-A797-40F7-ACD4-A46C428C4416}"/>
    <cellStyle name="Output 2 2 2 7" xfId="10796" xr:uid="{00000000-0005-0000-0000-0000D4480000}"/>
    <cellStyle name="Output 2 2 2 7 2" xfId="30796" xr:uid="{5720AED9-886D-4038-8267-32C0447D5CCF}"/>
    <cellStyle name="Output 2 2 3" xfId="2550" xr:uid="{00000000-0005-0000-0000-0000D5480000}"/>
    <cellStyle name="Output 2 2 3 2" xfId="3435" xr:uid="{00000000-0005-0000-0000-0000D6480000}"/>
    <cellStyle name="Output 2 2 3 2 2" xfId="6051" xr:uid="{00000000-0005-0000-0000-0000D7480000}"/>
    <cellStyle name="Output 2 2 3 2 2 2" xfId="6052" xr:uid="{00000000-0005-0000-0000-0000D8480000}"/>
    <cellStyle name="Output 2 2 3 2 2 2 2" xfId="13836" xr:uid="{00000000-0005-0000-0000-0000D9480000}"/>
    <cellStyle name="Output 2 2 3 2 2 2 2 2" xfId="33808" xr:uid="{C812948B-0AE0-4A7E-8189-B65236CEA5D9}"/>
    <cellStyle name="Output 2 2 3 2 2 2 3" xfId="8560" xr:uid="{00000000-0005-0000-0000-0000DA480000}"/>
    <cellStyle name="Output 2 2 3 2 2 2 3 2" xfId="28613" xr:uid="{92414444-C676-4D53-A85E-5A598EF94B30}"/>
    <cellStyle name="Output 2 2 3 2 2 2 4" xfId="15398" xr:uid="{00000000-0005-0000-0000-0000DB480000}"/>
    <cellStyle name="Output 2 2 3 2 2 2 4 2" xfId="35303" xr:uid="{7FC0A4AB-3164-4A72-B841-6457383BC824}"/>
    <cellStyle name="Output 2 2 3 2 2 2 5" xfId="20797" xr:uid="{00000000-0005-0000-0000-0000DC480000}"/>
    <cellStyle name="Output 2 2 3 2 2 2 5 2" xfId="40672" xr:uid="{F0B2D1B4-DA4F-4338-9B3E-4C87275F2D57}"/>
    <cellStyle name="Output 2 2 3 2 2 2 6" xfId="19644" xr:uid="{00000000-0005-0000-0000-0000DD480000}"/>
    <cellStyle name="Output 2 2 3 2 2 2 6 2" xfId="39521" xr:uid="{BE60299F-1F0D-4E94-B982-B2E600EE4A16}"/>
    <cellStyle name="Output 2 2 3 2 2 2 7" xfId="9315" xr:uid="{00000000-0005-0000-0000-0000DE480000}"/>
    <cellStyle name="Output 2 2 3 2 2 2 7 2" xfId="29342" xr:uid="{7353214F-BC8C-4596-9982-36D558A678B3}"/>
    <cellStyle name="Output 2 2 3 2 2 2 8" xfId="27614" xr:uid="{D8DB37DB-33D5-4C55-846E-E51695308C80}"/>
    <cellStyle name="Output 2 2 3 2 2 3" xfId="13835" xr:uid="{00000000-0005-0000-0000-0000DF480000}"/>
    <cellStyle name="Output 2 2 3 2 2 3 2" xfId="33807" xr:uid="{663A48E8-C6F3-4D9B-B695-EED16CE33636}"/>
    <cellStyle name="Output 2 2 3 2 2 4" xfId="14845" xr:uid="{00000000-0005-0000-0000-0000E0480000}"/>
    <cellStyle name="Output 2 2 3 2 2 4 2" xfId="34756" xr:uid="{FA48D03D-A79C-475A-B23A-075F0D13B0AC}"/>
    <cellStyle name="Output 2 2 3 2 2 5" xfId="16794" xr:uid="{00000000-0005-0000-0000-0000E1480000}"/>
    <cellStyle name="Output 2 2 3 2 2 5 2" xfId="36685" xr:uid="{FB3A19D3-9722-422E-8A86-376F4375F056}"/>
    <cellStyle name="Output 2 2 3 2 2 6" xfId="20796" xr:uid="{00000000-0005-0000-0000-0000E2480000}"/>
    <cellStyle name="Output 2 2 3 2 2 6 2" xfId="40671" xr:uid="{5A78CD43-45DC-43C2-A586-597795601E8F}"/>
    <cellStyle name="Output 2 2 3 2 2 7" xfId="16771" xr:uid="{00000000-0005-0000-0000-0000E3480000}"/>
    <cellStyle name="Output 2 2 3 2 2 7 2" xfId="36662" xr:uid="{04DA83FF-0F70-4049-ADDC-6053B1953791}"/>
    <cellStyle name="Output 2 2 3 2 2 8" xfId="19425" xr:uid="{00000000-0005-0000-0000-0000E4480000}"/>
    <cellStyle name="Output 2 2 3 2 2 8 2" xfId="39303" xr:uid="{768C6798-3922-420A-B4A4-42359F4F5FBE}"/>
    <cellStyle name="Output 2 2 3 2 2 9" xfId="27613" xr:uid="{A209944E-9C5A-4AB6-B404-C455CB2B3061}"/>
    <cellStyle name="Output 2 2 3 2 3" xfId="6053" xr:uid="{00000000-0005-0000-0000-0000E5480000}"/>
    <cellStyle name="Output 2 2 3 2 3 2" xfId="6054" xr:uid="{00000000-0005-0000-0000-0000E6480000}"/>
    <cellStyle name="Output 2 2 3 2 3 2 2" xfId="13838" xr:uid="{00000000-0005-0000-0000-0000E7480000}"/>
    <cellStyle name="Output 2 2 3 2 3 2 2 2" xfId="33810" xr:uid="{2699F2EC-532D-4CED-B364-BF31DCB8D5CF}"/>
    <cellStyle name="Output 2 2 3 2 3 2 3" xfId="9273" xr:uid="{00000000-0005-0000-0000-0000E8480000}"/>
    <cellStyle name="Output 2 2 3 2 3 2 3 2" xfId="29301" xr:uid="{B66A9877-D62E-4F23-B0FD-72C675845097}"/>
    <cellStyle name="Output 2 2 3 2 3 2 4" xfId="15335" xr:uid="{00000000-0005-0000-0000-0000E9480000}"/>
    <cellStyle name="Output 2 2 3 2 3 2 4 2" xfId="35243" xr:uid="{AA9FACF8-5254-4CFC-8D3A-02B61E2504F9}"/>
    <cellStyle name="Output 2 2 3 2 3 2 5" xfId="20799" xr:uid="{00000000-0005-0000-0000-0000EA480000}"/>
    <cellStyle name="Output 2 2 3 2 3 2 5 2" xfId="40674" xr:uid="{C4020329-1EAB-4D00-9B53-F9A1BFFE835F}"/>
    <cellStyle name="Output 2 2 3 2 3 2 6" xfId="15442" xr:uid="{00000000-0005-0000-0000-0000EB480000}"/>
    <cellStyle name="Output 2 2 3 2 3 2 6 2" xfId="35347" xr:uid="{39CDB7A8-2C08-482D-A438-FD06A83CF4FF}"/>
    <cellStyle name="Output 2 2 3 2 3 2 7" xfId="9449" xr:uid="{00000000-0005-0000-0000-0000EC480000}"/>
    <cellStyle name="Output 2 2 3 2 3 2 7 2" xfId="29475" xr:uid="{B36B5E08-C8A3-49D6-90E2-F8EE402E2191}"/>
    <cellStyle name="Output 2 2 3 2 3 2 8" xfId="27616" xr:uid="{0F1FD69E-0260-456E-AB6B-77DF6F6E8188}"/>
    <cellStyle name="Output 2 2 3 2 3 3" xfId="13837" xr:uid="{00000000-0005-0000-0000-0000ED480000}"/>
    <cellStyle name="Output 2 2 3 2 3 3 2" xfId="33809" xr:uid="{1F5AA9B8-F86B-403A-9F9A-CA5704233E70}"/>
    <cellStyle name="Output 2 2 3 2 3 4" xfId="9158" xr:uid="{00000000-0005-0000-0000-0000EE480000}"/>
    <cellStyle name="Output 2 2 3 2 3 4 2" xfId="29189" xr:uid="{5A692116-069E-4B70-A892-6DED33596C8E}"/>
    <cellStyle name="Output 2 2 3 2 3 5" xfId="17682" xr:uid="{00000000-0005-0000-0000-0000EF480000}"/>
    <cellStyle name="Output 2 2 3 2 3 5 2" xfId="37567" xr:uid="{FBA1F6C9-AAB6-4E8B-9F68-1CFD75072C0D}"/>
    <cellStyle name="Output 2 2 3 2 3 6" xfId="20798" xr:uid="{00000000-0005-0000-0000-0000F0480000}"/>
    <cellStyle name="Output 2 2 3 2 3 6 2" xfId="40673" xr:uid="{4F2EFB46-0402-40D1-B7A3-DC31B153489F}"/>
    <cellStyle name="Output 2 2 3 2 3 7" xfId="17909" xr:uid="{00000000-0005-0000-0000-0000F1480000}"/>
    <cellStyle name="Output 2 2 3 2 3 7 2" xfId="37794" xr:uid="{A59B8F62-3329-49A5-994D-1A79A3F6E024}"/>
    <cellStyle name="Output 2 2 3 2 3 8" xfId="23033" xr:uid="{00000000-0005-0000-0000-0000F2480000}"/>
    <cellStyle name="Output 2 2 3 2 3 8 2" xfId="42898" xr:uid="{8BC38C01-2FA2-47B5-9B62-AE718A90281C}"/>
    <cellStyle name="Output 2 2 3 2 3 9" xfId="27615" xr:uid="{9093A5DD-948D-4979-A28C-C1DC7A69C963}"/>
    <cellStyle name="Output 2 2 3 2 4" xfId="6055" xr:uid="{00000000-0005-0000-0000-0000F3480000}"/>
    <cellStyle name="Output 2 2 3 2 4 2" xfId="6056" xr:uid="{00000000-0005-0000-0000-0000F4480000}"/>
    <cellStyle name="Output 2 2 3 2 4 2 2" xfId="13840" xr:uid="{00000000-0005-0000-0000-0000F5480000}"/>
    <cellStyle name="Output 2 2 3 2 4 2 2 2" xfId="33812" xr:uid="{33052502-0BF8-4841-B564-14DB322A8EA8}"/>
    <cellStyle name="Output 2 2 3 2 4 2 3" xfId="8561" xr:uid="{00000000-0005-0000-0000-0000F6480000}"/>
    <cellStyle name="Output 2 2 3 2 4 2 3 2" xfId="28614" xr:uid="{BE7A2A3E-284B-4344-BB20-FE5ED3CC9443}"/>
    <cellStyle name="Output 2 2 3 2 4 2 4" xfId="9619" xr:uid="{00000000-0005-0000-0000-0000F7480000}"/>
    <cellStyle name="Output 2 2 3 2 4 2 4 2" xfId="29645" xr:uid="{C2110421-8D06-438C-A5CE-3B7E555D6D72}"/>
    <cellStyle name="Output 2 2 3 2 4 2 5" xfId="20801" xr:uid="{00000000-0005-0000-0000-0000F8480000}"/>
    <cellStyle name="Output 2 2 3 2 4 2 5 2" xfId="40676" xr:uid="{B481B593-C615-4049-9D0A-994F0C7E6704}"/>
    <cellStyle name="Output 2 2 3 2 4 2 6" xfId="22011" xr:uid="{00000000-0005-0000-0000-0000F9480000}"/>
    <cellStyle name="Output 2 2 3 2 4 2 6 2" xfId="41886" xr:uid="{B765AE6E-EF97-4FB9-9972-EDF7F03A52CE}"/>
    <cellStyle name="Output 2 2 3 2 4 2 7" xfId="19962" xr:uid="{00000000-0005-0000-0000-0000FA480000}"/>
    <cellStyle name="Output 2 2 3 2 4 2 7 2" xfId="39839" xr:uid="{C0D0B706-5B6B-4A94-9C13-3A3C3836FD72}"/>
    <cellStyle name="Output 2 2 3 2 4 2 8" xfId="27618" xr:uid="{C68AE668-6458-4523-91E1-BF999749BA31}"/>
    <cellStyle name="Output 2 2 3 2 4 3" xfId="13839" xr:uid="{00000000-0005-0000-0000-0000FB480000}"/>
    <cellStyle name="Output 2 2 3 2 4 3 2" xfId="33811" xr:uid="{FC9BE50F-03DA-435E-AE9D-306B3B730F1D}"/>
    <cellStyle name="Output 2 2 3 2 4 4" xfId="11653" xr:uid="{00000000-0005-0000-0000-0000FC480000}"/>
    <cellStyle name="Output 2 2 3 2 4 4 2" xfId="31648" xr:uid="{67859531-8D8F-42F5-BEB5-18988E8C98AC}"/>
    <cellStyle name="Output 2 2 3 2 4 5" xfId="17319" xr:uid="{00000000-0005-0000-0000-0000FD480000}"/>
    <cellStyle name="Output 2 2 3 2 4 5 2" xfId="37208" xr:uid="{3D8BF0A6-E89E-4C76-A2D4-728B340DB9ED}"/>
    <cellStyle name="Output 2 2 3 2 4 6" xfId="20800" xr:uid="{00000000-0005-0000-0000-0000FE480000}"/>
    <cellStyle name="Output 2 2 3 2 4 6 2" xfId="40675" xr:uid="{0E5AD483-277E-45BB-B781-B38835CCDBAC}"/>
    <cellStyle name="Output 2 2 3 2 4 7" xfId="19694" xr:uid="{00000000-0005-0000-0000-0000FF480000}"/>
    <cellStyle name="Output 2 2 3 2 4 7 2" xfId="39571" xr:uid="{6CA5CC1E-9E73-47BA-8B5D-0C948B9A5F47}"/>
    <cellStyle name="Output 2 2 3 2 4 8" xfId="24341" xr:uid="{00000000-0005-0000-0000-000000490000}"/>
    <cellStyle name="Output 2 2 3 2 4 8 2" xfId="44204" xr:uid="{45DC3402-FA3A-4015-A8A1-CE6775E048A4}"/>
    <cellStyle name="Output 2 2 3 2 4 9" xfId="27617" xr:uid="{9BB949C3-2D76-488C-B756-3CD8AD54E1E5}"/>
    <cellStyle name="Output 2 2 3 2 5" xfId="6057" xr:uid="{00000000-0005-0000-0000-000001490000}"/>
    <cellStyle name="Output 2 2 3 2 5 2" xfId="13841" xr:uid="{00000000-0005-0000-0000-000002490000}"/>
    <cellStyle name="Output 2 2 3 2 5 2 2" xfId="33813" xr:uid="{04A5A84C-BE33-4742-B66D-693BB6F8BABD}"/>
    <cellStyle name="Output 2 2 3 2 5 3" xfId="14846" xr:uid="{00000000-0005-0000-0000-000003490000}"/>
    <cellStyle name="Output 2 2 3 2 5 3 2" xfId="34757" xr:uid="{082CA0AB-2D62-40B2-91EA-79F12D8F516D}"/>
    <cellStyle name="Output 2 2 3 2 5 4" xfId="9398" xr:uid="{00000000-0005-0000-0000-000004490000}"/>
    <cellStyle name="Output 2 2 3 2 5 4 2" xfId="29425" xr:uid="{A3ED3F25-0668-4103-A978-EC8930D49ECF}"/>
    <cellStyle name="Output 2 2 3 2 5 5" xfId="20802" xr:uid="{00000000-0005-0000-0000-000005490000}"/>
    <cellStyle name="Output 2 2 3 2 5 5 2" xfId="40677" xr:uid="{904BFB8D-D849-44F0-B681-83E1A7A9423F}"/>
    <cellStyle name="Output 2 2 3 2 5 6" xfId="22012" xr:uid="{00000000-0005-0000-0000-000006490000}"/>
    <cellStyle name="Output 2 2 3 2 5 6 2" xfId="41887" xr:uid="{1E517F31-D53C-423E-B529-B280B75A9E7A}"/>
    <cellStyle name="Output 2 2 3 2 5 7" xfId="14746" xr:uid="{00000000-0005-0000-0000-000007490000}"/>
    <cellStyle name="Output 2 2 3 2 5 7 2" xfId="34657" xr:uid="{DC032628-7442-4EF4-9E2A-2C16B60541F2}"/>
    <cellStyle name="Output 2 2 3 2 5 8" xfId="27619" xr:uid="{AE6C7016-8217-4189-9914-CFAC3234B397}"/>
    <cellStyle name="Output 2 2 3 2 6" xfId="11629" xr:uid="{00000000-0005-0000-0000-000008490000}"/>
    <cellStyle name="Output 2 2 3 2 6 2" xfId="31624" xr:uid="{D412802B-FA17-4D3C-8785-2158D109AC92}"/>
    <cellStyle name="Output 2 2 3 3" xfId="6058" xr:uid="{00000000-0005-0000-0000-000009490000}"/>
    <cellStyle name="Output 2 2 3 3 2" xfId="6059" xr:uid="{00000000-0005-0000-0000-00000A490000}"/>
    <cellStyle name="Output 2 2 3 3 2 2" xfId="13843" xr:uid="{00000000-0005-0000-0000-00000B490000}"/>
    <cellStyle name="Output 2 2 3 3 2 2 2" xfId="33815" xr:uid="{FA338D2A-9CA9-416E-9139-53763AD0C556}"/>
    <cellStyle name="Output 2 2 3 3 2 3" xfId="14848" xr:uid="{00000000-0005-0000-0000-00000C490000}"/>
    <cellStyle name="Output 2 2 3 3 2 3 2" xfId="34759" xr:uid="{4EDBD33E-3A30-434F-801A-7CA3317CE693}"/>
    <cellStyle name="Output 2 2 3 3 2 4" xfId="16717" xr:uid="{00000000-0005-0000-0000-00000D490000}"/>
    <cellStyle name="Output 2 2 3 3 2 4 2" xfId="36608" xr:uid="{73B3E005-7FB1-4815-84CA-11CC30D3A70A}"/>
    <cellStyle name="Output 2 2 3 3 2 5" xfId="20804" xr:uid="{00000000-0005-0000-0000-00000E490000}"/>
    <cellStyle name="Output 2 2 3 3 2 5 2" xfId="40679" xr:uid="{02435725-6696-4296-90CB-C31D19F77F95}"/>
    <cellStyle name="Output 2 2 3 3 2 6" xfId="9443" xr:uid="{00000000-0005-0000-0000-00000F490000}"/>
    <cellStyle name="Output 2 2 3 3 2 6 2" xfId="29469" xr:uid="{C13A6897-E76D-471D-82C6-46B7DF28A671}"/>
    <cellStyle name="Output 2 2 3 3 2 7" xfId="15642" xr:uid="{00000000-0005-0000-0000-000010490000}"/>
    <cellStyle name="Output 2 2 3 3 2 7 2" xfId="35543" xr:uid="{78DFD149-9AEE-4A9B-8528-F8DC7DB91D43}"/>
    <cellStyle name="Output 2 2 3 3 2 8" xfId="27621" xr:uid="{1D366103-B5B1-46D9-8258-468319BB853C}"/>
    <cellStyle name="Output 2 2 3 3 3" xfId="13842" xr:uid="{00000000-0005-0000-0000-000011490000}"/>
    <cellStyle name="Output 2 2 3 3 3 2" xfId="33814" xr:uid="{EC4A9994-04DC-451C-8291-AA20FC9BCF1B}"/>
    <cellStyle name="Output 2 2 3 3 4" xfId="14847" xr:uid="{00000000-0005-0000-0000-000012490000}"/>
    <cellStyle name="Output 2 2 3 3 4 2" xfId="34758" xr:uid="{B48A9027-98C7-4CEC-A25C-2CCA782D5743}"/>
    <cellStyle name="Output 2 2 3 3 5" xfId="19190" xr:uid="{00000000-0005-0000-0000-000013490000}"/>
    <cellStyle name="Output 2 2 3 3 5 2" xfId="39068" xr:uid="{D454CA00-3646-46F5-AB86-53CB323FB59B}"/>
    <cellStyle name="Output 2 2 3 3 6" xfId="20803" xr:uid="{00000000-0005-0000-0000-000014490000}"/>
    <cellStyle name="Output 2 2 3 3 6 2" xfId="40678" xr:uid="{5C63D3BA-BF4B-49C7-8C9C-04E398E08FA4}"/>
    <cellStyle name="Output 2 2 3 3 7" xfId="22013" xr:uid="{00000000-0005-0000-0000-000015490000}"/>
    <cellStyle name="Output 2 2 3 3 7 2" xfId="41888" xr:uid="{0A21D88B-F380-4796-98D7-88EAA512929A}"/>
    <cellStyle name="Output 2 2 3 3 8" xfId="13269" xr:uid="{00000000-0005-0000-0000-000016490000}"/>
    <cellStyle name="Output 2 2 3 3 8 2" xfId="33244" xr:uid="{95CA1917-9D54-4680-A673-0F298D5A85C9}"/>
    <cellStyle name="Output 2 2 3 3 9" xfId="27620" xr:uid="{74A4301D-580C-40A6-8521-A285F225EABC}"/>
    <cellStyle name="Output 2 2 3 4" xfId="6060" xr:uid="{00000000-0005-0000-0000-000017490000}"/>
    <cellStyle name="Output 2 2 3 4 2" xfId="6061" xr:uid="{00000000-0005-0000-0000-000018490000}"/>
    <cellStyle name="Output 2 2 3 4 2 2" xfId="13845" xr:uid="{00000000-0005-0000-0000-000019490000}"/>
    <cellStyle name="Output 2 2 3 4 2 2 2" xfId="33817" xr:uid="{AACD8B04-148F-4EE5-B7D4-4E675882F9CA}"/>
    <cellStyle name="Output 2 2 3 4 2 3" xfId="11654" xr:uid="{00000000-0005-0000-0000-00001A490000}"/>
    <cellStyle name="Output 2 2 3 4 2 3 2" xfId="31649" xr:uid="{145C88F3-84A6-464C-A132-260161252AF4}"/>
    <cellStyle name="Output 2 2 3 4 2 4" xfId="17320" xr:uid="{00000000-0005-0000-0000-00001B490000}"/>
    <cellStyle name="Output 2 2 3 4 2 4 2" xfId="37209" xr:uid="{A04EC079-2718-4F01-99A8-DA1219592939}"/>
    <cellStyle name="Output 2 2 3 4 2 5" xfId="20806" xr:uid="{00000000-0005-0000-0000-00001C490000}"/>
    <cellStyle name="Output 2 2 3 4 2 5 2" xfId="40681" xr:uid="{0FB6449A-AAD8-49E0-9CB7-0EFA977406D8}"/>
    <cellStyle name="Output 2 2 3 4 2 6" xfId="22015" xr:uid="{00000000-0005-0000-0000-00001D490000}"/>
    <cellStyle name="Output 2 2 3 4 2 6 2" xfId="41890" xr:uid="{E0695F8B-0933-43A1-B6A2-90D1E3ADCCE3}"/>
    <cellStyle name="Output 2 2 3 4 2 7" xfId="24342" xr:uid="{00000000-0005-0000-0000-00001E490000}"/>
    <cellStyle name="Output 2 2 3 4 2 7 2" xfId="44205" xr:uid="{67BB30C8-8B0D-449B-9FA0-E1F8E7056A31}"/>
    <cellStyle name="Output 2 2 3 4 2 8" xfId="27623" xr:uid="{7AADE3D5-6D84-4B06-ABBC-6CAF2921A561}"/>
    <cellStyle name="Output 2 2 3 4 3" xfId="13844" xr:uid="{00000000-0005-0000-0000-00001F490000}"/>
    <cellStyle name="Output 2 2 3 4 3 2" xfId="33816" xr:uid="{1C991086-D23B-478B-8310-C98967D12480}"/>
    <cellStyle name="Output 2 2 3 4 4" xfId="14849" xr:uid="{00000000-0005-0000-0000-000020490000}"/>
    <cellStyle name="Output 2 2 3 4 4 2" xfId="34760" xr:uid="{FDA48B0A-DF10-4C67-9744-8F8B93F21B59}"/>
    <cellStyle name="Output 2 2 3 4 5" xfId="18369" xr:uid="{00000000-0005-0000-0000-000021490000}"/>
    <cellStyle name="Output 2 2 3 4 5 2" xfId="38253" xr:uid="{6EDB0E89-0B39-48C2-93D9-F1F681905B66}"/>
    <cellStyle name="Output 2 2 3 4 6" xfId="20805" xr:uid="{00000000-0005-0000-0000-000022490000}"/>
    <cellStyle name="Output 2 2 3 4 6 2" xfId="40680" xr:uid="{E85A4F7C-911E-42AF-906C-8AC05A975EBB}"/>
    <cellStyle name="Output 2 2 3 4 7" xfId="22014" xr:uid="{00000000-0005-0000-0000-000023490000}"/>
    <cellStyle name="Output 2 2 3 4 7 2" xfId="41889" xr:uid="{CFC98E51-DBAD-46B4-A510-5846D043842D}"/>
    <cellStyle name="Output 2 2 3 4 8" xfId="18448" xr:uid="{00000000-0005-0000-0000-000024490000}"/>
    <cellStyle name="Output 2 2 3 4 8 2" xfId="38331" xr:uid="{C909A085-B4C0-4086-86E6-DDF00EA73D1C}"/>
    <cellStyle name="Output 2 2 3 4 9" xfId="27622" xr:uid="{9D2E012E-63E9-4AE0-8CBF-080174E95C5F}"/>
    <cellStyle name="Output 2 2 3 5" xfId="6062" xr:uid="{00000000-0005-0000-0000-000025490000}"/>
    <cellStyle name="Output 2 2 3 5 2" xfId="6063" xr:uid="{00000000-0005-0000-0000-000026490000}"/>
    <cellStyle name="Output 2 2 3 5 2 2" xfId="13847" xr:uid="{00000000-0005-0000-0000-000027490000}"/>
    <cellStyle name="Output 2 2 3 5 2 2 2" xfId="33819" xr:uid="{4165ED72-7ED7-459C-BDB2-8264D45888D0}"/>
    <cellStyle name="Output 2 2 3 5 2 3" xfId="14851" xr:uid="{00000000-0005-0000-0000-000028490000}"/>
    <cellStyle name="Output 2 2 3 5 2 3 2" xfId="34762" xr:uid="{9314E390-0BC0-46C5-8C6D-B880A4CE2C7E}"/>
    <cellStyle name="Output 2 2 3 5 2 4" xfId="18329" xr:uid="{00000000-0005-0000-0000-000029490000}"/>
    <cellStyle name="Output 2 2 3 5 2 4 2" xfId="38213" xr:uid="{0FFD20E9-CDB8-433E-B97A-172EF1B200EF}"/>
    <cellStyle name="Output 2 2 3 5 2 5" xfId="20808" xr:uid="{00000000-0005-0000-0000-00002A490000}"/>
    <cellStyle name="Output 2 2 3 5 2 5 2" xfId="40683" xr:uid="{7E055835-B571-4EDC-89BF-F4BA1A7C6078}"/>
    <cellStyle name="Output 2 2 3 5 2 6" xfId="22017" xr:uid="{00000000-0005-0000-0000-00002B490000}"/>
    <cellStyle name="Output 2 2 3 5 2 6 2" xfId="41892" xr:uid="{21B63DF3-7DDC-4C6F-B61A-E4FCB1C4D7F6}"/>
    <cellStyle name="Output 2 2 3 5 2 7" xfId="14751" xr:uid="{00000000-0005-0000-0000-00002C490000}"/>
    <cellStyle name="Output 2 2 3 5 2 7 2" xfId="34662" xr:uid="{089FE197-E9F5-4B5D-A67C-8A3DEA90D670}"/>
    <cellStyle name="Output 2 2 3 5 2 8" xfId="27625" xr:uid="{CAE1D529-9A88-4E02-8207-B0BB1BFDAB29}"/>
    <cellStyle name="Output 2 2 3 5 3" xfId="13846" xr:uid="{00000000-0005-0000-0000-00002D490000}"/>
    <cellStyle name="Output 2 2 3 5 3 2" xfId="33818" xr:uid="{D2FBFF3E-0CD3-4F5C-952D-36C6530ECB18}"/>
    <cellStyle name="Output 2 2 3 5 4" xfId="14850" xr:uid="{00000000-0005-0000-0000-00002E490000}"/>
    <cellStyle name="Output 2 2 3 5 4 2" xfId="34761" xr:uid="{49FDB460-267F-4681-A695-47ADA6B06FCE}"/>
    <cellStyle name="Output 2 2 3 5 5" xfId="19262" xr:uid="{00000000-0005-0000-0000-00002F490000}"/>
    <cellStyle name="Output 2 2 3 5 5 2" xfId="39140" xr:uid="{9AB67146-74A2-4214-9722-48320B95AEED}"/>
    <cellStyle name="Output 2 2 3 5 6" xfId="20807" xr:uid="{00000000-0005-0000-0000-000030490000}"/>
    <cellStyle name="Output 2 2 3 5 6 2" xfId="40682" xr:uid="{D04BF975-CB0B-41DF-8215-02A1F2B2B78F}"/>
    <cellStyle name="Output 2 2 3 5 7" xfId="22016" xr:uid="{00000000-0005-0000-0000-000031490000}"/>
    <cellStyle name="Output 2 2 3 5 7 2" xfId="41891" xr:uid="{841B7452-5FB2-43FC-A878-484ED0CA6A2C}"/>
    <cellStyle name="Output 2 2 3 5 8" xfId="18746" xr:uid="{00000000-0005-0000-0000-000032490000}"/>
    <cellStyle name="Output 2 2 3 5 8 2" xfId="38629" xr:uid="{E7C1E7F5-DC7D-43A6-9282-979621C10DFE}"/>
    <cellStyle name="Output 2 2 3 5 9" xfId="27624" xr:uid="{E0AF8C67-612A-4719-9340-4A8E384B42F2}"/>
    <cellStyle name="Output 2 2 3 6" xfId="6064" xr:uid="{00000000-0005-0000-0000-000033490000}"/>
    <cellStyle name="Output 2 2 3 6 2" xfId="13848" xr:uid="{00000000-0005-0000-0000-000034490000}"/>
    <cellStyle name="Output 2 2 3 6 2 2" xfId="33820" xr:uid="{03A36540-EF36-4871-A76B-0B5AD68C22DF}"/>
    <cellStyle name="Output 2 2 3 6 3" xfId="8562" xr:uid="{00000000-0005-0000-0000-000035490000}"/>
    <cellStyle name="Output 2 2 3 6 3 2" xfId="28615" xr:uid="{94D912DE-7583-401C-BEDB-2F5AEA9BEC45}"/>
    <cellStyle name="Output 2 2 3 6 4" xfId="18049" xr:uid="{00000000-0005-0000-0000-000036490000}"/>
    <cellStyle name="Output 2 2 3 6 4 2" xfId="37934" xr:uid="{46FA75CE-63A6-4D18-919C-16A830A2A717}"/>
    <cellStyle name="Output 2 2 3 6 5" xfId="20809" xr:uid="{00000000-0005-0000-0000-000037490000}"/>
    <cellStyle name="Output 2 2 3 6 5 2" xfId="40684" xr:uid="{00CADAA4-0075-4200-A22E-C64B73B04DFC}"/>
    <cellStyle name="Output 2 2 3 6 6" xfId="10246" xr:uid="{00000000-0005-0000-0000-000038490000}"/>
    <cellStyle name="Output 2 2 3 6 6 2" xfId="30259" xr:uid="{7DD1B5BF-E301-4396-B2D8-A7EB146AFA8D}"/>
    <cellStyle name="Output 2 2 3 6 7" xfId="24781" xr:uid="{00000000-0005-0000-0000-000039490000}"/>
    <cellStyle name="Output 2 2 3 6 7 2" xfId="44640" xr:uid="{75AE5B06-4492-4049-A4B9-595C4EF9BB62}"/>
    <cellStyle name="Output 2 2 3 6 8" xfId="27626" xr:uid="{54BBDDCA-20DE-404E-9C51-BF9C330CF32E}"/>
    <cellStyle name="Output 2 2 3 7" xfId="10822" xr:uid="{00000000-0005-0000-0000-00003A490000}"/>
    <cellStyle name="Output 2 2 3 7 2" xfId="30821" xr:uid="{F72C9211-C069-462F-A6E3-B74FA85272FA}"/>
    <cellStyle name="Output 2 2 4" xfId="2572" xr:uid="{00000000-0005-0000-0000-00003B490000}"/>
    <cellStyle name="Output 2 2 4 2" xfId="3436" xr:uid="{00000000-0005-0000-0000-00003C490000}"/>
    <cellStyle name="Output 2 2 4 2 2" xfId="6065" xr:uid="{00000000-0005-0000-0000-00003D490000}"/>
    <cellStyle name="Output 2 2 4 2 2 2" xfId="6066" xr:uid="{00000000-0005-0000-0000-00003E490000}"/>
    <cellStyle name="Output 2 2 4 2 2 2 2" xfId="13850" xr:uid="{00000000-0005-0000-0000-00003F490000}"/>
    <cellStyle name="Output 2 2 4 2 2 2 2 2" xfId="33822" xr:uid="{3AB3F817-BDD0-4CB6-ABD3-28E406A70DC6}"/>
    <cellStyle name="Output 2 2 4 2 2 2 3" xfId="10856" xr:uid="{00000000-0005-0000-0000-000040490000}"/>
    <cellStyle name="Output 2 2 4 2 2 2 3 2" xfId="30853" xr:uid="{75113E31-5D25-465E-A766-7C2EDB1BCF51}"/>
    <cellStyle name="Output 2 2 4 2 2 2 4" xfId="17133" xr:uid="{00000000-0005-0000-0000-000041490000}"/>
    <cellStyle name="Output 2 2 4 2 2 2 4 2" xfId="37024" xr:uid="{A78ED689-9DA4-4E64-8561-542DDF4361D8}"/>
    <cellStyle name="Output 2 2 4 2 2 2 5" xfId="20811" xr:uid="{00000000-0005-0000-0000-000042490000}"/>
    <cellStyle name="Output 2 2 4 2 2 2 5 2" xfId="40686" xr:uid="{C49B8A1F-A90C-4220-B7FC-7FC3ECD83946}"/>
    <cellStyle name="Output 2 2 4 2 2 2 6" xfId="15802" xr:uid="{00000000-0005-0000-0000-000043490000}"/>
    <cellStyle name="Output 2 2 4 2 2 2 6 2" xfId="35700" xr:uid="{5D8453CF-BFD7-46D5-90ED-105E70E958EE}"/>
    <cellStyle name="Output 2 2 4 2 2 2 7" xfId="18892" xr:uid="{00000000-0005-0000-0000-000044490000}"/>
    <cellStyle name="Output 2 2 4 2 2 2 7 2" xfId="38775" xr:uid="{2CB0C022-1C03-44E7-957E-7C362FCCE51C}"/>
    <cellStyle name="Output 2 2 4 2 2 2 8" xfId="27628" xr:uid="{87C69E73-398F-44DF-B15B-DCC0C8A82FCA}"/>
    <cellStyle name="Output 2 2 4 2 2 3" xfId="13849" xr:uid="{00000000-0005-0000-0000-000045490000}"/>
    <cellStyle name="Output 2 2 4 2 2 3 2" xfId="33821" xr:uid="{32C03661-F30D-4734-B9B5-80B842E81079}"/>
    <cellStyle name="Output 2 2 4 2 2 4" xfId="8563" xr:uid="{00000000-0005-0000-0000-000046490000}"/>
    <cellStyle name="Output 2 2 4 2 2 4 2" xfId="28616" xr:uid="{DB6AFE21-C8AC-4CCE-B43E-ECB77B07B090}"/>
    <cellStyle name="Output 2 2 4 2 2 5" xfId="18370" xr:uid="{00000000-0005-0000-0000-000047490000}"/>
    <cellStyle name="Output 2 2 4 2 2 5 2" xfId="38254" xr:uid="{8E4D8B4A-A529-4F4A-8AFA-A12D9C8BA1FA}"/>
    <cellStyle name="Output 2 2 4 2 2 6" xfId="20810" xr:uid="{00000000-0005-0000-0000-000048490000}"/>
    <cellStyle name="Output 2 2 4 2 2 6 2" xfId="40685" xr:uid="{FE6D5742-5078-4D03-AC1B-C2D8C2D53BEB}"/>
    <cellStyle name="Output 2 2 4 2 2 7" xfId="9435" xr:uid="{00000000-0005-0000-0000-000049490000}"/>
    <cellStyle name="Output 2 2 4 2 2 7 2" xfId="29461" xr:uid="{086CD77D-B067-4C2A-AAF6-01BB87ED3084}"/>
    <cellStyle name="Output 2 2 4 2 2 8" xfId="19269" xr:uid="{00000000-0005-0000-0000-00004A490000}"/>
    <cellStyle name="Output 2 2 4 2 2 8 2" xfId="39147" xr:uid="{D2D586F4-A7C1-49DA-8BE3-8E42883B23F3}"/>
    <cellStyle name="Output 2 2 4 2 2 9" xfId="27627" xr:uid="{E34D53F2-F465-4E8D-8AD3-BFAD0A0298F4}"/>
    <cellStyle name="Output 2 2 4 2 3" xfId="6067" xr:uid="{00000000-0005-0000-0000-00004B490000}"/>
    <cellStyle name="Output 2 2 4 2 3 2" xfId="6068" xr:uid="{00000000-0005-0000-0000-00004C490000}"/>
    <cellStyle name="Output 2 2 4 2 3 2 2" xfId="13852" xr:uid="{00000000-0005-0000-0000-00004D490000}"/>
    <cellStyle name="Output 2 2 4 2 3 2 2 2" xfId="33824" xr:uid="{2157AFD2-F62A-4F84-AA45-1A6094CB859D}"/>
    <cellStyle name="Output 2 2 4 2 3 2 3" xfId="14853" xr:uid="{00000000-0005-0000-0000-00004E490000}"/>
    <cellStyle name="Output 2 2 4 2 3 2 3 2" xfId="34764" xr:uid="{99472E64-1CBD-4450-82E8-C85C40EDF4C3}"/>
    <cellStyle name="Output 2 2 4 2 3 2 4" xfId="20054" xr:uid="{00000000-0005-0000-0000-00004F490000}"/>
    <cellStyle name="Output 2 2 4 2 3 2 4 2" xfId="39930" xr:uid="{32D1155C-4F07-43DA-A54D-DE49C472A0CF}"/>
    <cellStyle name="Output 2 2 4 2 3 2 5" xfId="20813" xr:uid="{00000000-0005-0000-0000-000050490000}"/>
    <cellStyle name="Output 2 2 4 2 3 2 5 2" xfId="40688" xr:uid="{7EFD867C-B0C7-4522-9443-EB8360D2694F}"/>
    <cellStyle name="Output 2 2 4 2 3 2 6" xfId="8820" xr:uid="{00000000-0005-0000-0000-000051490000}"/>
    <cellStyle name="Output 2 2 4 2 3 2 6 2" xfId="28859" xr:uid="{EE1A781F-979D-4F62-9ED5-0E9346C639E3}"/>
    <cellStyle name="Output 2 2 4 2 3 2 7" xfId="24783" xr:uid="{00000000-0005-0000-0000-000052490000}"/>
    <cellStyle name="Output 2 2 4 2 3 2 7 2" xfId="44642" xr:uid="{06FCE795-BAFD-40F7-AECE-D747C1EF9495}"/>
    <cellStyle name="Output 2 2 4 2 3 2 8" xfId="27630" xr:uid="{B4870EB6-B7D4-465A-9A72-793AE20569DA}"/>
    <cellStyle name="Output 2 2 4 2 3 3" xfId="13851" xr:uid="{00000000-0005-0000-0000-000053490000}"/>
    <cellStyle name="Output 2 2 4 2 3 3 2" xfId="33823" xr:uid="{E6350B7C-70AE-4C17-BD22-2B1F5AB1D5C4}"/>
    <cellStyle name="Output 2 2 4 2 3 4" xfId="14852" xr:uid="{00000000-0005-0000-0000-000054490000}"/>
    <cellStyle name="Output 2 2 4 2 3 4 2" xfId="34763" xr:uid="{36F4E361-60FF-4A70-9FD5-29E61362C7FB}"/>
    <cellStyle name="Output 2 2 4 2 3 5" xfId="19510" xr:uid="{00000000-0005-0000-0000-000055490000}"/>
    <cellStyle name="Output 2 2 4 2 3 5 2" xfId="39387" xr:uid="{2F9B2CFA-1561-49FA-9B6A-FBDDDE27C4E9}"/>
    <cellStyle name="Output 2 2 4 2 3 6" xfId="20812" xr:uid="{00000000-0005-0000-0000-000056490000}"/>
    <cellStyle name="Output 2 2 4 2 3 6 2" xfId="40687" xr:uid="{CB88A499-C877-4573-80A4-71799143F8C3}"/>
    <cellStyle name="Output 2 2 4 2 3 7" xfId="16823" xr:uid="{00000000-0005-0000-0000-000057490000}"/>
    <cellStyle name="Output 2 2 4 2 3 7 2" xfId="36714" xr:uid="{7774DCCF-81D4-418B-9E6D-4CECAB1F0089}"/>
    <cellStyle name="Output 2 2 4 2 3 8" xfId="24782" xr:uid="{00000000-0005-0000-0000-000058490000}"/>
    <cellStyle name="Output 2 2 4 2 3 8 2" xfId="44641" xr:uid="{B081F63E-DEE6-4B31-82AB-8110C8FB6CA2}"/>
    <cellStyle name="Output 2 2 4 2 3 9" xfId="27629" xr:uid="{E0CF1026-E719-42DE-BBDB-03D0AE04BF99}"/>
    <cellStyle name="Output 2 2 4 2 4" xfId="6069" xr:uid="{00000000-0005-0000-0000-000059490000}"/>
    <cellStyle name="Output 2 2 4 2 4 2" xfId="6070" xr:uid="{00000000-0005-0000-0000-00005A490000}"/>
    <cellStyle name="Output 2 2 4 2 4 2 2" xfId="13854" xr:uid="{00000000-0005-0000-0000-00005B490000}"/>
    <cellStyle name="Output 2 2 4 2 4 2 2 2" xfId="33826" xr:uid="{BA179994-0042-4F96-AFFB-74B261BF3633}"/>
    <cellStyle name="Output 2 2 4 2 4 2 3" xfId="11655" xr:uid="{00000000-0005-0000-0000-00005C490000}"/>
    <cellStyle name="Output 2 2 4 2 4 2 3 2" xfId="31650" xr:uid="{51D52F47-68E3-4E45-9213-86B6F892707A}"/>
    <cellStyle name="Output 2 2 4 2 4 2 4" xfId="15808" xr:uid="{00000000-0005-0000-0000-00005D490000}"/>
    <cellStyle name="Output 2 2 4 2 4 2 4 2" xfId="35706" xr:uid="{27C1EFCB-EADD-46A9-9F95-934DAD1F783C}"/>
    <cellStyle name="Output 2 2 4 2 4 2 5" xfId="20815" xr:uid="{00000000-0005-0000-0000-00005E490000}"/>
    <cellStyle name="Output 2 2 4 2 4 2 5 2" xfId="40690" xr:uid="{49A81541-55D5-41A0-8256-A110D429DEFC}"/>
    <cellStyle name="Output 2 2 4 2 4 2 6" xfId="23260" xr:uid="{00000000-0005-0000-0000-00005F490000}"/>
    <cellStyle name="Output 2 2 4 2 4 2 6 2" xfId="43124" xr:uid="{090A3346-8B5A-44A9-94E8-EB63C5E58E17}"/>
    <cellStyle name="Output 2 2 4 2 4 2 7" xfId="24344" xr:uid="{00000000-0005-0000-0000-000060490000}"/>
    <cellStyle name="Output 2 2 4 2 4 2 7 2" xfId="44207" xr:uid="{CD5526BD-5AF5-4683-8AFA-D2361B43E15C}"/>
    <cellStyle name="Output 2 2 4 2 4 2 8" xfId="27632" xr:uid="{4680562F-61AA-49B6-B195-D51CB18308A4}"/>
    <cellStyle name="Output 2 2 4 2 4 3" xfId="13853" xr:uid="{00000000-0005-0000-0000-000061490000}"/>
    <cellStyle name="Output 2 2 4 2 4 3 2" xfId="33825" xr:uid="{339E66FD-EF57-418B-B721-B79D397DC9D3}"/>
    <cellStyle name="Output 2 2 4 2 4 4" xfId="10661" xr:uid="{00000000-0005-0000-0000-000062490000}"/>
    <cellStyle name="Output 2 2 4 2 4 4 2" xfId="30669" xr:uid="{9032F289-27E4-4CCF-8C68-9290D2E54218}"/>
    <cellStyle name="Output 2 2 4 2 4 5" xfId="17321" xr:uid="{00000000-0005-0000-0000-000063490000}"/>
    <cellStyle name="Output 2 2 4 2 4 5 2" xfId="37210" xr:uid="{34D16AF2-0E22-4A26-94BD-58268FA23E31}"/>
    <cellStyle name="Output 2 2 4 2 4 6" xfId="20814" xr:uid="{00000000-0005-0000-0000-000064490000}"/>
    <cellStyle name="Output 2 2 4 2 4 6 2" xfId="40689" xr:uid="{8004B384-4C0A-4B13-8C2B-3D8072BF3641}"/>
    <cellStyle name="Output 2 2 4 2 4 7" xfId="23261" xr:uid="{00000000-0005-0000-0000-000065490000}"/>
    <cellStyle name="Output 2 2 4 2 4 7 2" xfId="43125" xr:uid="{F13F746E-07BB-4F86-83B9-60F832FD4487}"/>
    <cellStyle name="Output 2 2 4 2 4 8" xfId="24343" xr:uid="{00000000-0005-0000-0000-000066490000}"/>
    <cellStyle name="Output 2 2 4 2 4 8 2" xfId="44206" xr:uid="{A8B93A5D-2FA2-42AA-8843-67C18DB67213}"/>
    <cellStyle name="Output 2 2 4 2 4 9" xfId="27631" xr:uid="{018A5C26-C11A-4927-98C6-37F5F34029AC}"/>
    <cellStyle name="Output 2 2 4 2 5" xfId="6071" xr:uid="{00000000-0005-0000-0000-000067490000}"/>
    <cellStyle name="Output 2 2 4 2 5 2" xfId="13855" xr:uid="{00000000-0005-0000-0000-000068490000}"/>
    <cellStyle name="Output 2 2 4 2 5 2 2" xfId="33827" xr:uid="{FC19B43B-AF04-4A73-B08C-7E175F12BF19}"/>
    <cellStyle name="Output 2 2 4 2 5 3" xfId="18198" xr:uid="{00000000-0005-0000-0000-000069490000}"/>
    <cellStyle name="Output 2 2 4 2 5 3 2" xfId="38082" xr:uid="{940BF5EB-3739-4FCA-91ED-83817B27B6D4}"/>
    <cellStyle name="Output 2 2 4 2 5 4" xfId="16951" xr:uid="{00000000-0005-0000-0000-00006A490000}"/>
    <cellStyle name="Output 2 2 4 2 5 4 2" xfId="36842" xr:uid="{93F92EC2-950D-4E84-A656-97E38866BAED}"/>
    <cellStyle name="Output 2 2 4 2 5 5" xfId="20816" xr:uid="{00000000-0005-0000-0000-00006B490000}"/>
    <cellStyle name="Output 2 2 4 2 5 5 2" xfId="40691" xr:uid="{076C2A64-F817-4444-8AB0-A8584762A5FA}"/>
    <cellStyle name="Output 2 2 4 2 5 6" xfId="23259" xr:uid="{00000000-0005-0000-0000-00006C490000}"/>
    <cellStyle name="Output 2 2 4 2 5 6 2" xfId="43123" xr:uid="{50A9C544-3495-42AC-AEAE-D1562517B637}"/>
    <cellStyle name="Output 2 2 4 2 5 7" xfId="11019" xr:uid="{00000000-0005-0000-0000-00006D490000}"/>
    <cellStyle name="Output 2 2 4 2 5 7 2" xfId="31015" xr:uid="{FA6FD7D8-FC75-44CA-9BA4-FD41DF73A518}"/>
    <cellStyle name="Output 2 2 4 2 5 8" xfId="27633" xr:uid="{C1954E90-7753-4C93-A022-02D399D9B0CD}"/>
    <cellStyle name="Output 2 2 4 2 6" xfId="11630" xr:uid="{00000000-0005-0000-0000-00006E490000}"/>
    <cellStyle name="Output 2 2 4 2 6 2" xfId="31625" xr:uid="{1109A6C3-C43D-402A-98D1-EA4F3BFE52E0}"/>
    <cellStyle name="Output 2 2 4 3" xfId="6072" xr:uid="{00000000-0005-0000-0000-00006F490000}"/>
    <cellStyle name="Output 2 2 4 3 2" xfId="6073" xr:uid="{00000000-0005-0000-0000-000070490000}"/>
    <cellStyle name="Output 2 2 4 3 2 2" xfId="13857" xr:uid="{00000000-0005-0000-0000-000071490000}"/>
    <cellStyle name="Output 2 2 4 3 2 2 2" xfId="33829" xr:uid="{A007307B-D00A-4CF4-8851-DC0F3E8B1A6A}"/>
    <cellStyle name="Output 2 2 4 3 2 3" xfId="18196" xr:uid="{00000000-0005-0000-0000-000072490000}"/>
    <cellStyle name="Output 2 2 4 3 2 3 2" xfId="38080" xr:uid="{FE4FCE55-AB19-4D21-AEFE-6F081E57B991}"/>
    <cellStyle name="Output 2 2 4 3 2 4" xfId="17970" xr:uid="{00000000-0005-0000-0000-000073490000}"/>
    <cellStyle name="Output 2 2 4 3 2 4 2" xfId="37855" xr:uid="{1CD77ADD-5B2E-4C4F-9C52-AF9465BF391D}"/>
    <cellStyle name="Output 2 2 4 3 2 5" xfId="20818" xr:uid="{00000000-0005-0000-0000-000074490000}"/>
    <cellStyle name="Output 2 2 4 3 2 5 2" xfId="40693" xr:uid="{054111EC-82AF-491E-A065-51AB7A5D7D21}"/>
    <cellStyle name="Output 2 2 4 3 2 6" xfId="18084" xr:uid="{00000000-0005-0000-0000-000075490000}"/>
    <cellStyle name="Output 2 2 4 3 2 6 2" xfId="37969" xr:uid="{DF917EFE-48E0-474D-84E0-7DDE029FE258}"/>
    <cellStyle name="Output 2 2 4 3 2 7" xfId="24735" xr:uid="{00000000-0005-0000-0000-000076490000}"/>
    <cellStyle name="Output 2 2 4 3 2 7 2" xfId="44594" xr:uid="{FD69811C-0761-4F57-A753-E6359809E241}"/>
    <cellStyle name="Output 2 2 4 3 2 8" xfId="27635" xr:uid="{4371A9B6-2E63-4176-A5D7-C449BF4D0B62}"/>
    <cellStyle name="Output 2 2 4 3 3" xfId="13856" xr:uid="{00000000-0005-0000-0000-000077490000}"/>
    <cellStyle name="Output 2 2 4 3 3 2" xfId="33828" xr:uid="{1CA2D34F-2C67-44F3-A4A4-7412B38ADBC3}"/>
    <cellStyle name="Output 2 2 4 3 4" xfId="18197" xr:uid="{00000000-0005-0000-0000-000078490000}"/>
    <cellStyle name="Output 2 2 4 3 4 2" xfId="38081" xr:uid="{F3F9A980-9CE4-43DE-84B7-8D3C6F4ABFFB}"/>
    <cellStyle name="Output 2 2 4 3 5" xfId="18244" xr:uid="{00000000-0005-0000-0000-000079490000}"/>
    <cellStyle name="Output 2 2 4 3 5 2" xfId="38128" xr:uid="{B0B68AEB-A74D-47C9-BBB7-A1C45F8630DF}"/>
    <cellStyle name="Output 2 2 4 3 6" xfId="20817" xr:uid="{00000000-0005-0000-0000-00007A490000}"/>
    <cellStyle name="Output 2 2 4 3 6 2" xfId="40692" xr:uid="{319A992F-D4E1-4B64-AF17-9D2064C9F748}"/>
    <cellStyle name="Output 2 2 4 3 7" xfId="9736" xr:uid="{00000000-0005-0000-0000-00007B490000}"/>
    <cellStyle name="Output 2 2 4 3 7 2" xfId="29762" xr:uid="{83ADE728-69A2-428A-9E95-2580E771627A}"/>
    <cellStyle name="Output 2 2 4 3 8" xfId="22469" xr:uid="{00000000-0005-0000-0000-00007C490000}"/>
    <cellStyle name="Output 2 2 4 3 8 2" xfId="42341" xr:uid="{B6459331-F50A-414F-9879-C861C34F0584}"/>
    <cellStyle name="Output 2 2 4 3 9" xfId="27634" xr:uid="{F5B07C50-F8EE-4E7C-9225-AB4C47DEBD5E}"/>
    <cellStyle name="Output 2 2 4 4" xfId="6074" xr:uid="{00000000-0005-0000-0000-00007D490000}"/>
    <cellStyle name="Output 2 2 4 4 2" xfId="6075" xr:uid="{00000000-0005-0000-0000-00007E490000}"/>
    <cellStyle name="Output 2 2 4 4 2 2" xfId="13859" xr:uid="{00000000-0005-0000-0000-00007F490000}"/>
    <cellStyle name="Output 2 2 4 4 2 2 2" xfId="33831" xr:uid="{2F4B25A2-4974-4BB4-A1F9-1D2B62193A17}"/>
    <cellStyle name="Output 2 2 4 4 2 3" xfId="11657" xr:uid="{00000000-0005-0000-0000-000080490000}"/>
    <cellStyle name="Output 2 2 4 4 2 3 2" xfId="31652" xr:uid="{16673174-0C8F-4877-939F-53AE5F5D577C}"/>
    <cellStyle name="Output 2 2 4 4 2 4" xfId="17552" xr:uid="{00000000-0005-0000-0000-000081490000}"/>
    <cellStyle name="Output 2 2 4 4 2 4 2" xfId="37437" xr:uid="{96E7EDCF-7432-407A-982B-05C5A89F96C0}"/>
    <cellStyle name="Output 2 2 4 4 2 5" xfId="20820" xr:uid="{00000000-0005-0000-0000-000082490000}"/>
    <cellStyle name="Output 2 2 4 4 2 5 2" xfId="40695" xr:uid="{DD4BA473-1322-43D0-9314-01A6CA2692FF}"/>
    <cellStyle name="Output 2 2 4 4 2 6" xfId="22019" xr:uid="{00000000-0005-0000-0000-000083490000}"/>
    <cellStyle name="Output 2 2 4 4 2 6 2" xfId="41894" xr:uid="{19A3B594-7082-4C32-8177-D36785825C0A}"/>
    <cellStyle name="Output 2 2 4 4 2 7" xfId="23102" xr:uid="{00000000-0005-0000-0000-000084490000}"/>
    <cellStyle name="Output 2 2 4 4 2 7 2" xfId="42967" xr:uid="{4C5DB8C3-6A19-448D-A83A-C72DA29DD920}"/>
    <cellStyle name="Output 2 2 4 4 2 8" xfId="27637" xr:uid="{BE3EDC3F-7351-4F99-9B6A-F7D981860A3D}"/>
    <cellStyle name="Output 2 2 4 4 3" xfId="13858" xr:uid="{00000000-0005-0000-0000-000085490000}"/>
    <cellStyle name="Output 2 2 4 4 3 2" xfId="33830" xr:uid="{A2F3F0AC-CB51-4AA4-9BD3-E75A8B0D9155}"/>
    <cellStyle name="Output 2 2 4 4 4" xfId="11656" xr:uid="{00000000-0005-0000-0000-000086490000}"/>
    <cellStyle name="Output 2 2 4 4 4 2" xfId="31651" xr:uid="{121C1458-D0AF-488E-9C7A-D83E38D8AEEB}"/>
    <cellStyle name="Output 2 2 4 4 5" xfId="20287" xr:uid="{00000000-0005-0000-0000-000087490000}"/>
    <cellStyle name="Output 2 2 4 4 5 2" xfId="40162" xr:uid="{ABE411D9-B3B6-4FE1-97C2-C184CDF35AE8}"/>
    <cellStyle name="Output 2 2 4 4 6" xfId="20819" xr:uid="{00000000-0005-0000-0000-000088490000}"/>
    <cellStyle name="Output 2 2 4 4 6 2" xfId="40694" xr:uid="{BDFB2906-7415-4434-84D4-B2B8AAEF2EF2}"/>
    <cellStyle name="Output 2 2 4 4 7" xfId="22018" xr:uid="{00000000-0005-0000-0000-000089490000}"/>
    <cellStyle name="Output 2 2 4 4 7 2" xfId="41893" xr:uid="{1EE41238-A504-4B82-B3D3-7A1C6EC770C6}"/>
    <cellStyle name="Output 2 2 4 4 8" xfId="24345" xr:uid="{00000000-0005-0000-0000-00008A490000}"/>
    <cellStyle name="Output 2 2 4 4 8 2" xfId="44208" xr:uid="{C4FC5BCD-0435-406F-B0F3-68116DEDFF80}"/>
    <cellStyle name="Output 2 2 4 4 9" xfId="27636" xr:uid="{2B3BCCCD-272F-4948-931B-A30683E33A20}"/>
    <cellStyle name="Output 2 2 4 5" xfId="6076" xr:uid="{00000000-0005-0000-0000-00008B490000}"/>
    <cellStyle name="Output 2 2 4 5 2" xfId="6077" xr:uid="{00000000-0005-0000-0000-00008C490000}"/>
    <cellStyle name="Output 2 2 4 5 2 2" xfId="13861" xr:uid="{00000000-0005-0000-0000-00008D490000}"/>
    <cellStyle name="Output 2 2 4 5 2 2 2" xfId="33833" xr:uid="{B2918941-0272-47F4-AB83-434A1D3C1EFF}"/>
    <cellStyle name="Output 2 2 4 5 2 3" xfId="14855" xr:uid="{00000000-0005-0000-0000-00008E490000}"/>
    <cellStyle name="Output 2 2 4 5 2 3 2" xfId="34766" xr:uid="{29321631-799D-405B-A0BB-F025F88066C5}"/>
    <cellStyle name="Output 2 2 4 5 2 4" xfId="16439" xr:uid="{00000000-0005-0000-0000-00008F490000}"/>
    <cellStyle name="Output 2 2 4 5 2 4 2" xfId="36332" xr:uid="{37A276DA-F627-476A-9DDD-19C701072F63}"/>
    <cellStyle name="Output 2 2 4 5 2 5" xfId="20822" xr:uid="{00000000-0005-0000-0000-000090490000}"/>
    <cellStyle name="Output 2 2 4 5 2 5 2" xfId="40697" xr:uid="{4EB5D9BE-E966-4DA8-A844-E058F6B9416D}"/>
    <cellStyle name="Output 2 2 4 5 2 6" xfId="22020" xr:uid="{00000000-0005-0000-0000-000091490000}"/>
    <cellStyle name="Output 2 2 4 5 2 6 2" xfId="41895" xr:uid="{82B8697A-D34D-4ABC-B698-DFEE0544ACDF}"/>
    <cellStyle name="Output 2 2 4 5 2 7" xfId="24785" xr:uid="{00000000-0005-0000-0000-000092490000}"/>
    <cellStyle name="Output 2 2 4 5 2 7 2" xfId="44644" xr:uid="{CAB2ED49-41FB-48DC-B657-A6C9710CFF18}"/>
    <cellStyle name="Output 2 2 4 5 2 8" xfId="27639" xr:uid="{CCFAF546-F607-4EBE-AAD0-F77A5BB4B38D}"/>
    <cellStyle name="Output 2 2 4 5 3" xfId="13860" xr:uid="{00000000-0005-0000-0000-000093490000}"/>
    <cellStyle name="Output 2 2 4 5 3 2" xfId="33832" xr:uid="{45C7C05B-E677-471D-9C3B-54C6AA4756AE}"/>
    <cellStyle name="Output 2 2 4 5 4" xfId="14854" xr:uid="{00000000-0005-0000-0000-000094490000}"/>
    <cellStyle name="Output 2 2 4 5 4 2" xfId="34765" xr:uid="{83B0698B-EAF6-4FF7-9F69-6B046B915441}"/>
    <cellStyle name="Output 2 2 4 5 5" xfId="16409" xr:uid="{00000000-0005-0000-0000-000095490000}"/>
    <cellStyle name="Output 2 2 4 5 5 2" xfId="36302" xr:uid="{CFE1DE6F-92D2-42AD-93B7-B25798CFE34E}"/>
    <cellStyle name="Output 2 2 4 5 6" xfId="20821" xr:uid="{00000000-0005-0000-0000-000096490000}"/>
    <cellStyle name="Output 2 2 4 5 6 2" xfId="40696" xr:uid="{03DB7D28-485C-47AC-ABF3-8B7F30EEBCA7}"/>
    <cellStyle name="Output 2 2 4 5 7" xfId="10220" xr:uid="{00000000-0005-0000-0000-000097490000}"/>
    <cellStyle name="Output 2 2 4 5 7 2" xfId="30234" xr:uid="{B258917D-08EC-4180-A1C9-22D90D5E46C7}"/>
    <cellStyle name="Output 2 2 4 5 8" xfId="24784" xr:uid="{00000000-0005-0000-0000-000098490000}"/>
    <cellStyle name="Output 2 2 4 5 8 2" xfId="44643" xr:uid="{7BDE89D2-6E78-4A92-8507-5BD593BC29D2}"/>
    <cellStyle name="Output 2 2 4 5 9" xfId="27638" xr:uid="{7E2CC331-16DA-4E61-84E3-048484BD61DF}"/>
    <cellStyle name="Output 2 2 4 6" xfId="6078" xr:uid="{00000000-0005-0000-0000-000099490000}"/>
    <cellStyle name="Output 2 2 4 6 2" xfId="13862" xr:uid="{00000000-0005-0000-0000-00009A490000}"/>
    <cellStyle name="Output 2 2 4 6 2 2" xfId="33834" xr:uid="{5A9255C0-DD2D-480D-B6C1-EC742A6EF589}"/>
    <cellStyle name="Output 2 2 4 6 3" xfId="11658" xr:uid="{00000000-0005-0000-0000-00009B490000}"/>
    <cellStyle name="Output 2 2 4 6 3 2" xfId="31653" xr:uid="{5A040ADE-F5B3-410D-BB60-83C40A51D24C}"/>
    <cellStyle name="Output 2 2 4 6 4" xfId="15960" xr:uid="{00000000-0005-0000-0000-00009C490000}"/>
    <cellStyle name="Output 2 2 4 6 4 2" xfId="35856" xr:uid="{9ACE4282-3E9B-49AD-9DD1-44981159E068}"/>
    <cellStyle name="Output 2 2 4 6 5" xfId="20823" xr:uid="{00000000-0005-0000-0000-00009D490000}"/>
    <cellStyle name="Output 2 2 4 6 5 2" xfId="40698" xr:uid="{8FB71160-7954-434C-90D5-22FEBA90F877}"/>
    <cellStyle name="Output 2 2 4 6 6" xfId="22021" xr:uid="{00000000-0005-0000-0000-00009E490000}"/>
    <cellStyle name="Output 2 2 4 6 6 2" xfId="41896" xr:uid="{774A3FEA-FF26-44EA-8DA6-41E1034B17BF}"/>
    <cellStyle name="Output 2 2 4 6 7" xfId="24346" xr:uid="{00000000-0005-0000-0000-00009F490000}"/>
    <cellStyle name="Output 2 2 4 6 7 2" xfId="44209" xr:uid="{EADD9ADA-BA50-40E9-B660-8F552A009B80}"/>
    <cellStyle name="Output 2 2 4 6 8" xfId="27640" xr:uid="{002C98A4-D2E7-441F-88EF-BC9527FC4A06}"/>
    <cellStyle name="Output 2 2 4 7" xfId="10844" xr:uid="{00000000-0005-0000-0000-0000A0490000}"/>
    <cellStyle name="Output 2 2 4 7 2" xfId="30842" xr:uid="{C6695732-1261-4EF0-9CED-E1DB0F2F6B14}"/>
    <cellStyle name="Output 2 2 5" xfId="3437" xr:uid="{00000000-0005-0000-0000-0000A1490000}"/>
    <cellStyle name="Output 2 2 5 2" xfId="6079" xr:uid="{00000000-0005-0000-0000-0000A2490000}"/>
    <cellStyle name="Output 2 2 5 2 2" xfId="6080" xr:uid="{00000000-0005-0000-0000-0000A3490000}"/>
    <cellStyle name="Output 2 2 5 2 2 2" xfId="13864" xr:uid="{00000000-0005-0000-0000-0000A4490000}"/>
    <cellStyle name="Output 2 2 5 2 2 2 2" xfId="33836" xr:uid="{329F6ADB-2092-4A13-BFBC-1E547DE52B69}"/>
    <cellStyle name="Output 2 2 5 2 2 3" xfId="14857" xr:uid="{00000000-0005-0000-0000-0000A5490000}"/>
    <cellStyle name="Output 2 2 5 2 2 3 2" xfId="34768" xr:uid="{A47F861A-9D5C-4EF2-BBE5-E27A96244032}"/>
    <cellStyle name="Output 2 2 5 2 2 4" xfId="16928" xr:uid="{00000000-0005-0000-0000-0000A6490000}"/>
    <cellStyle name="Output 2 2 5 2 2 4 2" xfId="36819" xr:uid="{9BAF102A-5EC3-4EA4-B9DB-276F5E948696}"/>
    <cellStyle name="Output 2 2 5 2 2 5" xfId="20825" xr:uid="{00000000-0005-0000-0000-0000A7490000}"/>
    <cellStyle name="Output 2 2 5 2 2 5 2" xfId="40700" xr:uid="{D2A63904-9E0F-4332-9DDC-70FE52664258}"/>
    <cellStyle name="Output 2 2 5 2 2 6" xfId="9113" xr:uid="{00000000-0005-0000-0000-0000A8490000}"/>
    <cellStyle name="Output 2 2 5 2 2 6 2" xfId="29145" xr:uid="{22082144-B194-4BF7-A1D9-C283DE28FE8F}"/>
    <cellStyle name="Output 2 2 5 2 2 7" xfId="19820" xr:uid="{00000000-0005-0000-0000-0000A9490000}"/>
    <cellStyle name="Output 2 2 5 2 2 7 2" xfId="39697" xr:uid="{B021BE8D-AA94-4002-9158-E5041773D4F8}"/>
    <cellStyle name="Output 2 2 5 2 2 8" xfId="27642" xr:uid="{9177A65E-647E-4280-AE1C-5768714EDA13}"/>
    <cellStyle name="Output 2 2 5 2 3" xfId="13863" xr:uid="{00000000-0005-0000-0000-0000AA490000}"/>
    <cellStyle name="Output 2 2 5 2 3 2" xfId="33835" xr:uid="{03C2A80C-C820-4713-876B-9B07F466C6DC}"/>
    <cellStyle name="Output 2 2 5 2 4" xfId="14856" xr:uid="{00000000-0005-0000-0000-0000AB490000}"/>
    <cellStyle name="Output 2 2 5 2 4 2" xfId="34767" xr:uid="{B417D663-3D31-42D5-AC7D-D652BFD5B6EC}"/>
    <cellStyle name="Output 2 2 5 2 5" xfId="16507" xr:uid="{00000000-0005-0000-0000-0000AC490000}"/>
    <cellStyle name="Output 2 2 5 2 5 2" xfId="36400" xr:uid="{90BA366E-D9E9-4FBC-A6CA-A293C12E86AD}"/>
    <cellStyle name="Output 2 2 5 2 6" xfId="20824" xr:uid="{00000000-0005-0000-0000-0000AD490000}"/>
    <cellStyle name="Output 2 2 5 2 6 2" xfId="40699" xr:uid="{25B8CD7F-457C-4B2A-99DA-92DC7EB18BFC}"/>
    <cellStyle name="Output 2 2 5 2 7" xfId="16838" xr:uid="{00000000-0005-0000-0000-0000AE490000}"/>
    <cellStyle name="Output 2 2 5 2 7 2" xfId="36729" xr:uid="{2915D9EC-D4EB-4750-9ACE-EA11C3791126}"/>
    <cellStyle name="Output 2 2 5 2 8" xfId="24786" xr:uid="{00000000-0005-0000-0000-0000AF490000}"/>
    <cellStyle name="Output 2 2 5 2 8 2" xfId="44645" xr:uid="{F5E8D6A0-098F-4BBA-B22C-2325BDA12E07}"/>
    <cellStyle name="Output 2 2 5 2 9" xfId="27641" xr:uid="{349082CD-AFC2-4C64-8722-63FB1101797F}"/>
    <cellStyle name="Output 2 2 5 3" xfId="6081" xr:uid="{00000000-0005-0000-0000-0000B0490000}"/>
    <cellStyle name="Output 2 2 5 3 2" xfId="6082" xr:uid="{00000000-0005-0000-0000-0000B1490000}"/>
    <cellStyle name="Output 2 2 5 3 2 2" xfId="13866" xr:uid="{00000000-0005-0000-0000-0000B2490000}"/>
    <cellStyle name="Output 2 2 5 3 2 2 2" xfId="33838" xr:uid="{642B1736-6F11-4793-96B3-E9BB05A6BD67}"/>
    <cellStyle name="Output 2 2 5 3 2 3" xfId="11660" xr:uid="{00000000-0005-0000-0000-0000B3490000}"/>
    <cellStyle name="Output 2 2 5 3 2 3 2" xfId="31655" xr:uid="{381376A2-D0AD-4EB3-A459-EC4ECCCB839F}"/>
    <cellStyle name="Output 2 2 5 3 2 4" xfId="17560" xr:uid="{00000000-0005-0000-0000-0000B4490000}"/>
    <cellStyle name="Output 2 2 5 3 2 4 2" xfId="37445" xr:uid="{6D4C5058-1E1B-46B8-8837-306DE7538927}"/>
    <cellStyle name="Output 2 2 5 3 2 5" xfId="20827" xr:uid="{00000000-0005-0000-0000-0000B5490000}"/>
    <cellStyle name="Output 2 2 5 3 2 5 2" xfId="40702" xr:uid="{F2D51DAF-262D-450F-A025-4B40D2F5ECD2}"/>
    <cellStyle name="Output 2 2 5 3 2 6" xfId="23258" xr:uid="{00000000-0005-0000-0000-0000B6490000}"/>
    <cellStyle name="Output 2 2 5 3 2 6 2" xfId="43122" xr:uid="{033CB228-C996-4EB6-BC0B-CE0DCB165F24}"/>
    <cellStyle name="Output 2 2 5 3 2 7" xfId="24348" xr:uid="{00000000-0005-0000-0000-0000B7490000}"/>
    <cellStyle name="Output 2 2 5 3 2 7 2" xfId="44211" xr:uid="{2925265A-DD28-4756-818A-3A77C6EE28D8}"/>
    <cellStyle name="Output 2 2 5 3 2 8" xfId="27644" xr:uid="{4BC8A923-423A-4A12-BE1F-6C2F8475178F}"/>
    <cellStyle name="Output 2 2 5 3 3" xfId="13865" xr:uid="{00000000-0005-0000-0000-0000B8490000}"/>
    <cellStyle name="Output 2 2 5 3 3 2" xfId="33837" xr:uid="{A1273DD0-0D47-43EA-BA70-00397459F65B}"/>
    <cellStyle name="Output 2 2 5 3 4" xfId="11659" xr:uid="{00000000-0005-0000-0000-0000B9490000}"/>
    <cellStyle name="Output 2 2 5 3 4 2" xfId="31654" xr:uid="{58D3120D-A17D-4048-AC08-2B704D1008BD}"/>
    <cellStyle name="Output 2 2 5 3 5" xfId="20115" xr:uid="{00000000-0005-0000-0000-0000BA490000}"/>
    <cellStyle name="Output 2 2 5 3 5 2" xfId="39991" xr:uid="{5F31064F-C614-4316-97CF-A0C59F02DDF6}"/>
    <cellStyle name="Output 2 2 5 3 6" xfId="20826" xr:uid="{00000000-0005-0000-0000-0000BB490000}"/>
    <cellStyle name="Output 2 2 5 3 6 2" xfId="40701" xr:uid="{CF118A86-2A50-41F8-B099-E69ADB219DD5}"/>
    <cellStyle name="Output 2 2 5 3 7" xfId="18898" xr:uid="{00000000-0005-0000-0000-0000BC490000}"/>
    <cellStyle name="Output 2 2 5 3 7 2" xfId="38781" xr:uid="{EFF6CAB3-9F92-4443-8977-1C5C82B319D8}"/>
    <cellStyle name="Output 2 2 5 3 8" xfId="24347" xr:uid="{00000000-0005-0000-0000-0000BD490000}"/>
    <cellStyle name="Output 2 2 5 3 8 2" xfId="44210" xr:uid="{AA42A8D3-A669-4C01-BBAE-D862709DA021}"/>
    <cellStyle name="Output 2 2 5 3 9" xfId="27643" xr:uid="{111AFD22-8965-48CD-B434-C7EBDC344493}"/>
    <cellStyle name="Output 2 2 5 4" xfId="6083" xr:uid="{00000000-0005-0000-0000-0000BE490000}"/>
    <cellStyle name="Output 2 2 5 4 2" xfId="6084" xr:uid="{00000000-0005-0000-0000-0000BF490000}"/>
    <cellStyle name="Output 2 2 5 4 2 2" xfId="13868" xr:uid="{00000000-0005-0000-0000-0000C0490000}"/>
    <cellStyle name="Output 2 2 5 4 2 2 2" xfId="33840" xr:uid="{A813C84C-19B4-4317-B3DA-AF46D42FCCBD}"/>
    <cellStyle name="Output 2 2 5 4 2 3" xfId="18195" xr:uid="{00000000-0005-0000-0000-0000C1490000}"/>
    <cellStyle name="Output 2 2 5 4 2 3 2" xfId="38079" xr:uid="{CFD86905-FA7F-40D5-9062-A666D5D2DA91}"/>
    <cellStyle name="Output 2 2 5 4 2 4" xfId="16952" xr:uid="{00000000-0005-0000-0000-0000C2490000}"/>
    <cellStyle name="Output 2 2 5 4 2 4 2" xfId="36843" xr:uid="{B3AE74CF-8B7F-42F3-B53A-F476ABF811F9}"/>
    <cellStyle name="Output 2 2 5 4 2 5" xfId="20829" xr:uid="{00000000-0005-0000-0000-0000C3490000}"/>
    <cellStyle name="Output 2 2 5 4 2 5 2" xfId="40704" xr:uid="{810D9C62-3D3D-4C5D-AF01-64F63F59DC5E}"/>
    <cellStyle name="Output 2 2 5 4 2 6" xfId="8773" xr:uid="{00000000-0005-0000-0000-0000C4490000}"/>
    <cellStyle name="Output 2 2 5 4 2 6 2" xfId="28815" xr:uid="{AC27E7A1-A747-4F19-9F5E-CF5DEB90A1C8}"/>
    <cellStyle name="Output 2 2 5 4 2 7" xfId="18309" xr:uid="{00000000-0005-0000-0000-0000C5490000}"/>
    <cellStyle name="Output 2 2 5 4 2 7 2" xfId="38193" xr:uid="{0F593C1D-623C-4FCE-BE90-EDFA2DE97123}"/>
    <cellStyle name="Output 2 2 5 4 2 8" xfId="27646" xr:uid="{80FF62E9-A33B-4D18-B373-FA64CC4BD2BA}"/>
    <cellStyle name="Output 2 2 5 4 3" xfId="13867" xr:uid="{00000000-0005-0000-0000-0000C6490000}"/>
    <cellStyle name="Output 2 2 5 4 3 2" xfId="33839" xr:uid="{15E0C7D7-9E62-4A7A-BD8D-2A2845B635D5}"/>
    <cellStyle name="Output 2 2 5 4 4" xfId="10662" xr:uid="{00000000-0005-0000-0000-0000C7490000}"/>
    <cellStyle name="Output 2 2 5 4 4 2" xfId="30670" xr:uid="{BAD4AB16-A953-49A1-B94E-6C5EC545B6AE}"/>
    <cellStyle name="Output 2 2 5 4 5" xfId="10539" xr:uid="{00000000-0005-0000-0000-0000C8490000}"/>
    <cellStyle name="Output 2 2 5 4 5 2" xfId="30551" xr:uid="{EDC8C733-D7E6-4C12-BD9C-3D7F953D3C95}"/>
    <cellStyle name="Output 2 2 5 4 6" xfId="20828" xr:uid="{00000000-0005-0000-0000-0000C9490000}"/>
    <cellStyle name="Output 2 2 5 4 6 2" xfId="40703" xr:uid="{46665D01-D044-4AA0-B5F9-3D0A77C89B30}"/>
    <cellStyle name="Output 2 2 5 4 7" xfId="9156" xr:uid="{00000000-0005-0000-0000-0000CA490000}"/>
    <cellStyle name="Output 2 2 5 4 7 2" xfId="29187" xr:uid="{126CCA68-2DA4-4276-9911-1E45B2938113}"/>
    <cellStyle name="Output 2 2 5 4 8" xfId="24349" xr:uid="{00000000-0005-0000-0000-0000CB490000}"/>
    <cellStyle name="Output 2 2 5 4 8 2" xfId="44212" xr:uid="{29FF7C2E-C450-4EAF-AD65-6020AF95DD73}"/>
    <cellStyle name="Output 2 2 5 4 9" xfId="27645" xr:uid="{F6DAB79F-0926-42E0-A663-1FC1F1ADFDD5}"/>
    <cellStyle name="Output 2 2 5 5" xfId="6085" xr:uid="{00000000-0005-0000-0000-0000CC490000}"/>
    <cellStyle name="Output 2 2 5 5 2" xfId="13869" xr:uid="{00000000-0005-0000-0000-0000CD490000}"/>
    <cellStyle name="Output 2 2 5 5 2 2" xfId="33841" xr:uid="{E6F6CAE4-4118-4F59-8F0D-FEF84955A10C}"/>
    <cellStyle name="Output 2 2 5 5 3" xfId="10663" xr:uid="{00000000-0005-0000-0000-0000CE490000}"/>
    <cellStyle name="Output 2 2 5 5 3 2" xfId="30671" xr:uid="{AE7A72F8-4A3B-4C91-A880-012F6F997D9B}"/>
    <cellStyle name="Output 2 2 5 5 4" xfId="11409" xr:uid="{00000000-0005-0000-0000-0000CF490000}"/>
    <cellStyle name="Output 2 2 5 5 4 2" xfId="31404" xr:uid="{9F6D5DBA-9B99-4A31-ADD1-83C36F73CCBD}"/>
    <cellStyle name="Output 2 2 5 5 5" xfId="20830" xr:uid="{00000000-0005-0000-0000-0000D0490000}"/>
    <cellStyle name="Output 2 2 5 5 5 2" xfId="40705" xr:uid="{E512A773-F3EA-4D7F-9D3D-CF5DCF8A655D}"/>
    <cellStyle name="Output 2 2 5 5 6" xfId="23257" xr:uid="{00000000-0005-0000-0000-0000D1490000}"/>
    <cellStyle name="Output 2 2 5 5 6 2" xfId="43121" xr:uid="{D36A4962-3490-4CDA-9799-CEFA35577B0F}"/>
    <cellStyle name="Output 2 2 5 5 7" xfId="24350" xr:uid="{00000000-0005-0000-0000-0000D2490000}"/>
    <cellStyle name="Output 2 2 5 5 7 2" xfId="44213" xr:uid="{0AFD8AA3-C55B-40B9-B780-1B1EC7B50335}"/>
    <cellStyle name="Output 2 2 5 5 8" xfId="27647" xr:uid="{94FA3CF7-F8F9-40E3-8F41-EFEF84653E80}"/>
    <cellStyle name="Output 2 2 5 6" xfId="11631" xr:uid="{00000000-0005-0000-0000-0000D3490000}"/>
    <cellStyle name="Output 2 2 5 6 2" xfId="31626" xr:uid="{A939C562-C428-4F55-98C2-C99FD60064D7}"/>
    <cellStyle name="Output 2 2 6" xfId="6086" xr:uid="{00000000-0005-0000-0000-0000D4490000}"/>
    <cellStyle name="Output 2 2 6 2" xfId="6087" xr:uid="{00000000-0005-0000-0000-0000D5490000}"/>
    <cellStyle name="Output 2 2 6 2 2" xfId="13871" xr:uid="{00000000-0005-0000-0000-0000D6490000}"/>
    <cellStyle name="Output 2 2 6 2 2 2" xfId="33843" xr:uid="{17529C70-2DA3-413B-846B-09E4CDD5C1A9}"/>
    <cellStyle name="Output 2 2 6 2 3" xfId="18194" xr:uid="{00000000-0005-0000-0000-0000D7490000}"/>
    <cellStyle name="Output 2 2 6 2 3 2" xfId="38078" xr:uid="{2C949A47-A97B-4935-B6BA-D5A947E30F8B}"/>
    <cellStyle name="Output 2 2 6 2 4" xfId="11399" xr:uid="{00000000-0005-0000-0000-0000D8490000}"/>
    <cellStyle name="Output 2 2 6 2 4 2" xfId="31394" xr:uid="{ACB172A2-7992-4E28-AD02-17F76D37A52E}"/>
    <cellStyle name="Output 2 2 6 2 5" xfId="20832" xr:uid="{00000000-0005-0000-0000-0000D9490000}"/>
    <cellStyle name="Output 2 2 6 2 5 2" xfId="40707" xr:uid="{9F4A819D-ABDC-446E-A440-044D32EDC61D}"/>
    <cellStyle name="Output 2 2 6 2 6" xfId="18596" xr:uid="{00000000-0005-0000-0000-0000DA490000}"/>
    <cellStyle name="Output 2 2 6 2 6 2" xfId="38479" xr:uid="{95A4E4EC-60A7-4EC8-A28C-21806D496A7C}"/>
    <cellStyle name="Output 2 2 6 2 7" xfId="22455" xr:uid="{00000000-0005-0000-0000-0000DB490000}"/>
    <cellStyle name="Output 2 2 6 2 7 2" xfId="42327" xr:uid="{60A7B8FF-0792-450F-8C3F-0F6CD9DC6D3C}"/>
    <cellStyle name="Output 2 2 6 2 8" xfId="27649" xr:uid="{2D146BD1-DC28-468E-956F-6995DC26C4E0}"/>
    <cellStyle name="Output 2 2 6 3" xfId="13870" xr:uid="{00000000-0005-0000-0000-0000DC490000}"/>
    <cellStyle name="Output 2 2 6 3 2" xfId="33842" xr:uid="{CD7185F2-3350-4C45-B7CB-53A34D04AE33}"/>
    <cellStyle name="Output 2 2 6 4" xfId="10664" xr:uid="{00000000-0005-0000-0000-0000DD490000}"/>
    <cellStyle name="Output 2 2 6 4 2" xfId="30672" xr:uid="{335B308F-CD86-4467-A35A-E0EFF704B202}"/>
    <cellStyle name="Output 2 2 6 5" xfId="20210" xr:uid="{00000000-0005-0000-0000-0000DE490000}"/>
    <cellStyle name="Output 2 2 6 5 2" xfId="40086" xr:uid="{1C03C0CF-DD8C-4470-85D7-7C4D7E8D2788}"/>
    <cellStyle name="Output 2 2 6 6" xfId="20831" xr:uid="{00000000-0005-0000-0000-0000DF490000}"/>
    <cellStyle name="Output 2 2 6 6 2" xfId="40706" xr:uid="{AD7AC8B1-62CC-4BBC-94AA-2D2284344EBF}"/>
    <cellStyle name="Output 2 2 6 7" xfId="16712" xr:uid="{00000000-0005-0000-0000-0000E0490000}"/>
    <cellStyle name="Output 2 2 6 7 2" xfId="36603" xr:uid="{3566A745-6512-422E-A11F-480073146D34}"/>
    <cellStyle name="Output 2 2 6 8" xfId="24351" xr:uid="{00000000-0005-0000-0000-0000E1490000}"/>
    <cellStyle name="Output 2 2 6 8 2" xfId="44214" xr:uid="{773A1BE6-9B50-4061-8BC7-6E41FFB7DBBB}"/>
    <cellStyle name="Output 2 2 6 9" xfId="27648" xr:uid="{96CB5055-4649-4A9C-93C0-187D45BB7350}"/>
    <cellStyle name="Output 2 2 7" xfId="6088" xr:uid="{00000000-0005-0000-0000-0000E2490000}"/>
    <cellStyle name="Output 2 2 7 2" xfId="6089" xr:uid="{00000000-0005-0000-0000-0000E3490000}"/>
    <cellStyle name="Output 2 2 7 2 2" xfId="13873" xr:uid="{00000000-0005-0000-0000-0000E4490000}"/>
    <cellStyle name="Output 2 2 7 2 2 2" xfId="33845" xr:uid="{FEFD7439-188F-44B1-920B-A36D785A0630}"/>
    <cellStyle name="Output 2 2 7 2 3" xfId="11662" xr:uid="{00000000-0005-0000-0000-0000E5490000}"/>
    <cellStyle name="Output 2 2 7 2 3 2" xfId="31657" xr:uid="{1596AE4B-3726-44CC-85B5-6DACF1411D6B}"/>
    <cellStyle name="Output 2 2 7 2 4" xfId="17241" xr:uid="{00000000-0005-0000-0000-0000E6490000}"/>
    <cellStyle name="Output 2 2 7 2 4 2" xfId="37131" xr:uid="{71F881DD-5D81-4D8A-A318-E7E5C23E3167}"/>
    <cellStyle name="Output 2 2 7 2 5" xfId="20834" xr:uid="{00000000-0005-0000-0000-0000E7490000}"/>
    <cellStyle name="Output 2 2 7 2 5 2" xfId="40709" xr:uid="{4EFA3104-988F-431F-9708-EF421B12EABE}"/>
    <cellStyle name="Output 2 2 7 2 6" xfId="16941" xr:uid="{00000000-0005-0000-0000-0000E8490000}"/>
    <cellStyle name="Output 2 2 7 2 6 2" xfId="36832" xr:uid="{811B980D-5EC4-4D9B-9368-E77CCDB365FB}"/>
    <cellStyle name="Output 2 2 7 2 7" xfId="24353" xr:uid="{00000000-0005-0000-0000-0000E9490000}"/>
    <cellStyle name="Output 2 2 7 2 7 2" xfId="44216" xr:uid="{688DC82B-2022-4652-BA8B-2457197B8ECC}"/>
    <cellStyle name="Output 2 2 7 2 8" xfId="27651" xr:uid="{482FF0ED-0035-4AED-96A3-50C5367679F6}"/>
    <cellStyle name="Output 2 2 7 3" xfId="13872" xr:uid="{00000000-0005-0000-0000-0000EA490000}"/>
    <cellStyle name="Output 2 2 7 3 2" xfId="33844" xr:uid="{C0500175-9E96-424D-9ED2-42CB0DB22E16}"/>
    <cellStyle name="Output 2 2 7 4" xfId="11661" xr:uid="{00000000-0005-0000-0000-0000EB490000}"/>
    <cellStyle name="Output 2 2 7 4 2" xfId="31656" xr:uid="{A25162B7-C4C2-4366-90CF-956FAC0DC0DA}"/>
    <cellStyle name="Output 2 2 7 5" xfId="9843" xr:uid="{00000000-0005-0000-0000-0000EC490000}"/>
    <cellStyle name="Output 2 2 7 5 2" xfId="29868" xr:uid="{454E5DAA-78C8-4FD4-BF52-62CC3680921D}"/>
    <cellStyle name="Output 2 2 7 6" xfId="20833" xr:uid="{00000000-0005-0000-0000-0000ED490000}"/>
    <cellStyle name="Output 2 2 7 6 2" xfId="40708" xr:uid="{92E5F297-606C-4B22-8D5C-457130C35F61}"/>
    <cellStyle name="Output 2 2 7 7" xfId="23256" xr:uid="{00000000-0005-0000-0000-0000EE490000}"/>
    <cellStyle name="Output 2 2 7 7 2" xfId="43120" xr:uid="{C7DC20C2-AF05-4607-8ABB-7514D95684A6}"/>
    <cellStyle name="Output 2 2 7 8" xfId="24352" xr:uid="{00000000-0005-0000-0000-0000EF490000}"/>
    <cellStyle name="Output 2 2 7 8 2" xfId="44215" xr:uid="{DBE36EC0-BFAE-488B-9AC2-DC08BDCE3511}"/>
    <cellStyle name="Output 2 2 7 9" xfId="27650" xr:uid="{F7B59AA6-4FB4-4DA1-8EBA-FA947427D685}"/>
    <cellStyle name="Output 2 2 8" xfId="6090" xr:uid="{00000000-0005-0000-0000-0000F0490000}"/>
    <cellStyle name="Output 2 2 8 2" xfId="6091" xr:uid="{00000000-0005-0000-0000-0000F1490000}"/>
    <cellStyle name="Output 2 2 8 2 2" xfId="13875" xr:uid="{00000000-0005-0000-0000-0000F2490000}"/>
    <cellStyle name="Output 2 2 8 2 2 2" xfId="33847" xr:uid="{FD991E9A-D43F-4F2A-9BDF-E7DB450E35B2}"/>
    <cellStyle name="Output 2 2 8 2 3" xfId="10665" xr:uid="{00000000-0005-0000-0000-0000F3490000}"/>
    <cellStyle name="Output 2 2 8 2 3 2" xfId="30673" xr:uid="{669692AF-4D4B-433C-A43F-DE6D27CA0487}"/>
    <cellStyle name="Output 2 2 8 2 4" xfId="17323" xr:uid="{00000000-0005-0000-0000-0000F4490000}"/>
    <cellStyle name="Output 2 2 8 2 4 2" xfId="37212" xr:uid="{7DD0D480-8625-4901-B5D4-17B9914B115C}"/>
    <cellStyle name="Output 2 2 8 2 5" xfId="20836" xr:uid="{00000000-0005-0000-0000-0000F5490000}"/>
    <cellStyle name="Output 2 2 8 2 5 2" xfId="40711" xr:uid="{D2D1F0F2-2103-4C7F-ADAB-CD907DA18A72}"/>
    <cellStyle name="Output 2 2 8 2 6" xfId="9274" xr:uid="{00000000-0005-0000-0000-0000F6490000}"/>
    <cellStyle name="Output 2 2 8 2 6 2" xfId="29302" xr:uid="{96C80E22-AB6A-4D0A-8633-8736AA852DC6}"/>
    <cellStyle name="Output 2 2 8 2 7" xfId="24354" xr:uid="{00000000-0005-0000-0000-0000F7490000}"/>
    <cellStyle name="Output 2 2 8 2 7 2" xfId="44217" xr:uid="{9CFA8732-CBEE-4209-9944-AF61C022BCA1}"/>
    <cellStyle name="Output 2 2 8 2 8" xfId="27653" xr:uid="{732A55D5-AB94-433E-9AC2-0EFD43D109EE}"/>
    <cellStyle name="Output 2 2 8 3" xfId="13874" xr:uid="{00000000-0005-0000-0000-0000F8490000}"/>
    <cellStyle name="Output 2 2 8 3 2" xfId="33846" xr:uid="{FD474D29-96D8-409B-9EC3-987C80A2944B}"/>
    <cellStyle name="Output 2 2 8 4" xfId="18193" xr:uid="{00000000-0005-0000-0000-0000F9490000}"/>
    <cellStyle name="Output 2 2 8 4 2" xfId="38077" xr:uid="{ABB45952-C512-48A9-8BA6-7B7CD29D0A7C}"/>
    <cellStyle name="Output 2 2 8 5" xfId="17971" xr:uid="{00000000-0005-0000-0000-0000FA490000}"/>
    <cellStyle name="Output 2 2 8 5 2" xfId="37856" xr:uid="{7E822BBE-EF95-4905-B1A3-197EAA140FD5}"/>
    <cellStyle name="Output 2 2 8 6" xfId="20835" xr:uid="{00000000-0005-0000-0000-0000FB490000}"/>
    <cellStyle name="Output 2 2 8 6 2" xfId="40710" xr:uid="{62D1C9CC-F3BF-4B9F-8F95-919961B28704}"/>
    <cellStyle name="Output 2 2 8 7" xfId="9139" xr:uid="{00000000-0005-0000-0000-0000FC490000}"/>
    <cellStyle name="Output 2 2 8 7 2" xfId="29170" xr:uid="{10BB7DC6-F3D9-4877-A1D5-56DD2B8B5852}"/>
    <cellStyle name="Output 2 2 8 8" xfId="24736" xr:uid="{00000000-0005-0000-0000-0000FD490000}"/>
    <cellStyle name="Output 2 2 8 8 2" xfId="44595" xr:uid="{DDA50099-72E7-426C-AD12-C9DA8FAC95B6}"/>
    <cellStyle name="Output 2 2 8 9" xfId="27652" xr:uid="{E995ACDB-3FB7-462E-AC60-518E2E69FC7D}"/>
    <cellStyle name="Output 2 2 9" xfId="6092" xr:uid="{00000000-0005-0000-0000-0000FE490000}"/>
    <cellStyle name="Output 2 2 9 2" xfId="13876" xr:uid="{00000000-0005-0000-0000-0000FF490000}"/>
    <cellStyle name="Output 2 2 9 2 2" xfId="33848" xr:uid="{EC03FA9D-A10D-4D25-9441-EE942B953544}"/>
    <cellStyle name="Output 2 2 9 3" xfId="11663" xr:uid="{00000000-0005-0000-0000-0000004A0000}"/>
    <cellStyle name="Output 2 2 9 3 2" xfId="31658" xr:uid="{B6693772-94AB-4C67-961B-3FBD35AFE788}"/>
    <cellStyle name="Output 2 2 9 4" xfId="17642" xr:uid="{00000000-0005-0000-0000-0000014A0000}"/>
    <cellStyle name="Output 2 2 9 4 2" xfId="37527" xr:uid="{B8E269BF-1526-4913-95C0-BD04FCB9CDD5}"/>
    <cellStyle name="Output 2 2 9 5" xfId="20837" xr:uid="{00000000-0005-0000-0000-0000024A0000}"/>
    <cellStyle name="Output 2 2 9 5 2" xfId="40712" xr:uid="{6FB91846-0729-45A4-9B7C-335F024D4E3F}"/>
    <cellStyle name="Output 2 2 9 6" xfId="20342" xr:uid="{00000000-0005-0000-0000-0000034A0000}"/>
    <cellStyle name="Output 2 2 9 6 2" xfId="40217" xr:uid="{AE631D60-4035-4F03-8813-BC66C34D8E81}"/>
    <cellStyle name="Output 2 2 9 7" xfId="24355" xr:uid="{00000000-0005-0000-0000-0000044A0000}"/>
    <cellStyle name="Output 2 2 9 7 2" xfId="44218" xr:uid="{8A71BE34-03C0-475B-84FA-AFE2B47D0A36}"/>
    <cellStyle name="Output 2 2 9 8" xfId="27654" xr:uid="{4769B3C0-F445-47C9-AD18-9F2318EE06F7}"/>
    <cellStyle name="Output 2 3" xfId="2359" xr:uid="{00000000-0005-0000-0000-0000054A0000}"/>
    <cellStyle name="Output 2 3 2" xfId="3438" xr:uid="{00000000-0005-0000-0000-0000064A0000}"/>
    <cellStyle name="Output 2 3 2 2" xfId="6093" xr:uid="{00000000-0005-0000-0000-0000074A0000}"/>
    <cellStyle name="Output 2 3 2 2 2" xfId="6094" xr:uid="{00000000-0005-0000-0000-0000084A0000}"/>
    <cellStyle name="Output 2 3 2 2 2 2" xfId="13878" xr:uid="{00000000-0005-0000-0000-0000094A0000}"/>
    <cellStyle name="Output 2 3 2 2 2 2 2" xfId="33850" xr:uid="{DDA0C3D9-56CF-499D-9C1E-FEF6BAD54462}"/>
    <cellStyle name="Output 2 3 2 2 2 3" xfId="10666" xr:uid="{00000000-0005-0000-0000-00000A4A0000}"/>
    <cellStyle name="Output 2 3 2 2 2 3 2" xfId="30674" xr:uid="{8B290E31-88A6-4086-B500-2B2375F1C644}"/>
    <cellStyle name="Output 2 3 2 2 2 4" xfId="20084" xr:uid="{00000000-0005-0000-0000-00000B4A0000}"/>
    <cellStyle name="Output 2 3 2 2 2 4 2" xfId="39960" xr:uid="{31258400-C1F0-40BD-9BAE-C67E60885C6A}"/>
    <cellStyle name="Output 2 3 2 2 2 5" xfId="20839" xr:uid="{00000000-0005-0000-0000-00000C4A0000}"/>
    <cellStyle name="Output 2 3 2 2 2 5 2" xfId="40714" xr:uid="{F6B4F809-98F0-45D8-AFCB-FF3C9578DDA5}"/>
    <cellStyle name="Output 2 3 2 2 2 6" xfId="22022" xr:uid="{00000000-0005-0000-0000-00000D4A0000}"/>
    <cellStyle name="Output 2 3 2 2 2 6 2" xfId="41897" xr:uid="{C01E9B1C-C7D6-4299-8207-A33F070807E2}"/>
    <cellStyle name="Output 2 3 2 2 2 7" xfId="23084" xr:uid="{00000000-0005-0000-0000-00000E4A0000}"/>
    <cellStyle name="Output 2 3 2 2 2 7 2" xfId="42949" xr:uid="{7B81A948-3D69-443C-9DA8-7FC73AC4998D}"/>
    <cellStyle name="Output 2 3 2 2 2 8" xfId="27656" xr:uid="{29F2AAF2-93F2-4B14-BB3E-1BFD3A41C0A6}"/>
    <cellStyle name="Output 2 3 2 2 3" xfId="13877" xr:uid="{00000000-0005-0000-0000-00000F4A0000}"/>
    <cellStyle name="Output 2 3 2 2 3 2" xfId="33849" xr:uid="{DC22D4E9-8045-4C47-BA03-6F31A4E7A7A4}"/>
    <cellStyle name="Output 2 3 2 2 4" xfId="11664" xr:uid="{00000000-0005-0000-0000-0000104A0000}"/>
    <cellStyle name="Output 2 3 2 2 4 2" xfId="31659" xr:uid="{7496C52C-2C96-49C9-8F96-1E05BABB97D9}"/>
    <cellStyle name="Output 2 3 2 2 5" xfId="20365" xr:uid="{00000000-0005-0000-0000-0000114A0000}"/>
    <cellStyle name="Output 2 3 2 2 5 2" xfId="40240" xr:uid="{0EF173C1-199E-4E6A-869F-05E8E256E126}"/>
    <cellStyle name="Output 2 3 2 2 6" xfId="20838" xr:uid="{00000000-0005-0000-0000-0000124A0000}"/>
    <cellStyle name="Output 2 3 2 2 6 2" xfId="40713" xr:uid="{C64404D5-78A2-4D4B-B5EE-AD0197134DA2}"/>
    <cellStyle name="Output 2 3 2 2 7" xfId="23396" xr:uid="{00000000-0005-0000-0000-0000134A0000}"/>
    <cellStyle name="Output 2 3 2 2 7 2" xfId="43259" xr:uid="{9584C061-6098-41AB-8BF9-F1971F53653E}"/>
    <cellStyle name="Output 2 3 2 2 8" xfId="24356" xr:uid="{00000000-0005-0000-0000-0000144A0000}"/>
    <cellStyle name="Output 2 3 2 2 8 2" xfId="44219" xr:uid="{5B6ACF37-FCF2-4E41-A5C5-46954A940833}"/>
    <cellStyle name="Output 2 3 2 2 9" xfId="27655" xr:uid="{767328DE-0D6C-4958-8213-4614A6381EE8}"/>
    <cellStyle name="Output 2 3 2 3" xfId="6095" xr:uid="{00000000-0005-0000-0000-0000154A0000}"/>
    <cellStyle name="Output 2 3 2 3 2" xfId="6096" xr:uid="{00000000-0005-0000-0000-0000164A0000}"/>
    <cellStyle name="Output 2 3 2 3 2 2" xfId="13880" xr:uid="{00000000-0005-0000-0000-0000174A0000}"/>
    <cellStyle name="Output 2 3 2 3 2 2 2" xfId="33852" xr:uid="{DECC0E41-12FF-4D04-A385-743FF05BF8C6}"/>
    <cellStyle name="Output 2 3 2 3 2 3" xfId="14858" xr:uid="{00000000-0005-0000-0000-0000184A0000}"/>
    <cellStyle name="Output 2 3 2 3 2 3 2" xfId="34769" xr:uid="{E1D36512-ADF2-4A2D-8F3E-4ED95B0689FF}"/>
    <cellStyle name="Output 2 3 2 3 2 4" xfId="8474" xr:uid="{00000000-0005-0000-0000-0000194A0000}"/>
    <cellStyle name="Output 2 3 2 3 2 4 2" xfId="28559" xr:uid="{8B6FA97D-8D05-4A83-9DF7-7B996218D6A5}"/>
    <cellStyle name="Output 2 3 2 3 2 5" xfId="20841" xr:uid="{00000000-0005-0000-0000-00001A4A0000}"/>
    <cellStyle name="Output 2 3 2 3 2 5 2" xfId="40716" xr:uid="{15ECEE88-6B7A-4EB7-9261-E6879FAAF6E5}"/>
    <cellStyle name="Output 2 3 2 3 2 6" xfId="22023" xr:uid="{00000000-0005-0000-0000-00001B4A0000}"/>
    <cellStyle name="Output 2 3 2 3 2 6 2" xfId="41898" xr:uid="{7A1C90BD-57BA-4E40-A2EF-80723571171B}"/>
    <cellStyle name="Output 2 3 2 3 2 7" xfId="8646" xr:uid="{00000000-0005-0000-0000-00001C4A0000}"/>
    <cellStyle name="Output 2 3 2 3 2 7 2" xfId="28697" xr:uid="{671E5CFA-5A6D-431E-8BF4-8B831B80FB45}"/>
    <cellStyle name="Output 2 3 2 3 2 8" xfId="27658" xr:uid="{10FEA431-33DB-410F-9EDF-4BECC040CBF7}"/>
    <cellStyle name="Output 2 3 2 3 3" xfId="13879" xr:uid="{00000000-0005-0000-0000-00001D4A0000}"/>
    <cellStyle name="Output 2 3 2 3 3 2" xfId="33851" xr:uid="{675B4DAD-463D-4084-9D37-0B9670A28276}"/>
    <cellStyle name="Output 2 3 2 3 4" xfId="18406" xr:uid="{00000000-0005-0000-0000-00001E4A0000}"/>
    <cellStyle name="Output 2 3 2 3 4 2" xfId="38289" xr:uid="{16EBB75E-5F4F-4C8C-9248-75290BADD5E6}"/>
    <cellStyle name="Output 2 3 2 3 5" xfId="8643" xr:uid="{00000000-0005-0000-0000-00001F4A0000}"/>
    <cellStyle name="Output 2 3 2 3 5 2" xfId="28694" xr:uid="{CE35680D-0332-4CA3-9A09-8686EB646D0A}"/>
    <cellStyle name="Output 2 3 2 3 6" xfId="20840" xr:uid="{00000000-0005-0000-0000-0000204A0000}"/>
    <cellStyle name="Output 2 3 2 3 6 2" xfId="40715" xr:uid="{5A0AA3C9-4E33-4EC1-8A90-A89EE0CF5B22}"/>
    <cellStyle name="Output 2 3 2 3 7" xfId="20188" xr:uid="{00000000-0005-0000-0000-0000214A0000}"/>
    <cellStyle name="Output 2 3 2 3 7 2" xfId="40064" xr:uid="{3ED99E2B-5886-401E-9253-8A3B1A8811A7}"/>
    <cellStyle name="Output 2 3 2 3 8" xfId="24681" xr:uid="{00000000-0005-0000-0000-0000224A0000}"/>
    <cellStyle name="Output 2 3 2 3 8 2" xfId="44541" xr:uid="{72292649-C7EA-4173-923E-99AD91C738F9}"/>
    <cellStyle name="Output 2 3 2 3 9" xfId="27657" xr:uid="{A43AD639-8074-4A61-A266-9FCC3CB4CA93}"/>
    <cellStyle name="Output 2 3 2 4" xfId="6097" xr:uid="{00000000-0005-0000-0000-0000234A0000}"/>
    <cellStyle name="Output 2 3 2 4 2" xfId="6098" xr:uid="{00000000-0005-0000-0000-0000244A0000}"/>
    <cellStyle name="Output 2 3 2 4 2 2" xfId="13882" xr:uid="{00000000-0005-0000-0000-0000254A0000}"/>
    <cellStyle name="Output 2 3 2 4 2 2 2" xfId="33854" xr:uid="{4DD42717-0474-4ED6-AF53-740CDA14D547}"/>
    <cellStyle name="Output 2 3 2 4 2 3" xfId="14859" xr:uid="{00000000-0005-0000-0000-0000264A0000}"/>
    <cellStyle name="Output 2 3 2 4 2 3 2" xfId="34770" xr:uid="{C896DBDB-0F3B-40FA-8787-4FA272317D12}"/>
    <cellStyle name="Output 2 3 2 4 2 4" xfId="17984" xr:uid="{00000000-0005-0000-0000-0000274A0000}"/>
    <cellStyle name="Output 2 3 2 4 2 4 2" xfId="37869" xr:uid="{C60A5F8A-C4B5-40F4-AEAC-38F4931B1B65}"/>
    <cellStyle name="Output 2 3 2 4 2 5" xfId="20843" xr:uid="{00000000-0005-0000-0000-0000284A0000}"/>
    <cellStyle name="Output 2 3 2 4 2 5 2" xfId="40718" xr:uid="{A4385DB9-0ED8-4CA9-8B67-6C4C49EFB975}"/>
    <cellStyle name="Output 2 3 2 4 2 6" xfId="19860" xr:uid="{00000000-0005-0000-0000-0000294A0000}"/>
    <cellStyle name="Output 2 3 2 4 2 6 2" xfId="39737" xr:uid="{C4774676-6CB5-4606-BEB8-0089B672F7C5}"/>
    <cellStyle name="Output 2 3 2 4 2 7" xfId="19726" xr:uid="{00000000-0005-0000-0000-00002A4A0000}"/>
    <cellStyle name="Output 2 3 2 4 2 7 2" xfId="39603" xr:uid="{AA93A189-CA5E-4235-B635-B565617AD207}"/>
    <cellStyle name="Output 2 3 2 4 2 8" xfId="27660" xr:uid="{4789228B-E27B-4BDE-9B19-FA367F0F4DB8}"/>
    <cellStyle name="Output 2 3 2 4 3" xfId="13881" xr:uid="{00000000-0005-0000-0000-00002B4A0000}"/>
    <cellStyle name="Output 2 3 2 4 3 2" xfId="33853" xr:uid="{2B9D8CF8-2A1D-4BE9-8C61-F3FE65C3F0E1}"/>
    <cellStyle name="Output 2 3 2 4 4" xfId="11665" xr:uid="{00000000-0005-0000-0000-00002C4A0000}"/>
    <cellStyle name="Output 2 3 2 4 4 2" xfId="31660" xr:uid="{56B01D1C-87C6-49E5-AEAE-F622062E4E0F}"/>
    <cellStyle name="Output 2 3 2 4 5" xfId="17322" xr:uid="{00000000-0005-0000-0000-00002D4A0000}"/>
    <cellStyle name="Output 2 3 2 4 5 2" xfId="37211" xr:uid="{524DC32E-A513-4AE0-9F63-9FDB0E4B189D}"/>
    <cellStyle name="Output 2 3 2 4 6" xfId="20842" xr:uid="{00000000-0005-0000-0000-00002E4A0000}"/>
    <cellStyle name="Output 2 3 2 4 6 2" xfId="40717" xr:uid="{D2B30509-3292-48AA-92E4-869749AD198E}"/>
    <cellStyle name="Output 2 3 2 4 7" xfId="15911" xr:uid="{00000000-0005-0000-0000-00002F4A0000}"/>
    <cellStyle name="Output 2 3 2 4 7 2" xfId="35807" xr:uid="{CA5760F2-82FE-4267-99D6-A0CC24CA59B7}"/>
    <cellStyle name="Output 2 3 2 4 8" xfId="24357" xr:uid="{00000000-0005-0000-0000-0000304A0000}"/>
    <cellStyle name="Output 2 3 2 4 8 2" xfId="44220" xr:uid="{704CB0AB-0D44-4B47-B8AC-B75FA1003CDF}"/>
    <cellStyle name="Output 2 3 2 4 9" xfId="27659" xr:uid="{0F3055EC-4721-427F-A24E-210344330F18}"/>
    <cellStyle name="Output 2 3 2 5" xfId="6099" xr:uid="{00000000-0005-0000-0000-0000314A0000}"/>
    <cellStyle name="Output 2 3 2 5 2" xfId="13883" xr:uid="{00000000-0005-0000-0000-0000324A0000}"/>
    <cellStyle name="Output 2 3 2 5 2 2" xfId="33855" xr:uid="{1B280A4D-DF3E-41AD-842A-49CD9832878D}"/>
    <cellStyle name="Output 2 3 2 5 3" xfId="11666" xr:uid="{00000000-0005-0000-0000-0000334A0000}"/>
    <cellStyle name="Output 2 3 2 5 3 2" xfId="31661" xr:uid="{095A4F1F-76A3-4E1D-B26F-EE5ADA2B5A0E}"/>
    <cellStyle name="Output 2 3 2 5 4" xfId="16395" xr:uid="{00000000-0005-0000-0000-0000344A0000}"/>
    <cellStyle name="Output 2 3 2 5 4 2" xfId="36288" xr:uid="{78FC9285-0AC1-4C76-BBE6-1B0E6B14B446}"/>
    <cellStyle name="Output 2 3 2 5 5" xfId="20844" xr:uid="{00000000-0005-0000-0000-0000354A0000}"/>
    <cellStyle name="Output 2 3 2 5 5 2" xfId="40719" xr:uid="{29893DD0-78CF-4017-9E4C-ECF83629CD6B}"/>
    <cellStyle name="Output 2 3 2 5 6" xfId="9551" xr:uid="{00000000-0005-0000-0000-0000364A0000}"/>
    <cellStyle name="Output 2 3 2 5 6 2" xfId="29577" xr:uid="{1B667620-1D1A-42B2-9BBF-D334611971A3}"/>
    <cellStyle name="Output 2 3 2 5 7" xfId="24358" xr:uid="{00000000-0005-0000-0000-0000374A0000}"/>
    <cellStyle name="Output 2 3 2 5 7 2" xfId="44221" xr:uid="{C1B9940A-79E9-4DC9-BA93-253A34BC1387}"/>
    <cellStyle name="Output 2 3 2 5 8" xfId="27661" xr:uid="{FDF768E3-4265-4538-8FCD-84ACC0815CFC}"/>
    <cellStyle name="Output 2 3 2 6" xfId="11632" xr:uid="{00000000-0005-0000-0000-0000384A0000}"/>
    <cellStyle name="Output 2 3 2 6 2" xfId="31627" xr:uid="{2D76B408-6D84-4D76-8A5C-C97156C0D11F}"/>
    <cellStyle name="Output 2 3 3" xfId="6100" xr:uid="{00000000-0005-0000-0000-0000394A0000}"/>
    <cellStyle name="Output 2 3 3 2" xfId="6101" xr:uid="{00000000-0005-0000-0000-00003A4A0000}"/>
    <cellStyle name="Output 2 3 3 2 2" xfId="13885" xr:uid="{00000000-0005-0000-0000-00003B4A0000}"/>
    <cellStyle name="Output 2 3 3 2 2 2" xfId="33857" xr:uid="{4CE19074-9BD7-4B84-A1DB-EE24823A9879}"/>
    <cellStyle name="Output 2 3 3 2 3" xfId="11668" xr:uid="{00000000-0005-0000-0000-00003C4A0000}"/>
    <cellStyle name="Output 2 3 3 2 3 2" xfId="31663" xr:uid="{E2E07434-4BF4-4DBC-B6E0-908BE873AA8F}"/>
    <cellStyle name="Output 2 3 3 2 4" xfId="15875" xr:uid="{00000000-0005-0000-0000-00003D4A0000}"/>
    <cellStyle name="Output 2 3 3 2 4 2" xfId="35772" xr:uid="{9D058841-AE10-4F7D-97C2-73FE2FDC2799}"/>
    <cellStyle name="Output 2 3 3 2 5" xfId="20846" xr:uid="{00000000-0005-0000-0000-00003E4A0000}"/>
    <cellStyle name="Output 2 3 3 2 5 2" xfId="40721" xr:uid="{BA487D65-AEB4-4690-9D56-6F731D98FB36}"/>
    <cellStyle name="Output 2 3 3 2 6" xfId="16460" xr:uid="{00000000-0005-0000-0000-00003F4A0000}"/>
    <cellStyle name="Output 2 3 3 2 6 2" xfId="36353" xr:uid="{4339F1A2-ED75-4838-9314-2DDC928F83BE}"/>
    <cellStyle name="Output 2 3 3 2 7" xfId="22737" xr:uid="{00000000-0005-0000-0000-0000404A0000}"/>
    <cellStyle name="Output 2 3 3 2 7 2" xfId="42608" xr:uid="{7B5C6CAD-EAE9-4DA4-9C51-FE3EC143E499}"/>
    <cellStyle name="Output 2 3 3 2 8" xfId="27663" xr:uid="{734BA8BF-06D2-4295-90F5-83973EEA4153}"/>
    <cellStyle name="Output 2 3 3 3" xfId="13884" xr:uid="{00000000-0005-0000-0000-0000414A0000}"/>
    <cellStyle name="Output 2 3 3 3 2" xfId="33856" xr:uid="{2390F67E-7CA5-4736-B04F-016B138F88EE}"/>
    <cellStyle name="Output 2 3 3 4" xfId="11667" xr:uid="{00000000-0005-0000-0000-0000424A0000}"/>
    <cellStyle name="Output 2 3 3 4 2" xfId="31662" xr:uid="{C341A164-C967-4206-B2AE-90157CC27D05}"/>
    <cellStyle name="Output 2 3 3 5" xfId="18926" xr:uid="{00000000-0005-0000-0000-0000434A0000}"/>
    <cellStyle name="Output 2 3 3 5 2" xfId="38809" xr:uid="{04DA170C-51DC-4433-98F1-E7AFD878F177}"/>
    <cellStyle name="Output 2 3 3 6" xfId="20845" xr:uid="{00000000-0005-0000-0000-0000444A0000}"/>
    <cellStyle name="Output 2 3 3 6 2" xfId="40720" xr:uid="{12A54792-0D95-4A56-9BAE-C411572DE4B8}"/>
    <cellStyle name="Output 2 3 3 7" xfId="11116" xr:uid="{00000000-0005-0000-0000-0000454A0000}"/>
    <cellStyle name="Output 2 3 3 7 2" xfId="31112" xr:uid="{F6D3A5F8-C792-4F60-B152-98B412CA6A36}"/>
    <cellStyle name="Output 2 3 3 8" xfId="24359" xr:uid="{00000000-0005-0000-0000-0000464A0000}"/>
    <cellStyle name="Output 2 3 3 8 2" xfId="44222" xr:uid="{C547EFCD-C669-4377-854E-9DA860A03CF0}"/>
    <cellStyle name="Output 2 3 3 9" xfId="27662" xr:uid="{1364C3D9-4F4D-4AF9-B2D7-B422723581C2}"/>
    <cellStyle name="Output 2 3 4" xfId="6102" xr:uid="{00000000-0005-0000-0000-0000474A0000}"/>
    <cellStyle name="Output 2 3 4 2" xfId="6103" xr:uid="{00000000-0005-0000-0000-0000484A0000}"/>
    <cellStyle name="Output 2 3 4 2 2" xfId="13887" xr:uid="{00000000-0005-0000-0000-0000494A0000}"/>
    <cellStyle name="Output 2 3 4 2 2 2" xfId="33859" xr:uid="{E49CAB4C-BA06-43C8-8826-ECFC426D0347}"/>
    <cellStyle name="Output 2 3 4 2 3" xfId="10667" xr:uid="{00000000-0005-0000-0000-00004A4A0000}"/>
    <cellStyle name="Output 2 3 4 2 3 2" xfId="30675" xr:uid="{28865D84-5A1E-46C9-9FAA-06913A568D65}"/>
    <cellStyle name="Output 2 3 4 2 4" xfId="15319" xr:uid="{00000000-0005-0000-0000-00004B4A0000}"/>
    <cellStyle name="Output 2 3 4 2 4 2" xfId="35228" xr:uid="{88A902DD-B783-4647-B6A9-1C5D78760356}"/>
    <cellStyle name="Output 2 3 4 2 5" xfId="20848" xr:uid="{00000000-0005-0000-0000-00004C4A0000}"/>
    <cellStyle name="Output 2 3 4 2 5 2" xfId="40723" xr:uid="{F190914F-FD1A-4256-A948-817A83170638}"/>
    <cellStyle name="Output 2 3 4 2 6" xfId="23255" xr:uid="{00000000-0005-0000-0000-00004D4A0000}"/>
    <cellStyle name="Output 2 3 4 2 6 2" xfId="43119" xr:uid="{8A22DD55-95C1-49F7-9FC2-72DFB5E20EE6}"/>
    <cellStyle name="Output 2 3 4 2 7" xfId="24360" xr:uid="{00000000-0005-0000-0000-00004E4A0000}"/>
    <cellStyle name="Output 2 3 4 2 7 2" xfId="44223" xr:uid="{9FD7884E-9AB4-4FE0-B551-FC1027802A2C}"/>
    <cellStyle name="Output 2 3 4 2 8" xfId="27665" xr:uid="{8F4A5C7A-8801-4E44-A315-A1767283CB58}"/>
    <cellStyle name="Output 2 3 4 3" xfId="13886" xr:uid="{00000000-0005-0000-0000-00004F4A0000}"/>
    <cellStyle name="Output 2 3 4 3 2" xfId="33858" xr:uid="{F22BA66F-BF8D-4DD3-8DA3-D50ED546EE51}"/>
    <cellStyle name="Output 2 3 4 4" xfId="15650" xr:uid="{00000000-0005-0000-0000-0000504A0000}"/>
    <cellStyle name="Output 2 3 4 4 2" xfId="35550" xr:uid="{3FECCB1D-5E8C-47E6-AD63-CC4644DB32D1}"/>
    <cellStyle name="Output 2 3 4 5" xfId="17334" xr:uid="{00000000-0005-0000-0000-0000514A0000}"/>
    <cellStyle name="Output 2 3 4 5 2" xfId="37223" xr:uid="{78828F4B-0B29-4E7F-B8DE-FB56EFDEBA81}"/>
    <cellStyle name="Output 2 3 4 6" xfId="20847" xr:uid="{00000000-0005-0000-0000-0000524A0000}"/>
    <cellStyle name="Output 2 3 4 6 2" xfId="40722" xr:uid="{E3CF5723-066F-44C8-BC31-D97C27D55069}"/>
    <cellStyle name="Output 2 3 4 7" xfId="18885" xr:uid="{00000000-0005-0000-0000-0000534A0000}"/>
    <cellStyle name="Output 2 3 4 7 2" xfId="38768" xr:uid="{23A5D4D3-69F1-45E7-A0A9-DBC99F47D243}"/>
    <cellStyle name="Output 2 3 4 8" xfId="24441" xr:uid="{00000000-0005-0000-0000-0000544A0000}"/>
    <cellStyle name="Output 2 3 4 8 2" xfId="44301" xr:uid="{F4CBDC0F-45B8-4B81-97DC-AFA79360E7A0}"/>
    <cellStyle name="Output 2 3 4 9" xfId="27664" xr:uid="{C62A2679-C09D-4C30-BAA5-B8D9191A52A3}"/>
    <cellStyle name="Output 2 3 5" xfId="6104" xr:uid="{00000000-0005-0000-0000-0000554A0000}"/>
    <cellStyle name="Output 2 3 5 2" xfId="6105" xr:uid="{00000000-0005-0000-0000-0000564A0000}"/>
    <cellStyle name="Output 2 3 5 2 2" xfId="13889" xr:uid="{00000000-0005-0000-0000-0000574A0000}"/>
    <cellStyle name="Output 2 3 5 2 2 2" xfId="33861" xr:uid="{0DA2DBAA-F0E1-40CC-BEB2-E5C1CCD8A23D}"/>
    <cellStyle name="Output 2 3 5 2 3" xfId="18192" xr:uid="{00000000-0005-0000-0000-0000584A0000}"/>
    <cellStyle name="Output 2 3 5 2 3 2" xfId="38076" xr:uid="{89200FE1-337B-43C3-9B37-07D302BCBED9}"/>
    <cellStyle name="Output 2 3 5 2 4" xfId="9148" xr:uid="{00000000-0005-0000-0000-0000594A0000}"/>
    <cellStyle name="Output 2 3 5 2 4 2" xfId="29179" xr:uid="{C89CBCA8-CDED-4FD1-B76C-F27C25658C7A}"/>
    <cellStyle name="Output 2 3 5 2 5" xfId="20850" xr:uid="{00000000-0005-0000-0000-00005A4A0000}"/>
    <cellStyle name="Output 2 3 5 2 5 2" xfId="40725" xr:uid="{14571460-0420-425F-8D92-4D307F1C25F8}"/>
    <cellStyle name="Output 2 3 5 2 6" xfId="15990" xr:uid="{00000000-0005-0000-0000-00005B4A0000}"/>
    <cellStyle name="Output 2 3 5 2 6 2" xfId="35886" xr:uid="{C5B2E191-3338-45D5-B923-B08DB5A34C07}"/>
    <cellStyle name="Output 2 3 5 2 7" xfId="16998" xr:uid="{00000000-0005-0000-0000-00005C4A0000}"/>
    <cellStyle name="Output 2 3 5 2 7 2" xfId="36889" xr:uid="{9C433FA4-8283-4938-8132-BC83E2AB4A84}"/>
    <cellStyle name="Output 2 3 5 2 8" xfId="27667" xr:uid="{F5F7AC33-F27C-45DA-A8DC-A724105A23E0}"/>
    <cellStyle name="Output 2 3 5 3" xfId="13888" xr:uid="{00000000-0005-0000-0000-00005D4A0000}"/>
    <cellStyle name="Output 2 3 5 3 2" xfId="33860" xr:uid="{4CC24D60-ED0A-4065-8D23-AA89D57E9C2E}"/>
    <cellStyle name="Output 2 3 5 4" xfId="11669" xr:uid="{00000000-0005-0000-0000-00005E4A0000}"/>
    <cellStyle name="Output 2 3 5 4 2" xfId="31664" xr:uid="{69026CEC-97A2-42F9-88A9-72728618368E}"/>
    <cellStyle name="Output 2 3 5 5" xfId="9554" xr:uid="{00000000-0005-0000-0000-00005F4A0000}"/>
    <cellStyle name="Output 2 3 5 5 2" xfId="29580" xr:uid="{55D33FC3-9512-4B6F-A17D-9718EF05A771}"/>
    <cellStyle name="Output 2 3 5 6" xfId="20849" xr:uid="{00000000-0005-0000-0000-0000604A0000}"/>
    <cellStyle name="Output 2 3 5 6 2" xfId="40724" xr:uid="{E166257B-D88B-45CE-B56B-5E73051CA7FF}"/>
    <cellStyle name="Output 2 3 5 7" xfId="8761" xr:uid="{00000000-0005-0000-0000-0000614A0000}"/>
    <cellStyle name="Output 2 3 5 7 2" xfId="28803" xr:uid="{86EBC1E7-D495-46B9-8576-3BE7D28C4F74}"/>
    <cellStyle name="Output 2 3 5 8" xfId="24361" xr:uid="{00000000-0005-0000-0000-0000624A0000}"/>
    <cellStyle name="Output 2 3 5 8 2" xfId="44224" xr:uid="{71F758A6-CF29-4305-96B2-6423C51E1D2F}"/>
    <cellStyle name="Output 2 3 5 9" xfId="27666" xr:uid="{EBD0215A-C178-4B8F-A91D-F122DAA054F5}"/>
    <cellStyle name="Output 2 3 6" xfId="6106" xr:uid="{00000000-0005-0000-0000-0000634A0000}"/>
    <cellStyle name="Output 2 3 6 2" xfId="13890" xr:uid="{00000000-0005-0000-0000-0000644A0000}"/>
    <cellStyle name="Output 2 3 6 2 2" xfId="33862" xr:uid="{F15B94D8-71C3-4927-984D-E5DAD9401F73}"/>
    <cellStyle name="Output 2 3 6 3" xfId="11670" xr:uid="{00000000-0005-0000-0000-0000654A0000}"/>
    <cellStyle name="Output 2 3 6 3 2" xfId="31665" xr:uid="{F5185E61-19C5-4846-B505-0E82B5B3B867}"/>
    <cellStyle name="Output 2 3 6 4" xfId="9861" xr:uid="{00000000-0005-0000-0000-0000664A0000}"/>
    <cellStyle name="Output 2 3 6 4 2" xfId="29883" xr:uid="{A065CC93-AF2A-4E4D-906E-3407DBC044CC}"/>
    <cellStyle name="Output 2 3 6 5" xfId="20851" xr:uid="{00000000-0005-0000-0000-0000674A0000}"/>
    <cellStyle name="Output 2 3 6 5 2" xfId="40726" xr:uid="{C4F28C26-539C-49F7-9EF4-7BFA2C3DF945}"/>
    <cellStyle name="Output 2 3 6 6" xfId="23612" xr:uid="{00000000-0005-0000-0000-0000684A0000}"/>
    <cellStyle name="Output 2 3 6 6 2" xfId="43475" xr:uid="{B1863961-E2B2-44BC-86B9-7771B07D8AFD}"/>
    <cellStyle name="Output 2 3 6 7" xfId="24362" xr:uid="{00000000-0005-0000-0000-0000694A0000}"/>
    <cellStyle name="Output 2 3 6 7 2" xfId="44225" xr:uid="{AEA8CF3A-9EC1-42CA-B8E1-410238E6757B}"/>
    <cellStyle name="Output 2 3 6 8" xfId="27668" xr:uid="{4FD4EF55-DF0B-4258-BE80-C560914B61FC}"/>
    <cellStyle name="Output 2 3 7" xfId="10640" xr:uid="{00000000-0005-0000-0000-00006A4A0000}"/>
    <cellStyle name="Output 2 3 7 2" xfId="30651" xr:uid="{899662A9-B89E-491E-90C1-2A8E3743182E}"/>
    <cellStyle name="Output 2 4" xfId="2360" xr:uid="{00000000-0005-0000-0000-00006B4A0000}"/>
    <cellStyle name="Output 2 4 2" xfId="3439" xr:uid="{00000000-0005-0000-0000-00006C4A0000}"/>
    <cellStyle name="Output 2 4 2 2" xfId="6107" xr:uid="{00000000-0005-0000-0000-00006D4A0000}"/>
    <cellStyle name="Output 2 4 2 2 2" xfId="6108" xr:uid="{00000000-0005-0000-0000-00006E4A0000}"/>
    <cellStyle name="Output 2 4 2 2 2 2" xfId="13892" xr:uid="{00000000-0005-0000-0000-00006F4A0000}"/>
    <cellStyle name="Output 2 4 2 2 2 2 2" xfId="33864" xr:uid="{6C4DF5C2-C95F-418C-8834-E333BCD1D97B}"/>
    <cellStyle name="Output 2 4 2 2 2 3" xfId="18724" xr:uid="{00000000-0005-0000-0000-0000704A0000}"/>
    <cellStyle name="Output 2 4 2 2 2 3 2" xfId="38607" xr:uid="{B314FE21-4633-452A-A7BE-60BA7FA096CE}"/>
    <cellStyle name="Output 2 4 2 2 2 4" xfId="17049" xr:uid="{00000000-0005-0000-0000-0000714A0000}"/>
    <cellStyle name="Output 2 4 2 2 2 4 2" xfId="36940" xr:uid="{E83AD1DF-806B-4680-8C4D-A392DBE38A99}"/>
    <cellStyle name="Output 2 4 2 2 2 5" xfId="20853" xr:uid="{00000000-0005-0000-0000-0000724A0000}"/>
    <cellStyle name="Output 2 4 2 2 2 5 2" xfId="40728" xr:uid="{521A4DCB-CD7F-4B5B-B744-C4E9991B7CEE}"/>
    <cellStyle name="Output 2 4 2 2 2 6" xfId="23632" xr:uid="{00000000-0005-0000-0000-0000734A0000}"/>
    <cellStyle name="Output 2 4 2 2 2 6 2" xfId="43495" xr:uid="{485A414F-21CF-4F5A-BEE7-1C9BFAF98A09}"/>
    <cellStyle name="Output 2 4 2 2 2 7" xfId="24524" xr:uid="{00000000-0005-0000-0000-0000744A0000}"/>
    <cellStyle name="Output 2 4 2 2 2 7 2" xfId="44384" xr:uid="{77E90B86-F807-46BC-BC30-7CAFC763D2E8}"/>
    <cellStyle name="Output 2 4 2 2 2 8" xfId="27670" xr:uid="{58BC8A9A-BC2C-495E-A5FB-D2825E7622C3}"/>
    <cellStyle name="Output 2 4 2 2 3" xfId="13891" xr:uid="{00000000-0005-0000-0000-0000754A0000}"/>
    <cellStyle name="Output 2 4 2 2 3 2" xfId="33863" xr:uid="{0158EC8B-58CD-451A-ACC6-BDB5C3231710}"/>
    <cellStyle name="Output 2 4 2 2 4" xfId="10668" xr:uid="{00000000-0005-0000-0000-0000764A0000}"/>
    <cellStyle name="Output 2 4 2 2 4 2" xfId="30676" xr:uid="{F8B7E4EB-4A68-470F-B7FF-D5004DFE63B6}"/>
    <cellStyle name="Output 2 4 2 2 5" xfId="17631" xr:uid="{00000000-0005-0000-0000-0000774A0000}"/>
    <cellStyle name="Output 2 4 2 2 5 2" xfId="37516" xr:uid="{CBD9685A-3FD7-48B5-B444-016311E1C057}"/>
    <cellStyle name="Output 2 4 2 2 6" xfId="20852" xr:uid="{00000000-0005-0000-0000-0000784A0000}"/>
    <cellStyle name="Output 2 4 2 2 6 2" xfId="40727" xr:uid="{F9E5818C-E8FB-4E81-91F8-F0C73785A36A}"/>
    <cellStyle name="Output 2 4 2 2 7" xfId="23629" xr:uid="{00000000-0005-0000-0000-0000794A0000}"/>
    <cellStyle name="Output 2 4 2 2 7 2" xfId="43492" xr:uid="{43559773-B425-4D78-A44B-68A4CC6BE7FD}"/>
    <cellStyle name="Output 2 4 2 2 8" xfId="24363" xr:uid="{00000000-0005-0000-0000-00007A4A0000}"/>
    <cellStyle name="Output 2 4 2 2 8 2" xfId="44226" xr:uid="{511C556B-6A21-4520-910A-78903A2A415F}"/>
    <cellStyle name="Output 2 4 2 2 9" xfId="27669" xr:uid="{C7DAED1F-F81E-47DA-B790-CBB032A1E346}"/>
    <cellStyle name="Output 2 4 2 3" xfId="6109" xr:uid="{00000000-0005-0000-0000-00007B4A0000}"/>
    <cellStyle name="Output 2 4 2 3 2" xfId="6110" xr:uid="{00000000-0005-0000-0000-00007C4A0000}"/>
    <cellStyle name="Output 2 4 2 3 2 2" xfId="13894" xr:uid="{00000000-0005-0000-0000-00007D4A0000}"/>
    <cellStyle name="Output 2 4 2 3 2 2 2" xfId="33866" xr:uid="{7A5E07B0-50B8-4F19-A159-C0A117D11E5C}"/>
    <cellStyle name="Output 2 4 2 3 2 3" xfId="18743" xr:uid="{00000000-0005-0000-0000-00007E4A0000}"/>
    <cellStyle name="Output 2 4 2 3 2 3 2" xfId="38626" xr:uid="{6E19C110-07B6-41E2-8B3E-DDA78BCC7D59}"/>
    <cellStyle name="Output 2 4 2 3 2 4" xfId="9780" xr:uid="{00000000-0005-0000-0000-00007F4A0000}"/>
    <cellStyle name="Output 2 4 2 3 2 4 2" xfId="29806" xr:uid="{EAC2EF0C-404E-42CF-9A75-B6439D113835}"/>
    <cellStyle name="Output 2 4 2 3 2 5" xfId="20855" xr:uid="{00000000-0005-0000-0000-0000804A0000}"/>
    <cellStyle name="Output 2 4 2 3 2 5 2" xfId="40730" xr:uid="{EE380DA1-7AF5-4CF7-A945-50D5CA821CCA}"/>
    <cellStyle name="Output 2 4 2 3 2 6" xfId="23622" xr:uid="{00000000-0005-0000-0000-0000814A0000}"/>
    <cellStyle name="Output 2 4 2 3 2 6 2" xfId="43485" xr:uid="{8A0A4A4C-4E23-44BD-AFBA-52E2B1A01128}"/>
    <cellStyle name="Output 2 4 2 3 2 7" xfId="24507" xr:uid="{00000000-0005-0000-0000-0000824A0000}"/>
    <cellStyle name="Output 2 4 2 3 2 7 2" xfId="44367" xr:uid="{6EB49F1E-06E0-4BDD-AFE5-409B787D97FB}"/>
    <cellStyle name="Output 2 4 2 3 2 8" xfId="27672" xr:uid="{08C566CD-3486-40ED-A990-9727FB5B2846}"/>
    <cellStyle name="Output 2 4 2 3 3" xfId="13893" xr:uid="{00000000-0005-0000-0000-0000834A0000}"/>
    <cellStyle name="Output 2 4 2 3 3 2" xfId="33865" xr:uid="{DFB1EDFD-DC45-4B93-A5C0-AECFAD24D3DB}"/>
    <cellStyle name="Output 2 4 2 3 4" xfId="18740" xr:uid="{00000000-0005-0000-0000-0000844A0000}"/>
    <cellStyle name="Output 2 4 2 3 4 2" xfId="38623" xr:uid="{4E422B59-B1C0-4CBD-AE4C-B52F97759BDE}"/>
    <cellStyle name="Output 2 4 2 3 5" xfId="9778" xr:uid="{00000000-0005-0000-0000-0000854A0000}"/>
    <cellStyle name="Output 2 4 2 3 5 2" xfId="29804" xr:uid="{18344D8D-3282-4E24-A743-118A24F08894}"/>
    <cellStyle name="Output 2 4 2 3 6" xfId="20854" xr:uid="{00000000-0005-0000-0000-0000864A0000}"/>
    <cellStyle name="Output 2 4 2 3 6 2" xfId="40729" xr:uid="{85C26979-365E-4783-A19E-E46E20843441}"/>
    <cellStyle name="Output 2 4 2 3 7" xfId="23627" xr:uid="{00000000-0005-0000-0000-0000874A0000}"/>
    <cellStyle name="Output 2 4 2 3 7 2" xfId="43490" xr:uid="{94E8C66F-7E4F-4D58-A743-FAF9AC6CE2DD}"/>
    <cellStyle name="Output 2 4 2 3 8" xfId="24509" xr:uid="{00000000-0005-0000-0000-0000884A0000}"/>
    <cellStyle name="Output 2 4 2 3 8 2" xfId="44369" xr:uid="{AF84B50D-6506-4FA8-B8DE-198927DD163A}"/>
    <cellStyle name="Output 2 4 2 3 9" xfId="27671" xr:uid="{8312B751-9EA8-4321-B882-D477F60FB56C}"/>
    <cellStyle name="Output 2 4 2 4" xfId="6111" xr:uid="{00000000-0005-0000-0000-0000894A0000}"/>
    <cellStyle name="Output 2 4 2 4 2" xfId="6112" xr:uid="{00000000-0005-0000-0000-00008A4A0000}"/>
    <cellStyle name="Output 2 4 2 4 2 2" xfId="13896" xr:uid="{00000000-0005-0000-0000-00008B4A0000}"/>
    <cellStyle name="Output 2 4 2 4 2 2 2" xfId="33868" xr:uid="{F89CC578-6CB1-4E9E-B3ED-00917BB9DE05}"/>
    <cellStyle name="Output 2 4 2 4 2 3" xfId="18733" xr:uid="{00000000-0005-0000-0000-00008C4A0000}"/>
    <cellStyle name="Output 2 4 2 4 2 3 2" xfId="38616" xr:uid="{70601FD0-F854-4C4A-9BFB-3C38D537FFF6}"/>
    <cellStyle name="Output 2 4 2 4 2 4" xfId="9670" xr:uid="{00000000-0005-0000-0000-00008D4A0000}"/>
    <cellStyle name="Output 2 4 2 4 2 4 2" xfId="29696" xr:uid="{895ACDE0-D903-47F1-9822-AC99B5E73ECE}"/>
    <cellStyle name="Output 2 4 2 4 2 5" xfId="20857" xr:uid="{00000000-0005-0000-0000-00008E4A0000}"/>
    <cellStyle name="Output 2 4 2 4 2 5 2" xfId="40732" xr:uid="{0A0BCE6D-7875-4863-90E6-751638BFB4A6}"/>
    <cellStyle name="Output 2 4 2 4 2 6" xfId="23613" xr:uid="{00000000-0005-0000-0000-00008F4A0000}"/>
    <cellStyle name="Output 2 4 2 4 2 6 2" xfId="43476" xr:uid="{8D645883-5286-4B04-8B4E-FBC93EF96A59}"/>
    <cellStyle name="Output 2 4 2 4 2 7" xfId="24515" xr:uid="{00000000-0005-0000-0000-0000904A0000}"/>
    <cellStyle name="Output 2 4 2 4 2 7 2" xfId="44375" xr:uid="{347D04C5-D889-49B6-B4C2-2C3FA4DC8080}"/>
    <cellStyle name="Output 2 4 2 4 2 8" xfId="27674" xr:uid="{5E6A56A5-C61C-4617-A360-E9EF49A21296}"/>
    <cellStyle name="Output 2 4 2 4 3" xfId="13895" xr:uid="{00000000-0005-0000-0000-0000914A0000}"/>
    <cellStyle name="Output 2 4 2 4 3 2" xfId="33867" xr:uid="{D3E5DC3E-94E9-4576-A0B7-BAFBF980087F}"/>
    <cellStyle name="Output 2 4 2 4 4" xfId="18738" xr:uid="{00000000-0005-0000-0000-0000924A0000}"/>
    <cellStyle name="Output 2 4 2 4 4 2" xfId="38621" xr:uid="{D5C67755-81A8-4FE6-B481-B8F6F87B7A7F}"/>
    <cellStyle name="Output 2 4 2 4 5" xfId="18543" xr:uid="{00000000-0005-0000-0000-0000934A0000}"/>
    <cellStyle name="Output 2 4 2 4 5 2" xfId="38426" xr:uid="{3617C1D6-3B35-40E9-8585-759B12D02775}"/>
    <cellStyle name="Output 2 4 2 4 6" xfId="20856" xr:uid="{00000000-0005-0000-0000-0000944A0000}"/>
    <cellStyle name="Output 2 4 2 4 6 2" xfId="40731" xr:uid="{05E2E37D-C9BB-47F3-AD79-2745F4DEE957}"/>
    <cellStyle name="Output 2 4 2 4 7" xfId="23617" xr:uid="{00000000-0005-0000-0000-0000954A0000}"/>
    <cellStyle name="Output 2 4 2 4 7 2" xfId="43480" xr:uid="{62DBAAA2-5E45-48A9-829B-66EF3169F376}"/>
    <cellStyle name="Output 2 4 2 4 8" xfId="24511" xr:uid="{00000000-0005-0000-0000-0000964A0000}"/>
    <cellStyle name="Output 2 4 2 4 8 2" xfId="44371" xr:uid="{93B828FD-A2A6-4563-AE0D-FA5B88E6291E}"/>
    <cellStyle name="Output 2 4 2 4 9" xfId="27673" xr:uid="{2D9AB750-D589-444C-839C-B9D7BADD7558}"/>
    <cellStyle name="Output 2 4 2 5" xfId="6113" xr:uid="{00000000-0005-0000-0000-0000974A0000}"/>
    <cellStyle name="Output 2 4 2 5 2" xfId="13897" xr:uid="{00000000-0005-0000-0000-0000984A0000}"/>
    <cellStyle name="Output 2 4 2 5 2 2" xfId="33869" xr:uid="{2B7244FF-8A78-4136-A2DC-D69A41B603CF}"/>
    <cellStyle name="Output 2 4 2 5 3" xfId="18730" xr:uid="{00000000-0005-0000-0000-0000994A0000}"/>
    <cellStyle name="Output 2 4 2 5 3 2" xfId="38613" xr:uid="{7A6DF0EB-41C7-4531-99A6-FD619D07C9A7}"/>
    <cellStyle name="Output 2 4 2 5 4" xfId="17360" xr:uid="{00000000-0005-0000-0000-00009A4A0000}"/>
    <cellStyle name="Output 2 4 2 5 4 2" xfId="37249" xr:uid="{2713414D-DDBA-4197-A3AB-9C7E0EF436F6}"/>
    <cellStyle name="Output 2 4 2 5 5" xfId="20858" xr:uid="{00000000-0005-0000-0000-00009B4A0000}"/>
    <cellStyle name="Output 2 4 2 5 5 2" xfId="40733" xr:uid="{E8E244DE-910B-4821-8108-A74FDE00E9A1}"/>
    <cellStyle name="Output 2 4 2 5 6" xfId="23608" xr:uid="{00000000-0005-0000-0000-00009C4A0000}"/>
    <cellStyle name="Output 2 4 2 5 6 2" xfId="43471" xr:uid="{0725F508-A1E2-47A8-90F5-46952DC3A506}"/>
    <cellStyle name="Output 2 4 2 5 7" xfId="24519" xr:uid="{00000000-0005-0000-0000-00009D4A0000}"/>
    <cellStyle name="Output 2 4 2 5 7 2" xfId="44379" xr:uid="{883FBC6E-36A9-4E35-978B-82E10B07DC86}"/>
    <cellStyle name="Output 2 4 2 5 8" xfId="27675" xr:uid="{8307B158-D13F-4A00-AA23-A3819132F511}"/>
    <cellStyle name="Output 2 4 2 6" xfId="11633" xr:uid="{00000000-0005-0000-0000-00009E4A0000}"/>
    <cellStyle name="Output 2 4 2 6 2" xfId="31628" xr:uid="{5B18030E-1B05-4E49-B521-242AB0191C24}"/>
    <cellStyle name="Output 2 4 3" xfId="6114" xr:uid="{00000000-0005-0000-0000-00009F4A0000}"/>
    <cellStyle name="Output 2 4 3 2" xfId="6115" xr:uid="{00000000-0005-0000-0000-0000A04A0000}"/>
    <cellStyle name="Output 2 4 3 2 2" xfId="13899" xr:uid="{00000000-0005-0000-0000-0000A14A0000}"/>
    <cellStyle name="Output 2 4 3 2 2 2" xfId="33871" xr:uid="{4B9E1437-32AB-4662-8596-256940704E51}"/>
    <cellStyle name="Output 2 4 3 2 3" xfId="18719" xr:uid="{00000000-0005-0000-0000-0000A24A0000}"/>
    <cellStyle name="Output 2 4 3 2 3 2" xfId="38602" xr:uid="{F7EEF17B-6740-4ABF-A8BF-B60D4667D9FB}"/>
    <cellStyle name="Output 2 4 3 2 4" xfId="15501" xr:uid="{00000000-0005-0000-0000-0000A34A0000}"/>
    <cellStyle name="Output 2 4 3 2 4 2" xfId="35404" xr:uid="{659C3085-13FD-4FD2-A192-7699114B811E}"/>
    <cellStyle name="Output 2 4 3 2 5" xfId="20860" xr:uid="{00000000-0005-0000-0000-0000A44A0000}"/>
    <cellStyle name="Output 2 4 3 2 5 2" xfId="40735" xr:uid="{F83B5207-8BE4-465C-866C-5D90D3F4E9D2}"/>
    <cellStyle name="Output 2 4 3 2 6" xfId="23598" xr:uid="{00000000-0005-0000-0000-0000A54A0000}"/>
    <cellStyle name="Output 2 4 3 2 6 2" xfId="43461" xr:uid="{A4306F82-53AD-4335-A3F2-1BE8FB0A18DF}"/>
    <cellStyle name="Output 2 4 3 2 7" xfId="24525" xr:uid="{00000000-0005-0000-0000-0000A64A0000}"/>
    <cellStyle name="Output 2 4 3 2 7 2" xfId="44385" xr:uid="{48359FB8-265A-4A32-A41B-B405551725FF}"/>
    <cellStyle name="Output 2 4 3 2 8" xfId="27677" xr:uid="{F529566F-99EB-4416-8A38-B28E2654AC21}"/>
    <cellStyle name="Output 2 4 3 3" xfId="13898" xr:uid="{00000000-0005-0000-0000-0000A74A0000}"/>
    <cellStyle name="Output 2 4 3 3 2" xfId="33870" xr:uid="{931075F4-E1B6-4EB3-A3A3-620F0F12BCC9}"/>
    <cellStyle name="Output 2 4 3 4" xfId="18725" xr:uid="{00000000-0005-0000-0000-0000A84A0000}"/>
    <cellStyle name="Output 2 4 3 4 2" xfId="38608" xr:uid="{3CF64B49-6692-46A5-BF97-04316D971372}"/>
    <cellStyle name="Output 2 4 3 5" xfId="16511" xr:uid="{00000000-0005-0000-0000-0000A94A0000}"/>
    <cellStyle name="Output 2 4 3 5 2" xfId="36404" xr:uid="{5F126A33-51CC-418B-8609-9DA5A27A2307}"/>
    <cellStyle name="Output 2 4 3 6" xfId="20859" xr:uid="{00000000-0005-0000-0000-0000AA4A0000}"/>
    <cellStyle name="Output 2 4 3 6 2" xfId="40734" xr:uid="{21BD9AC4-E017-4847-9039-DA7970A52CA9}"/>
    <cellStyle name="Output 2 4 3 7" xfId="23603" xr:uid="{00000000-0005-0000-0000-0000AB4A0000}"/>
    <cellStyle name="Output 2 4 3 7 2" xfId="43466" xr:uid="{F52B91C3-4DDE-424F-852B-285BC0480FD6}"/>
    <cellStyle name="Output 2 4 3 8" xfId="24523" xr:uid="{00000000-0005-0000-0000-0000AC4A0000}"/>
    <cellStyle name="Output 2 4 3 8 2" xfId="44383" xr:uid="{D7876586-5959-40B9-A813-B8320FF04307}"/>
    <cellStyle name="Output 2 4 3 9" xfId="27676" xr:uid="{DE536C18-6A99-4A66-9F4E-3BCF1639BD31}"/>
    <cellStyle name="Output 2 4 4" xfId="6116" xr:uid="{00000000-0005-0000-0000-0000AD4A0000}"/>
    <cellStyle name="Output 2 4 4 2" xfId="6117" xr:uid="{00000000-0005-0000-0000-0000AE4A0000}"/>
    <cellStyle name="Output 2 4 4 2 2" xfId="13901" xr:uid="{00000000-0005-0000-0000-0000AF4A0000}"/>
    <cellStyle name="Output 2 4 4 2 2 2" xfId="33873" xr:uid="{04E072C3-265D-46EE-8A9C-B725E5E3C958}"/>
    <cellStyle name="Output 2 4 4 2 3" xfId="18709" xr:uid="{00000000-0005-0000-0000-0000B04A0000}"/>
    <cellStyle name="Output 2 4 4 2 3 2" xfId="38592" xr:uid="{16560640-FCE9-414C-AFC1-B18F0B64AA21}"/>
    <cellStyle name="Output 2 4 4 2 4" xfId="9220" xr:uid="{00000000-0005-0000-0000-0000B14A0000}"/>
    <cellStyle name="Output 2 4 4 2 4 2" xfId="29250" xr:uid="{249253D8-5D53-4A86-A8E1-A7D8B75FBE3D}"/>
    <cellStyle name="Output 2 4 4 2 5" xfId="20862" xr:uid="{00000000-0005-0000-0000-0000B24A0000}"/>
    <cellStyle name="Output 2 4 4 2 5 2" xfId="40737" xr:uid="{538881FB-BE73-4CB7-90CC-43837528F6C7}"/>
    <cellStyle name="Output 2 4 4 2 6" xfId="19956" xr:uid="{00000000-0005-0000-0000-0000B34A0000}"/>
    <cellStyle name="Output 2 4 4 2 6 2" xfId="39833" xr:uid="{4709E1FA-05FB-43BA-9A4B-80903D6AAD4C}"/>
    <cellStyle name="Output 2 4 4 2 7" xfId="24531" xr:uid="{00000000-0005-0000-0000-0000B44A0000}"/>
    <cellStyle name="Output 2 4 4 2 7 2" xfId="44391" xr:uid="{6F262C3C-7266-417C-A1E7-C86839A571B4}"/>
    <cellStyle name="Output 2 4 4 2 8" xfId="27679" xr:uid="{5A3D1BAB-46F0-402D-A22F-D04BDA512560}"/>
    <cellStyle name="Output 2 4 4 3" xfId="13900" xr:uid="{00000000-0005-0000-0000-0000B54A0000}"/>
    <cellStyle name="Output 2 4 4 3 2" xfId="33872" xr:uid="{D0E6B710-FEDE-426E-8285-C744E002910B}"/>
    <cellStyle name="Output 2 4 4 4" xfId="18714" xr:uid="{00000000-0005-0000-0000-0000B64A0000}"/>
    <cellStyle name="Output 2 4 4 4 2" xfId="38597" xr:uid="{00596675-5414-47D9-95CD-0E5EF591279B}"/>
    <cellStyle name="Output 2 4 4 5" xfId="19594" xr:uid="{00000000-0005-0000-0000-0000B74A0000}"/>
    <cellStyle name="Output 2 4 4 5 2" xfId="39471" xr:uid="{2949A398-A8A2-438D-A44E-CFEA8EA17F35}"/>
    <cellStyle name="Output 2 4 4 6" xfId="20861" xr:uid="{00000000-0005-0000-0000-0000B84A0000}"/>
    <cellStyle name="Output 2 4 4 6 2" xfId="40736" xr:uid="{7EB12C86-546C-4580-AC78-9B3B1C24062C}"/>
    <cellStyle name="Output 2 4 4 7" xfId="16784" xr:uid="{00000000-0005-0000-0000-0000B94A0000}"/>
    <cellStyle name="Output 2 4 4 7 2" xfId="36675" xr:uid="{F1293D46-B09D-4225-B218-9B0B53D79592}"/>
    <cellStyle name="Output 2 4 4 8" xfId="23068" xr:uid="{00000000-0005-0000-0000-0000BA4A0000}"/>
    <cellStyle name="Output 2 4 4 8 2" xfId="42933" xr:uid="{B93F52BA-4F24-4FBE-9CD4-DA3E4685C1AD}"/>
    <cellStyle name="Output 2 4 4 9" xfId="27678" xr:uid="{3B805DAE-F365-4246-985C-AA8200AB3418}"/>
    <cellStyle name="Output 2 4 5" xfId="6118" xr:uid="{00000000-0005-0000-0000-0000BB4A0000}"/>
    <cellStyle name="Output 2 4 5 2" xfId="6119" xr:uid="{00000000-0005-0000-0000-0000BC4A0000}"/>
    <cellStyle name="Output 2 4 5 2 2" xfId="13903" xr:uid="{00000000-0005-0000-0000-0000BD4A0000}"/>
    <cellStyle name="Output 2 4 5 2 2 2" xfId="33875" xr:uid="{C8810BF3-C36E-4A80-917E-1E554260AECD}"/>
    <cellStyle name="Output 2 4 5 2 3" xfId="11672" xr:uid="{00000000-0005-0000-0000-0000BE4A0000}"/>
    <cellStyle name="Output 2 4 5 2 3 2" xfId="31667" xr:uid="{17739925-B8CB-4EE5-B966-04EEEB8A7395}"/>
    <cellStyle name="Output 2 4 5 2 4" xfId="17580" xr:uid="{00000000-0005-0000-0000-0000BF4A0000}"/>
    <cellStyle name="Output 2 4 5 2 4 2" xfId="37465" xr:uid="{743A93E4-24F3-4C3A-AAA4-6F8934640D6E}"/>
    <cellStyle name="Output 2 4 5 2 5" xfId="20864" xr:uid="{00000000-0005-0000-0000-0000C04A0000}"/>
    <cellStyle name="Output 2 4 5 2 5 2" xfId="40739" xr:uid="{89A3BF42-23F0-47B4-93FD-4D90B2F7A599}"/>
    <cellStyle name="Output 2 4 5 2 6" xfId="23594" xr:uid="{00000000-0005-0000-0000-0000C14A0000}"/>
    <cellStyle name="Output 2 4 5 2 6 2" xfId="43457" xr:uid="{B4119645-ED67-4E86-8840-F97891E86065}"/>
    <cellStyle name="Output 2 4 5 2 7" xfId="24365" xr:uid="{00000000-0005-0000-0000-0000C24A0000}"/>
    <cellStyle name="Output 2 4 5 2 7 2" xfId="44228" xr:uid="{CAAE32FD-5CDF-4C2C-9414-F1E282F25E44}"/>
    <cellStyle name="Output 2 4 5 2 8" xfId="27681" xr:uid="{823F5AF6-1E49-400D-99AC-6E78C8E97948}"/>
    <cellStyle name="Output 2 4 5 3" xfId="13902" xr:uid="{00000000-0005-0000-0000-0000C34A0000}"/>
    <cellStyle name="Output 2 4 5 3 2" xfId="33874" xr:uid="{24442981-FF56-465F-B19B-10278E75B313}"/>
    <cellStyle name="Output 2 4 5 4" xfId="11671" xr:uid="{00000000-0005-0000-0000-0000C44A0000}"/>
    <cellStyle name="Output 2 4 5 4 2" xfId="31666" xr:uid="{4E8ACC16-A740-447E-8A52-9D3B28FBF6D5}"/>
    <cellStyle name="Output 2 4 5 5" xfId="17545" xr:uid="{00000000-0005-0000-0000-0000C54A0000}"/>
    <cellStyle name="Output 2 4 5 5 2" xfId="37430" xr:uid="{F456A57D-BFE5-4D6D-A668-3BA1381C2136}"/>
    <cellStyle name="Output 2 4 5 6" xfId="20863" xr:uid="{00000000-0005-0000-0000-0000C64A0000}"/>
    <cellStyle name="Output 2 4 5 6 2" xfId="40738" xr:uid="{C8CBD520-77FC-4088-9B9F-D868BE9270A4}"/>
    <cellStyle name="Output 2 4 5 7" xfId="23584" xr:uid="{00000000-0005-0000-0000-0000C74A0000}"/>
    <cellStyle name="Output 2 4 5 7 2" xfId="43447" xr:uid="{7F92E078-49BF-4A97-8018-CCEF6E9DFB95}"/>
    <cellStyle name="Output 2 4 5 8" xfId="24364" xr:uid="{00000000-0005-0000-0000-0000C84A0000}"/>
    <cellStyle name="Output 2 4 5 8 2" xfId="44227" xr:uid="{0BB4FB17-12E3-4E34-BD19-C70FA26526C7}"/>
    <cellStyle name="Output 2 4 5 9" xfId="27680" xr:uid="{212319D9-0DD2-46B1-B53F-4ED899C120BF}"/>
    <cellStyle name="Output 2 4 6" xfId="6120" xr:uid="{00000000-0005-0000-0000-0000C94A0000}"/>
    <cellStyle name="Output 2 4 6 2" xfId="13904" xr:uid="{00000000-0005-0000-0000-0000CA4A0000}"/>
    <cellStyle name="Output 2 4 6 2 2" xfId="33876" xr:uid="{3FFEC1DB-3339-4592-84C4-4B2B2A5B58E9}"/>
    <cellStyle name="Output 2 4 6 3" xfId="18696" xr:uid="{00000000-0005-0000-0000-0000CB4A0000}"/>
    <cellStyle name="Output 2 4 6 3 2" xfId="38579" xr:uid="{C892D4CA-9D14-4C7F-AE9A-1E052E7424F1}"/>
    <cellStyle name="Output 2 4 6 4" xfId="19602" xr:uid="{00000000-0005-0000-0000-0000CC4A0000}"/>
    <cellStyle name="Output 2 4 6 4 2" xfId="39479" xr:uid="{7BCF9119-D7B5-4727-9679-6D00B0CCF480}"/>
    <cellStyle name="Output 2 4 6 5" xfId="20865" xr:uid="{00000000-0005-0000-0000-0000CD4A0000}"/>
    <cellStyle name="Output 2 4 6 5 2" xfId="40740" xr:uid="{FE3C2F2D-CBAC-46A6-A423-D08ED892FE12}"/>
    <cellStyle name="Output 2 4 6 6" xfId="23468" xr:uid="{00000000-0005-0000-0000-0000CE4A0000}"/>
    <cellStyle name="Output 2 4 6 6 2" xfId="43331" xr:uid="{9879D422-98D3-4276-AA4A-94C07B85F983}"/>
    <cellStyle name="Output 2 4 6 7" xfId="23077" xr:uid="{00000000-0005-0000-0000-0000CF4A0000}"/>
    <cellStyle name="Output 2 4 6 7 2" xfId="42942" xr:uid="{C6F56CCC-7A2E-4C76-B7AE-1A565C2BF818}"/>
    <cellStyle name="Output 2 4 6 8" xfId="27682" xr:uid="{04534549-9588-45E9-8976-42A8260D7049}"/>
    <cellStyle name="Output 2 4 7" xfId="10641" xr:uid="{00000000-0005-0000-0000-0000D04A0000}"/>
    <cellStyle name="Output 2 4 7 2" xfId="30652" xr:uid="{FC8162E4-788A-4D74-B5C3-F561B282322F}"/>
    <cellStyle name="Output 2 5" xfId="2467" xr:uid="{00000000-0005-0000-0000-0000D14A0000}"/>
    <cellStyle name="Output 2 5 2" xfId="3440" xr:uid="{00000000-0005-0000-0000-0000D24A0000}"/>
    <cellStyle name="Output 2 5 2 2" xfId="6121" xr:uid="{00000000-0005-0000-0000-0000D34A0000}"/>
    <cellStyle name="Output 2 5 2 2 2" xfId="6122" xr:uid="{00000000-0005-0000-0000-0000D44A0000}"/>
    <cellStyle name="Output 2 5 2 2 2 2" xfId="13906" xr:uid="{00000000-0005-0000-0000-0000D54A0000}"/>
    <cellStyle name="Output 2 5 2 2 2 2 2" xfId="33878" xr:uid="{C7D016AB-9D37-4AF8-A93C-34F221E342AE}"/>
    <cellStyle name="Output 2 5 2 2 2 3" xfId="18539" xr:uid="{00000000-0005-0000-0000-0000D64A0000}"/>
    <cellStyle name="Output 2 5 2 2 2 3 2" xfId="38422" xr:uid="{44F34907-B66D-4AD5-8B59-741D79418FE2}"/>
    <cellStyle name="Output 2 5 2 2 2 4" xfId="20291" xr:uid="{00000000-0005-0000-0000-0000D74A0000}"/>
    <cellStyle name="Output 2 5 2 2 2 4 2" xfId="40166" xr:uid="{B4BC8F97-D966-4F80-B5C0-638657D487E8}"/>
    <cellStyle name="Output 2 5 2 2 2 5" xfId="20867" xr:uid="{00000000-0005-0000-0000-0000D84A0000}"/>
    <cellStyle name="Output 2 5 2 2 2 5 2" xfId="40742" xr:uid="{1A7F8E38-C83E-4F30-9A43-398832196660}"/>
    <cellStyle name="Output 2 5 2 2 2 6" xfId="23517" xr:uid="{00000000-0005-0000-0000-0000D94A0000}"/>
    <cellStyle name="Output 2 5 2 2 2 6 2" xfId="43380" xr:uid="{9D44B214-A8C0-4321-8E21-C82D232D4E56}"/>
    <cellStyle name="Output 2 5 2 2 2 7" xfId="24624" xr:uid="{00000000-0005-0000-0000-0000DA4A0000}"/>
    <cellStyle name="Output 2 5 2 2 2 7 2" xfId="44484" xr:uid="{8F7D4007-82BB-4E4F-A5F8-741C6BEA394E}"/>
    <cellStyle name="Output 2 5 2 2 2 8" xfId="27684" xr:uid="{77B09D75-0880-44B9-ACB0-AB7AF13E3F19}"/>
    <cellStyle name="Output 2 5 2 2 3" xfId="13905" xr:uid="{00000000-0005-0000-0000-0000DB4A0000}"/>
    <cellStyle name="Output 2 5 2 2 3 2" xfId="33877" xr:uid="{CEF93AA9-B32C-4FB6-A1D9-1BC72C05904C}"/>
    <cellStyle name="Output 2 5 2 2 4" xfId="18707" xr:uid="{00000000-0005-0000-0000-0000DC4A0000}"/>
    <cellStyle name="Output 2 5 2 2 4 2" xfId="38590" xr:uid="{3330FD60-DE34-4333-B001-E113FD495210}"/>
    <cellStyle name="Output 2 5 2 2 5" xfId="16131" xr:uid="{00000000-0005-0000-0000-0000DD4A0000}"/>
    <cellStyle name="Output 2 5 2 2 5 2" xfId="36025" xr:uid="{9931ECA2-3275-41DA-9A89-2FC110ACBF84}"/>
    <cellStyle name="Output 2 5 2 2 6" xfId="20866" xr:uid="{00000000-0005-0000-0000-0000DE4A0000}"/>
    <cellStyle name="Output 2 5 2 2 6 2" xfId="40741" xr:uid="{E5718A71-5ED0-43BE-A9CB-941A5A011F63}"/>
    <cellStyle name="Output 2 5 2 2 7" xfId="23587" xr:uid="{00000000-0005-0000-0000-0000DF4A0000}"/>
    <cellStyle name="Output 2 5 2 2 7 2" xfId="43450" xr:uid="{F32E807E-555E-448D-9ECE-BB34D8A65211}"/>
    <cellStyle name="Output 2 5 2 2 8" xfId="24535" xr:uid="{00000000-0005-0000-0000-0000E04A0000}"/>
    <cellStyle name="Output 2 5 2 2 8 2" xfId="44395" xr:uid="{993B1A7B-F899-45EE-9D75-9752BF41686D}"/>
    <cellStyle name="Output 2 5 2 2 9" xfId="27683" xr:uid="{56EC7871-0573-4908-9FAA-3E864BA5B728}"/>
    <cellStyle name="Output 2 5 2 3" xfId="6123" xr:uid="{00000000-0005-0000-0000-0000E14A0000}"/>
    <cellStyle name="Output 2 5 2 3 2" xfId="6124" xr:uid="{00000000-0005-0000-0000-0000E24A0000}"/>
    <cellStyle name="Output 2 5 2 3 2 2" xfId="13908" xr:uid="{00000000-0005-0000-0000-0000E34A0000}"/>
    <cellStyle name="Output 2 5 2 3 2 2 2" xfId="33880" xr:uid="{A955A9B1-B610-4ECD-AC76-D476BC0C6378}"/>
    <cellStyle name="Output 2 5 2 3 2 3" xfId="18610" xr:uid="{00000000-0005-0000-0000-0000E44A0000}"/>
    <cellStyle name="Output 2 5 2 3 2 3 2" xfId="38493" xr:uid="{E22297A5-80FB-4D62-8BDF-6C8131B13F76}"/>
    <cellStyle name="Output 2 5 2 3 2 4" xfId="9537" xr:uid="{00000000-0005-0000-0000-0000E54A0000}"/>
    <cellStyle name="Output 2 5 2 3 2 4 2" xfId="29563" xr:uid="{54CF85B4-7259-4667-BE86-61563FB98B2B}"/>
    <cellStyle name="Output 2 5 2 3 2 5" xfId="20869" xr:uid="{00000000-0005-0000-0000-0000E64A0000}"/>
    <cellStyle name="Output 2 5 2 3 2 5 2" xfId="40744" xr:uid="{F34C19A8-41BC-4173-A437-D6D5C73C09F8}"/>
    <cellStyle name="Output 2 5 2 3 2 6" xfId="23518" xr:uid="{00000000-0005-0000-0000-0000E74A0000}"/>
    <cellStyle name="Output 2 5 2 3 2 6 2" xfId="43381" xr:uid="{571587D3-F14C-44B1-9BA2-B09FCB413D5F}"/>
    <cellStyle name="Output 2 5 2 3 2 7" xfId="24593" xr:uid="{00000000-0005-0000-0000-0000E84A0000}"/>
    <cellStyle name="Output 2 5 2 3 2 7 2" xfId="44453" xr:uid="{01D039C4-E421-44AA-BDC9-D57D5C85D532}"/>
    <cellStyle name="Output 2 5 2 3 2 8" xfId="27686" xr:uid="{2515132E-E8E7-42BD-A32A-C3A2DC88A875}"/>
    <cellStyle name="Output 2 5 2 3 3" xfId="13907" xr:uid="{00000000-0005-0000-0000-0000E94A0000}"/>
    <cellStyle name="Output 2 5 2 3 3 2" xfId="33879" xr:uid="{AE8BDD3A-0DDD-4DCD-A201-A26C6A219E25}"/>
    <cellStyle name="Output 2 5 2 3 4" xfId="18700" xr:uid="{00000000-0005-0000-0000-0000EA4A0000}"/>
    <cellStyle name="Output 2 5 2 3 4 2" xfId="38583" xr:uid="{D6DE873A-741D-4E3F-ADFD-5B0E7154216B}"/>
    <cellStyle name="Output 2 5 2 3 5" xfId="19600" xr:uid="{00000000-0005-0000-0000-0000EB4A0000}"/>
    <cellStyle name="Output 2 5 2 3 5 2" xfId="39477" xr:uid="{6645E762-54E5-4804-95CD-00430A215218}"/>
    <cellStyle name="Output 2 5 2 3 6" xfId="20868" xr:uid="{00000000-0005-0000-0000-0000EC4A0000}"/>
    <cellStyle name="Output 2 5 2 3 6 2" xfId="40743" xr:uid="{41B51B52-6F69-4524-B07C-76ACD93AD674}"/>
    <cellStyle name="Output 2 5 2 3 7" xfId="23574" xr:uid="{00000000-0005-0000-0000-0000ED4A0000}"/>
    <cellStyle name="Output 2 5 2 3 7 2" xfId="43437" xr:uid="{6902DDFB-6584-4650-B8D0-8FCF211FE69F}"/>
    <cellStyle name="Output 2 5 2 3 8" xfId="24540" xr:uid="{00000000-0005-0000-0000-0000EE4A0000}"/>
    <cellStyle name="Output 2 5 2 3 8 2" xfId="44400" xr:uid="{93D10E6C-B41A-4B81-8351-C53832FAAE57}"/>
    <cellStyle name="Output 2 5 2 3 9" xfId="27685" xr:uid="{77D8DF05-EA3D-4CB4-944B-04228B83C212}"/>
    <cellStyle name="Output 2 5 2 4" xfId="6125" xr:uid="{00000000-0005-0000-0000-0000EF4A0000}"/>
    <cellStyle name="Output 2 5 2 4 2" xfId="6126" xr:uid="{00000000-0005-0000-0000-0000F04A0000}"/>
    <cellStyle name="Output 2 5 2 4 2 2" xfId="13910" xr:uid="{00000000-0005-0000-0000-0000F14A0000}"/>
    <cellStyle name="Output 2 5 2 4 2 2 2" xfId="33882" xr:uid="{E8700857-F650-4340-A7B1-1E7691B629E3}"/>
    <cellStyle name="Output 2 5 2 4 2 3" xfId="18611" xr:uid="{00000000-0005-0000-0000-0000F24A0000}"/>
    <cellStyle name="Output 2 5 2 4 2 3 2" xfId="38494" xr:uid="{71D8357F-9653-4464-9B49-BDBF39A1185C}"/>
    <cellStyle name="Output 2 5 2 4 2 4" xfId="9538" xr:uid="{00000000-0005-0000-0000-0000F34A0000}"/>
    <cellStyle name="Output 2 5 2 4 2 4 2" xfId="29564" xr:uid="{0260F410-8814-4D92-8B82-BF99921D39AA}"/>
    <cellStyle name="Output 2 5 2 4 2 5" xfId="20871" xr:uid="{00000000-0005-0000-0000-0000F44A0000}"/>
    <cellStyle name="Output 2 5 2 4 2 5 2" xfId="40746" xr:uid="{C38F6C95-CE00-4B39-95CC-CD8AD3EC8B57}"/>
    <cellStyle name="Output 2 5 2 4 2 6" xfId="23527" xr:uid="{00000000-0005-0000-0000-0000F54A0000}"/>
    <cellStyle name="Output 2 5 2 4 2 6 2" xfId="43390" xr:uid="{4988E5F3-AD73-45C1-BD11-0A22522A9153}"/>
    <cellStyle name="Output 2 5 2 4 2 7" xfId="24592" xr:uid="{00000000-0005-0000-0000-0000F64A0000}"/>
    <cellStyle name="Output 2 5 2 4 2 7 2" xfId="44452" xr:uid="{8C3EF06A-7456-4060-9742-CB28C3DB5FC2}"/>
    <cellStyle name="Output 2 5 2 4 2 8" xfId="27688" xr:uid="{172FAA13-3E84-4FF0-BB19-B83E9D4D8C78}"/>
    <cellStyle name="Output 2 5 2 4 3" xfId="13909" xr:uid="{00000000-0005-0000-0000-0000F74A0000}"/>
    <cellStyle name="Output 2 5 2 4 3 2" xfId="33881" xr:uid="{490BA881-C424-451A-AF1E-14BC8C799D3C}"/>
    <cellStyle name="Output 2 5 2 4 4" xfId="18687" xr:uid="{00000000-0005-0000-0000-0000F84A0000}"/>
    <cellStyle name="Output 2 5 2 4 4 2" xfId="38570" xr:uid="{6C1849CE-1673-4CE1-938C-F9AD04D2B9B8}"/>
    <cellStyle name="Output 2 5 2 4 5" xfId="19606" xr:uid="{00000000-0005-0000-0000-0000F94A0000}"/>
    <cellStyle name="Output 2 5 2 4 5 2" xfId="39483" xr:uid="{E3C559B7-FFA7-4A10-AA0A-E2AD1F97C499}"/>
    <cellStyle name="Output 2 5 2 4 6" xfId="20870" xr:uid="{00000000-0005-0000-0000-0000FA4A0000}"/>
    <cellStyle name="Output 2 5 2 4 6 2" xfId="40745" xr:uid="{875BC355-951F-4F19-9222-EB65DAA123D5}"/>
    <cellStyle name="Output 2 5 2 4 7" xfId="23569" xr:uid="{00000000-0005-0000-0000-0000FB4A0000}"/>
    <cellStyle name="Output 2 5 2 4 7 2" xfId="43432" xr:uid="{BA0C8339-3864-4384-B87D-B8A26ECF826E}"/>
    <cellStyle name="Output 2 5 2 4 8" xfId="24546" xr:uid="{00000000-0005-0000-0000-0000FC4A0000}"/>
    <cellStyle name="Output 2 5 2 4 8 2" xfId="44406" xr:uid="{142BB5C0-A407-4BD9-9C86-A5E00621C593}"/>
    <cellStyle name="Output 2 5 2 4 9" xfId="27687" xr:uid="{95D9343B-D8AE-4D97-842C-36D8E7065E1C}"/>
    <cellStyle name="Output 2 5 2 5" xfId="6127" xr:uid="{00000000-0005-0000-0000-0000FD4A0000}"/>
    <cellStyle name="Output 2 5 2 5 2" xfId="13911" xr:uid="{00000000-0005-0000-0000-0000FE4A0000}"/>
    <cellStyle name="Output 2 5 2 5 2 2" xfId="33883" xr:uid="{7C54FAEC-E89F-4BC2-A394-533001CBF9C6}"/>
    <cellStyle name="Output 2 5 2 5 3" xfId="18680" xr:uid="{00000000-0005-0000-0000-0000FF4A0000}"/>
    <cellStyle name="Output 2 5 2 5 3 2" xfId="38563" xr:uid="{722640A9-BF23-4077-9D8A-4723BF742283}"/>
    <cellStyle name="Output 2 5 2 5 4" xfId="20279" xr:uid="{00000000-0005-0000-0000-0000004B0000}"/>
    <cellStyle name="Output 2 5 2 5 4 2" xfId="40155" xr:uid="{57DD2DFC-BD2E-4E8E-BD7A-62510653534B}"/>
    <cellStyle name="Output 2 5 2 5 5" xfId="20872" xr:uid="{00000000-0005-0000-0000-0000014B0000}"/>
    <cellStyle name="Output 2 5 2 5 5 2" xfId="40747" xr:uid="{3F9E0176-CE2D-4E57-A654-207886AEEE61}"/>
    <cellStyle name="Output 2 5 2 5 6" xfId="23560" xr:uid="{00000000-0005-0000-0000-0000024B0000}"/>
    <cellStyle name="Output 2 5 2 5 6 2" xfId="43423" xr:uid="{F08294E8-EC2C-47AC-AEA8-3AC489C78628}"/>
    <cellStyle name="Output 2 5 2 5 7" xfId="24550" xr:uid="{00000000-0005-0000-0000-0000034B0000}"/>
    <cellStyle name="Output 2 5 2 5 7 2" xfId="44410" xr:uid="{F7AC0B92-66E9-4B6C-9055-7BD1C62CD9C3}"/>
    <cellStyle name="Output 2 5 2 5 8" xfId="27689" xr:uid="{8B567F6C-2917-4C64-A4B8-F169D9705F76}"/>
    <cellStyle name="Output 2 5 2 6" xfId="11634" xr:uid="{00000000-0005-0000-0000-0000044B0000}"/>
    <cellStyle name="Output 2 5 2 6 2" xfId="31629" xr:uid="{6C74F3DD-BCB4-4BB3-990F-F29C215AF073}"/>
    <cellStyle name="Output 2 5 3" xfId="6128" xr:uid="{00000000-0005-0000-0000-0000054B0000}"/>
    <cellStyle name="Output 2 5 3 2" xfId="6129" xr:uid="{00000000-0005-0000-0000-0000064B0000}"/>
    <cellStyle name="Output 2 5 3 2 2" xfId="13913" xr:uid="{00000000-0005-0000-0000-0000074B0000}"/>
    <cellStyle name="Output 2 5 3 2 2 2" xfId="33885" xr:uid="{BF25210E-B6D7-4D09-8ACC-A646BFA38744}"/>
    <cellStyle name="Output 2 5 3 2 3" xfId="18672" xr:uid="{00000000-0005-0000-0000-0000084B0000}"/>
    <cellStyle name="Output 2 5 3 2 3 2" xfId="38555" xr:uid="{4E03FA96-E983-4350-8CE2-E25D8442DB29}"/>
    <cellStyle name="Output 2 5 3 2 4" xfId="20283" xr:uid="{00000000-0005-0000-0000-0000094B0000}"/>
    <cellStyle name="Output 2 5 3 2 4 2" xfId="40159" xr:uid="{8AA8BEBF-A81E-4D11-BF64-A5E1F2B58BF0}"/>
    <cellStyle name="Output 2 5 3 2 5" xfId="20874" xr:uid="{00000000-0005-0000-0000-00000A4B0000}"/>
    <cellStyle name="Output 2 5 3 2 5 2" xfId="40749" xr:uid="{36F5DE10-16A3-48D6-9E3D-E5EED08C088B}"/>
    <cellStyle name="Output 2 5 3 2 6" xfId="9131" xr:uid="{00000000-0005-0000-0000-00000B4B0000}"/>
    <cellStyle name="Output 2 5 3 2 6 2" xfId="29162" xr:uid="{FA89AC44-F789-47DE-8CA9-322687C8E336}"/>
    <cellStyle name="Output 2 5 3 2 7" xfId="24559" xr:uid="{00000000-0005-0000-0000-00000C4B0000}"/>
    <cellStyle name="Output 2 5 3 2 7 2" xfId="44419" xr:uid="{06D7549B-39E7-4469-8791-6810BBBC0680}"/>
    <cellStyle name="Output 2 5 3 2 8" xfId="27691" xr:uid="{0E671F3F-5837-4C64-BFFE-F71E4E42C11B}"/>
    <cellStyle name="Output 2 5 3 3" xfId="13912" xr:uid="{00000000-0005-0000-0000-00000D4B0000}"/>
    <cellStyle name="Output 2 5 3 3 2" xfId="33884" xr:uid="{BEA91124-C786-4F01-BAD9-DF58CFBC802D}"/>
    <cellStyle name="Output 2 5 3 4" xfId="18630" xr:uid="{00000000-0005-0000-0000-00000E4B0000}"/>
    <cellStyle name="Output 2 5 3 4 2" xfId="38513" xr:uid="{8BB4D5EF-63C4-42A6-83F9-ADDAC43DF739}"/>
    <cellStyle name="Output 2 5 3 5" xfId="20293" xr:uid="{00000000-0005-0000-0000-00000F4B0000}"/>
    <cellStyle name="Output 2 5 3 5 2" xfId="40168" xr:uid="{CF896FD4-9071-4C4B-AC43-2F7F5625A2BE}"/>
    <cellStyle name="Output 2 5 3 6" xfId="20873" xr:uid="{00000000-0005-0000-0000-0000104B0000}"/>
    <cellStyle name="Output 2 5 3 6 2" xfId="40748" xr:uid="{2D824421-C799-46E4-86BC-D32F3C69F9FB}"/>
    <cellStyle name="Output 2 5 3 7" xfId="14347" xr:uid="{00000000-0005-0000-0000-0000114B0000}"/>
    <cellStyle name="Output 2 5 3 7 2" xfId="34319" xr:uid="{DFB3760C-84EE-4A22-8F25-F71721B95F30}"/>
    <cellStyle name="Output 2 5 3 8" xfId="24584" xr:uid="{00000000-0005-0000-0000-0000124B0000}"/>
    <cellStyle name="Output 2 5 3 8 2" xfId="44444" xr:uid="{7B7FA8E1-5049-41AA-BC2B-20264C5E061A}"/>
    <cellStyle name="Output 2 5 3 9" xfId="27690" xr:uid="{CB80185D-F448-42F1-B01E-65EFFF0F55F6}"/>
    <cellStyle name="Output 2 5 4" xfId="6130" xr:uid="{00000000-0005-0000-0000-0000134B0000}"/>
    <cellStyle name="Output 2 5 4 2" xfId="6131" xr:uid="{00000000-0005-0000-0000-0000144B0000}"/>
    <cellStyle name="Output 2 5 4 2 2" xfId="13915" xr:uid="{00000000-0005-0000-0000-0000154B0000}"/>
    <cellStyle name="Output 2 5 4 2 2 2" xfId="33887" xr:uid="{410A0C13-AA66-41A2-8AAA-4A0DBD7A0CEC}"/>
    <cellStyle name="Output 2 5 4 2 3" xfId="11674" xr:uid="{00000000-0005-0000-0000-0000164B0000}"/>
    <cellStyle name="Output 2 5 4 2 3 2" xfId="31669" xr:uid="{1534AC41-4C4B-481F-A333-6F5B4FE484D2}"/>
    <cellStyle name="Output 2 5 4 2 4" xfId="17578" xr:uid="{00000000-0005-0000-0000-0000174B0000}"/>
    <cellStyle name="Output 2 5 4 2 4 2" xfId="37463" xr:uid="{5D124517-352A-4D09-87E2-1C3E2E248549}"/>
    <cellStyle name="Output 2 5 4 2 5" xfId="20876" xr:uid="{00000000-0005-0000-0000-0000184B0000}"/>
    <cellStyle name="Output 2 5 4 2 5 2" xfId="40751" xr:uid="{A148F29D-1004-48B8-B66E-C8E1E2E34E96}"/>
    <cellStyle name="Output 2 5 4 2 6" xfId="23537" xr:uid="{00000000-0005-0000-0000-0000194B0000}"/>
    <cellStyle name="Output 2 5 4 2 6 2" xfId="43400" xr:uid="{9EA0F5EE-0D81-48D4-9226-74A0A94D67F0}"/>
    <cellStyle name="Output 2 5 4 2 7" xfId="24367" xr:uid="{00000000-0005-0000-0000-00001A4B0000}"/>
    <cellStyle name="Output 2 5 4 2 7 2" xfId="44230" xr:uid="{9BE313D1-B590-4A41-8B91-768007135C74}"/>
    <cellStyle name="Output 2 5 4 2 8" xfId="27693" xr:uid="{307733F7-0696-4F5C-94F8-CF2F661D4A45}"/>
    <cellStyle name="Output 2 5 4 3" xfId="13914" xr:uid="{00000000-0005-0000-0000-00001B4B0000}"/>
    <cellStyle name="Output 2 5 4 3 2" xfId="33886" xr:uid="{127EC74A-7DE5-46B4-81A0-E41C15F9EAFD}"/>
    <cellStyle name="Output 2 5 4 4" xfId="11673" xr:uid="{00000000-0005-0000-0000-00001C4B0000}"/>
    <cellStyle name="Output 2 5 4 4 2" xfId="31668" xr:uid="{11AEB9DA-2AF6-4503-873D-6B3CF5734C0F}"/>
    <cellStyle name="Output 2 5 4 5" xfId="15885" xr:uid="{00000000-0005-0000-0000-00001D4B0000}"/>
    <cellStyle name="Output 2 5 4 5 2" xfId="35781" xr:uid="{4485E503-4293-4C22-A5B2-0B2AC4153751}"/>
    <cellStyle name="Output 2 5 4 6" xfId="20875" xr:uid="{00000000-0005-0000-0000-00001E4B0000}"/>
    <cellStyle name="Output 2 5 4 6 2" xfId="40750" xr:uid="{3252E189-6D0F-4057-8B78-8C2555C656C9}"/>
    <cellStyle name="Output 2 5 4 7" xfId="23523" xr:uid="{00000000-0005-0000-0000-00001F4B0000}"/>
    <cellStyle name="Output 2 5 4 7 2" xfId="43386" xr:uid="{B237899F-0CAE-4BB2-8CFE-556CA6EE6341}"/>
    <cellStyle name="Output 2 5 4 8" xfId="24366" xr:uid="{00000000-0005-0000-0000-0000204B0000}"/>
    <cellStyle name="Output 2 5 4 8 2" xfId="44229" xr:uid="{CF847952-CEA5-4FB0-B54A-6EE562BCB6A7}"/>
    <cellStyle name="Output 2 5 4 9" xfId="27692" xr:uid="{87A2BB4C-F8B1-4AA4-B5EF-18EB5EA503E2}"/>
    <cellStyle name="Output 2 5 5" xfId="6132" xr:uid="{00000000-0005-0000-0000-0000214B0000}"/>
    <cellStyle name="Output 2 5 5 2" xfId="6133" xr:uid="{00000000-0005-0000-0000-0000224B0000}"/>
    <cellStyle name="Output 2 5 5 2 2" xfId="13917" xr:uid="{00000000-0005-0000-0000-0000234B0000}"/>
    <cellStyle name="Output 2 5 5 2 2 2" xfId="33889" xr:uid="{36356EAA-6BC0-4325-AEAD-DD34E24BCA72}"/>
    <cellStyle name="Output 2 5 5 2 3" xfId="18640" xr:uid="{00000000-0005-0000-0000-0000244B0000}"/>
    <cellStyle name="Output 2 5 5 2 3 2" xfId="38523" xr:uid="{4094B909-84FC-4505-AAA1-F580B6993228}"/>
    <cellStyle name="Output 2 5 5 2 4" xfId="16274" xr:uid="{00000000-0005-0000-0000-0000254B0000}"/>
    <cellStyle name="Output 2 5 5 2 4 2" xfId="36167" xr:uid="{09506429-630B-4191-9FB8-B627968BD6C3}"/>
    <cellStyle name="Output 2 5 5 2 5" xfId="20878" xr:uid="{00000000-0005-0000-0000-0000264B0000}"/>
    <cellStyle name="Output 2 5 5 2 5 2" xfId="40753" xr:uid="{9520B763-11B2-41E5-BD39-F3E46544E9C8}"/>
    <cellStyle name="Output 2 5 5 2 6" xfId="23533" xr:uid="{00000000-0005-0000-0000-0000274B0000}"/>
    <cellStyle name="Output 2 5 5 2 6 2" xfId="43396" xr:uid="{471A30DA-C672-4B13-B298-62EFED80106C}"/>
    <cellStyle name="Output 2 5 5 2 7" xfId="24577" xr:uid="{00000000-0005-0000-0000-0000284B0000}"/>
    <cellStyle name="Output 2 5 5 2 7 2" xfId="44437" xr:uid="{CDE1BEE6-9530-4235-B24D-0FEC726F5BFD}"/>
    <cellStyle name="Output 2 5 5 2 8" xfId="27695" xr:uid="{2926140B-A179-4AFC-8F95-8EBF08BACA53}"/>
    <cellStyle name="Output 2 5 5 3" xfId="13916" xr:uid="{00000000-0005-0000-0000-0000294B0000}"/>
    <cellStyle name="Output 2 5 5 3 2" xfId="33888" xr:uid="{D2D3DEE7-9195-458D-BF10-07BAEC769F6F}"/>
    <cellStyle name="Output 2 5 5 4" xfId="18619" xr:uid="{00000000-0005-0000-0000-00002A4B0000}"/>
    <cellStyle name="Output 2 5 5 4 2" xfId="38502" xr:uid="{D938EBA2-941E-4A95-A8AB-D234CA251451}"/>
    <cellStyle name="Output 2 5 5 5" xfId="16978" xr:uid="{00000000-0005-0000-0000-00002B4B0000}"/>
    <cellStyle name="Output 2 5 5 5 2" xfId="36869" xr:uid="{5BF02D53-3FDB-46F7-B01E-0D1F536B1B7A}"/>
    <cellStyle name="Output 2 5 5 6" xfId="20877" xr:uid="{00000000-0005-0000-0000-00002C4B0000}"/>
    <cellStyle name="Output 2 5 5 6 2" xfId="40752" xr:uid="{485307E3-FA39-44B2-A54E-F4903DB6441E}"/>
    <cellStyle name="Output 2 5 5 7" xfId="23526" xr:uid="{00000000-0005-0000-0000-00002D4B0000}"/>
    <cellStyle name="Output 2 5 5 7 2" xfId="43389" xr:uid="{086301BC-7D53-4317-B594-8A7D41ED3F0A}"/>
    <cellStyle name="Output 2 5 5 8" xfId="24588" xr:uid="{00000000-0005-0000-0000-00002E4B0000}"/>
    <cellStyle name="Output 2 5 5 8 2" xfId="44448" xr:uid="{90435B90-D02E-4965-A10C-13C850C6B07E}"/>
    <cellStyle name="Output 2 5 5 9" xfId="27694" xr:uid="{B76A7B24-DC1B-476D-A813-91BF2B89A00A}"/>
    <cellStyle name="Output 2 5 6" xfId="6134" xr:uid="{00000000-0005-0000-0000-00002F4B0000}"/>
    <cellStyle name="Output 2 5 6 2" xfId="13918" xr:uid="{00000000-0005-0000-0000-0000304B0000}"/>
    <cellStyle name="Output 2 5 6 2 2" xfId="33890" xr:uid="{9DCB96A0-B212-4B8C-96FF-AD0354C7B40C}"/>
    <cellStyle name="Output 2 5 6 3" xfId="18624" xr:uid="{00000000-0005-0000-0000-0000314B0000}"/>
    <cellStyle name="Output 2 5 6 3 2" xfId="38507" xr:uid="{C5AB5C8E-B8CF-42DB-9CB4-EE32E253F122}"/>
    <cellStyle name="Output 2 5 6 4" xfId="20289" xr:uid="{00000000-0005-0000-0000-0000324B0000}"/>
    <cellStyle name="Output 2 5 6 4 2" xfId="40164" xr:uid="{08DDE264-741A-4556-9FAD-05895B6C293E}"/>
    <cellStyle name="Output 2 5 6 5" xfId="20879" xr:uid="{00000000-0005-0000-0000-0000334B0000}"/>
    <cellStyle name="Output 2 5 6 5 2" xfId="40754" xr:uid="{F80CC6A8-4CC3-4F8D-8D06-92562701D5D6}"/>
    <cellStyle name="Output 2 5 6 6" xfId="23521" xr:uid="{00000000-0005-0000-0000-0000344B0000}"/>
    <cellStyle name="Output 2 5 6 6 2" xfId="43384" xr:uid="{680CEB52-8B9C-4C11-A543-36C38878D681}"/>
    <cellStyle name="Output 2 5 6 7" xfId="24585" xr:uid="{00000000-0005-0000-0000-0000354B0000}"/>
    <cellStyle name="Output 2 5 6 7 2" xfId="44445" xr:uid="{ED160FD1-99A1-433D-A2DD-45876A7E2019}"/>
    <cellStyle name="Output 2 5 6 8" xfId="27696" xr:uid="{8A2A6F22-D471-4A95-974D-22B8327DA4A2}"/>
    <cellStyle name="Output 2 5 7" xfId="10742" xr:uid="{00000000-0005-0000-0000-0000364B0000}"/>
    <cellStyle name="Output 2 5 7 2" xfId="30743" xr:uid="{78FA5031-F625-4C3C-8B7A-D3818C2E3A2D}"/>
    <cellStyle name="Output 2 6" xfId="2495" xr:uid="{00000000-0005-0000-0000-0000374B0000}"/>
    <cellStyle name="Output 2 6 2" xfId="3441" xr:uid="{00000000-0005-0000-0000-0000384B0000}"/>
    <cellStyle name="Output 2 6 2 2" xfId="6135" xr:uid="{00000000-0005-0000-0000-0000394B0000}"/>
    <cellStyle name="Output 2 6 2 2 2" xfId="6136" xr:uid="{00000000-0005-0000-0000-00003A4B0000}"/>
    <cellStyle name="Output 2 6 2 2 2 2" xfId="13920" xr:uid="{00000000-0005-0000-0000-00003B4B0000}"/>
    <cellStyle name="Output 2 6 2 2 2 2 2" xfId="33892" xr:uid="{66DDAFAD-36EB-46B3-9BB6-571A6FA29D60}"/>
    <cellStyle name="Output 2 6 2 2 2 3" xfId="18615" xr:uid="{00000000-0005-0000-0000-00003C4B0000}"/>
    <cellStyle name="Output 2 6 2 2 2 3 2" xfId="38498" xr:uid="{F038188D-D21C-4A76-A223-188F60588C4F}"/>
    <cellStyle name="Output 2 6 2 2 2 4" xfId="17541" xr:uid="{00000000-0005-0000-0000-00003D4B0000}"/>
    <cellStyle name="Output 2 6 2 2 2 4 2" xfId="37426" xr:uid="{4EA07DBB-BBAE-40FA-B389-B5D6EC8FEFF4}"/>
    <cellStyle name="Output 2 6 2 2 2 5" xfId="20881" xr:uid="{00000000-0005-0000-0000-00003E4B0000}"/>
    <cellStyle name="Output 2 6 2 2 2 5 2" xfId="40756" xr:uid="{1C645466-B9FE-4260-B67B-E498481B8743}"/>
    <cellStyle name="Output 2 6 2 2 2 6" xfId="23504" xr:uid="{00000000-0005-0000-0000-00003F4B0000}"/>
    <cellStyle name="Output 2 6 2 2 2 6 2" xfId="43367" xr:uid="{AB22D1F5-3980-4FAE-B0AD-1FBC485B948F}"/>
    <cellStyle name="Output 2 6 2 2 2 7" xfId="23106" xr:uid="{00000000-0005-0000-0000-0000404B0000}"/>
    <cellStyle name="Output 2 6 2 2 2 7 2" xfId="42971" xr:uid="{2C68E382-AF0F-436D-900F-B492BFB858B8}"/>
    <cellStyle name="Output 2 6 2 2 2 8" xfId="27698" xr:uid="{82C4F22B-8ED6-400C-AB45-7ACBF077B082}"/>
    <cellStyle name="Output 2 6 2 2 3" xfId="13919" xr:uid="{00000000-0005-0000-0000-0000414B0000}"/>
    <cellStyle name="Output 2 6 2 2 3 2" xfId="33891" xr:uid="{27ABFF8A-5231-4C4B-AF99-416EB56A64AD}"/>
    <cellStyle name="Output 2 6 2 2 4" xfId="18636" xr:uid="{00000000-0005-0000-0000-0000424B0000}"/>
    <cellStyle name="Output 2 6 2 2 4 2" xfId="38519" xr:uid="{D268DC22-C76B-44D5-966D-DCAEB71928B7}"/>
    <cellStyle name="Output 2 6 2 2 5" xfId="17051" xr:uid="{00000000-0005-0000-0000-0000434B0000}"/>
    <cellStyle name="Output 2 6 2 2 5 2" xfId="36942" xr:uid="{AEA39E52-7B50-40F3-871A-B2F024AC377A}"/>
    <cellStyle name="Output 2 6 2 2 6" xfId="20880" xr:uid="{00000000-0005-0000-0000-0000444B0000}"/>
    <cellStyle name="Output 2 6 2 2 6 2" xfId="40755" xr:uid="{CE8D1B96-4127-49C3-9CEE-B7A9755E1118}"/>
    <cellStyle name="Output 2 6 2 2 7" xfId="23529" xr:uid="{00000000-0005-0000-0000-0000454B0000}"/>
    <cellStyle name="Output 2 6 2 2 7 2" xfId="43392" xr:uid="{E4D056EE-20CE-41EC-B955-12502ADB4333}"/>
    <cellStyle name="Output 2 6 2 2 8" xfId="22438" xr:uid="{00000000-0005-0000-0000-0000464B0000}"/>
    <cellStyle name="Output 2 6 2 2 8 2" xfId="42311" xr:uid="{04B921AA-F4D3-4BCB-93D0-242311B0652E}"/>
    <cellStyle name="Output 2 6 2 2 9" xfId="27697" xr:uid="{5561D2AE-7ED0-4743-9F2F-49A87AE31938}"/>
    <cellStyle name="Output 2 6 2 3" xfId="6137" xr:uid="{00000000-0005-0000-0000-0000474B0000}"/>
    <cellStyle name="Output 2 6 2 3 2" xfId="6138" xr:uid="{00000000-0005-0000-0000-0000484B0000}"/>
    <cellStyle name="Output 2 6 2 3 2 2" xfId="13922" xr:uid="{00000000-0005-0000-0000-0000494B0000}"/>
    <cellStyle name="Output 2 6 2 3 2 2 2" xfId="33894" xr:uid="{836A0E4C-5E63-4352-943F-195280420BDC}"/>
    <cellStyle name="Output 2 6 2 3 2 3" xfId="18590" xr:uid="{00000000-0005-0000-0000-00004A4B0000}"/>
    <cellStyle name="Output 2 6 2 3 2 3 2" xfId="38473" xr:uid="{C0AEADB4-C633-48F9-BB25-A81CA7811FFF}"/>
    <cellStyle name="Output 2 6 2 3 2 4" xfId="10974" xr:uid="{00000000-0005-0000-0000-00004B4B0000}"/>
    <cellStyle name="Output 2 6 2 3 2 4 2" xfId="30970" xr:uid="{772BC498-801C-4E29-A61A-DB4E05C4028B}"/>
    <cellStyle name="Output 2 6 2 3 2 5" xfId="20883" xr:uid="{00000000-0005-0000-0000-00004C4B0000}"/>
    <cellStyle name="Output 2 6 2 3 2 5 2" xfId="40758" xr:uid="{F9164411-19A8-4E1F-A952-FCFEA1B62F36}"/>
    <cellStyle name="Output 2 6 2 3 2 6" xfId="23509" xr:uid="{00000000-0005-0000-0000-00004D4B0000}"/>
    <cellStyle name="Output 2 6 2 3 2 6 2" xfId="43372" xr:uid="{82133F7F-C281-4C57-A855-3E7ABEE4595D}"/>
    <cellStyle name="Output 2 6 2 3 2 7" xfId="23118" xr:uid="{00000000-0005-0000-0000-00004E4B0000}"/>
    <cellStyle name="Output 2 6 2 3 2 7 2" xfId="42983" xr:uid="{7B3C1EB6-C280-4F68-A617-934BA1C81321}"/>
    <cellStyle name="Output 2 6 2 3 2 8" xfId="27700" xr:uid="{CF43C8A2-25B6-4DB4-A6B2-A6F361E858CE}"/>
    <cellStyle name="Output 2 6 2 3 3" xfId="13921" xr:uid="{00000000-0005-0000-0000-00004F4B0000}"/>
    <cellStyle name="Output 2 6 2 3 3 2" xfId="33893" xr:uid="{5AE2E961-4C47-4BEA-B1A5-779EA844C664}"/>
    <cellStyle name="Output 2 6 2 3 4" xfId="18632" xr:uid="{00000000-0005-0000-0000-0000504B0000}"/>
    <cellStyle name="Output 2 6 2 3 4 2" xfId="38515" xr:uid="{CF42D123-DADB-4F03-8D0F-B35E0AD2530F}"/>
    <cellStyle name="Output 2 6 2 3 5" xfId="17480" xr:uid="{00000000-0005-0000-0000-0000514B0000}"/>
    <cellStyle name="Output 2 6 2 3 5 2" xfId="37367" xr:uid="{A7E2176A-700E-497D-92EA-7575C9CB440C}"/>
    <cellStyle name="Output 2 6 2 3 6" xfId="20882" xr:uid="{00000000-0005-0000-0000-0000524B0000}"/>
    <cellStyle name="Output 2 6 2 3 6 2" xfId="40757" xr:uid="{AD1C866E-8C12-44DE-8A0E-B79AC3CA85EE}"/>
    <cellStyle name="Output 2 6 2 3 7" xfId="23513" xr:uid="{00000000-0005-0000-0000-0000534B0000}"/>
    <cellStyle name="Output 2 6 2 3 7 2" xfId="43376" xr:uid="{7002409A-760E-4639-AA42-7C01F455D918}"/>
    <cellStyle name="Output 2 6 2 3 8" xfId="24582" xr:uid="{00000000-0005-0000-0000-0000544B0000}"/>
    <cellStyle name="Output 2 6 2 3 8 2" xfId="44442" xr:uid="{53CAC6BB-3E45-48B5-92F5-C9560C5AD562}"/>
    <cellStyle name="Output 2 6 2 3 9" xfId="27699" xr:uid="{0D22BA49-B960-4C37-AAB7-CADE17C1604C}"/>
    <cellStyle name="Output 2 6 2 4" xfId="6139" xr:uid="{00000000-0005-0000-0000-0000554B0000}"/>
    <cellStyle name="Output 2 6 2 4 2" xfId="6140" xr:uid="{00000000-0005-0000-0000-0000564B0000}"/>
    <cellStyle name="Output 2 6 2 4 2 2" xfId="13924" xr:uid="{00000000-0005-0000-0000-0000574B0000}"/>
    <cellStyle name="Output 2 6 2 4 2 2 2" xfId="33896" xr:uid="{718E0EC4-FCE1-4068-957A-D92FE2F998F9}"/>
    <cellStyle name="Output 2 6 2 4 2 3" xfId="18597" xr:uid="{00000000-0005-0000-0000-0000584B0000}"/>
    <cellStyle name="Output 2 6 2 4 2 3 2" xfId="38480" xr:uid="{84D9411F-975E-4704-9562-C443E0661CCC}"/>
    <cellStyle name="Output 2 6 2 4 2 4" xfId="16555" xr:uid="{00000000-0005-0000-0000-0000594B0000}"/>
    <cellStyle name="Output 2 6 2 4 2 4 2" xfId="36448" xr:uid="{31ABCCD7-F9C8-4EE3-8CF4-7A3DAAFD160C}"/>
    <cellStyle name="Output 2 6 2 4 2 5" xfId="20885" xr:uid="{00000000-0005-0000-0000-00005A4B0000}"/>
    <cellStyle name="Output 2 6 2 4 2 5 2" xfId="40760" xr:uid="{27F62B2E-297B-47EE-AFF3-5804A5D2393E}"/>
    <cellStyle name="Output 2 6 2 4 2 6" xfId="16599" xr:uid="{00000000-0005-0000-0000-00005B4B0000}"/>
    <cellStyle name="Output 2 6 2 4 2 6 2" xfId="36492" xr:uid="{77E14BC5-3940-4A0D-B04B-323EE9584759}"/>
    <cellStyle name="Output 2 6 2 4 2 7" xfId="24598" xr:uid="{00000000-0005-0000-0000-00005C4B0000}"/>
    <cellStyle name="Output 2 6 2 4 2 7 2" xfId="44458" xr:uid="{404A7EF2-B78A-4ADF-8EFE-A067C829C0A4}"/>
    <cellStyle name="Output 2 6 2 4 2 8" xfId="27702" xr:uid="{D571BF1C-8050-4EAD-AF76-B30D21A813B5}"/>
    <cellStyle name="Output 2 6 2 4 3" xfId="13923" xr:uid="{00000000-0005-0000-0000-00005D4B0000}"/>
    <cellStyle name="Output 2 6 2 4 3 2" xfId="33895" xr:uid="{AF41FF4B-3F7A-4E6D-8435-90D3CEDB9677}"/>
    <cellStyle name="Output 2 6 2 4 4" xfId="18606" xr:uid="{00000000-0005-0000-0000-00005E4B0000}"/>
    <cellStyle name="Output 2 6 2 4 4 2" xfId="38489" xr:uid="{05D3657E-A5AC-4762-89EA-900E2C807091}"/>
    <cellStyle name="Output 2 6 2 4 5" xfId="20298" xr:uid="{00000000-0005-0000-0000-00005F4B0000}"/>
    <cellStyle name="Output 2 6 2 4 5 2" xfId="40173" xr:uid="{C7852EDB-75A3-4DAA-906C-764FDCF7E124}"/>
    <cellStyle name="Output 2 6 2 4 6" xfId="20884" xr:uid="{00000000-0005-0000-0000-0000604B0000}"/>
    <cellStyle name="Output 2 6 2 4 6 2" xfId="40759" xr:uid="{CA1F60A0-65FA-455E-A599-D78C343F7B20}"/>
    <cellStyle name="Output 2 6 2 4 7" xfId="23514" xr:uid="{00000000-0005-0000-0000-0000614B0000}"/>
    <cellStyle name="Output 2 6 2 4 7 2" xfId="43377" xr:uid="{2CF7D7A8-8A9B-4F61-9AC0-E4FE409E842D}"/>
    <cellStyle name="Output 2 6 2 4 8" xfId="22742" xr:uid="{00000000-0005-0000-0000-0000624B0000}"/>
    <cellStyle name="Output 2 6 2 4 8 2" xfId="42613" xr:uid="{746689FE-EA94-49ED-9EAF-C9D08359C272}"/>
    <cellStyle name="Output 2 6 2 4 9" xfId="27701" xr:uid="{149FBD17-ADFD-4C21-93B5-1DE0C3C22598}"/>
    <cellStyle name="Output 2 6 2 5" xfId="6141" xr:uid="{00000000-0005-0000-0000-0000634B0000}"/>
    <cellStyle name="Output 2 6 2 5 2" xfId="13925" xr:uid="{00000000-0005-0000-0000-0000644B0000}"/>
    <cellStyle name="Output 2 6 2 5 2 2" xfId="33897" xr:uid="{37E7E44C-D793-4FA4-A907-D42BE24569AE}"/>
    <cellStyle name="Output 2 6 2 5 3" xfId="18607" xr:uid="{00000000-0005-0000-0000-0000654B0000}"/>
    <cellStyle name="Output 2 6 2 5 3 2" xfId="38490" xr:uid="{18182B02-ACDD-4EA2-A313-774376E1D28F}"/>
    <cellStyle name="Output 2 6 2 5 4" xfId="16979" xr:uid="{00000000-0005-0000-0000-0000664B0000}"/>
    <cellStyle name="Output 2 6 2 5 4 2" xfId="36870" xr:uid="{53E9B630-C0C3-4A5D-AE19-73F4F0390657}"/>
    <cellStyle name="Output 2 6 2 5 5" xfId="20886" xr:uid="{00000000-0005-0000-0000-0000674B0000}"/>
    <cellStyle name="Output 2 6 2 5 5 2" xfId="40761" xr:uid="{3B5189CC-9770-441E-9392-74084924F12A}"/>
    <cellStyle name="Output 2 6 2 5 6" xfId="17418" xr:uid="{00000000-0005-0000-0000-0000684B0000}"/>
    <cellStyle name="Output 2 6 2 5 6 2" xfId="37306" xr:uid="{E52B1F64-F105-4F89-B65B-91A1111E61B8}"/>
    <cellStyle name="Output 2 6 2 5 7" xfId="23113" xr:uid="{00000000-0005-0000-0000-0000694B0000}"/>
    <cellStyle name="Output 2 6 2 5 7 2" xfId="42978" xr:uid="{37A36F15-0EE8-45B3-B632-50B5B419B2B7}"/>
    <cellStyle name="Output 2 6 2 5 8" xfId="27703" xr:uid="{18D4F340-CC26-4B44-8BF4-8E24D36786C8}"/>
    <cellStyle name="Output 2 6 2 6" xfId="11635" xr:uid="{00000000-0005-0000-0000-00006A4B0000}"/>
    <cellStyle name="Output 2 6 2 6 2" xfId="31630" xr:uid="{502092A7-A0C5-437C-BA69-591A48724835}"/>
    <cellStyle name="Output 2 6 3" xfId="6142" xr:uid="{00000000-0005-0000-0000-00006B4B0000}"/>
    <cellStyle name="Output 2 6 3 2" xfId="6143" xr:uid="{00000000-0005-0000-0000-00006C4B0000}"/>
    <cellStyle name="Output 2 6 3 2 2" xfId="13927" xr:uid="{00000000-0005-0000-0000-00006D4B0000}"/>
    <cellStyle name="Output 2 6 3 2 2 2" xfId="33899" xr:uid="{76584C3F-68FF-4AAD-B958-62776171F8CA}"/>
    <cellStyle name="Output 2 6 3 2 3" xfId="11676" xr:uid="{00000000-0005-0000-0000-00006E4B0000}"/>
    <cellStyle name="Output 2 6 3 2 3 2" xfId="31671" xr:uid="{C2336781-548C-4BCB-AC0B-9A1F384DADAD}"/>
    <cellStyle name="Output 2 6 3 2 4" xfId="17579" xr:uid="{00000000-0005-0000-0000-00006F4B0000}"/>
    <cellStyle name="Output 2 6 3 2 4 2" xfId="37464" xr:uid="{873B8E33-2FEA-4507-AD4C-7BBEAC1809F4}"/>
    <cellStyle name="Output 2 6 3 2 5" xfId="20888" xr:uid="{00000000-0005-0000-0000-0000704B0000}"/>
    <cellStyle name="Output 2 6 3 2 5 2" xfId="40763" xr:uid="{39424F42-8F6E-41B8-940C-3CE148D47E3C}"/>
    <cellStyle name="Output 2 6 3 2 6" xfId="23511" xr:uid="{00000000-0005-0000-0000-0000714B0000}"/>
    <cellStyle name="Output 2 6 3 2 6 2" xfId="43374" xr:uid="{14ADF070-F203-4D90-ACD4-085B29099E2B}"/>
    <cellStyle name="Output 2 6 3 2 7" xfId="24369" xr:uid="{00000000-0005-0000-0000-0000724B0000}"/>
    <cellStyle name="Output 2 6 3 2 7 2" xfId="44232" xr:uid="{CBF19D6B-DABF-4E80-9180-DCC2E2B8925B}"/>
    <cellStyle name="Output 2 6 3 2 8" xfId="27705" xr:uid="{1BFF7D36-2A43-4165-9F8E-98FDBCB5ADBD}"/>
    <cellStyle name="Output 2 6 3 3" xfId="13926" xr:uid="{00000000-0005-0000-0000-0000734B0000}"/>
    <cellStyle name="Output 2 6 3 3 2" xfId="33898" xr:uid="{3B1C67BC-6DA2-499C-880D-9D4E005E1647}"/>
    <cellStyle name="Output 2 6 3 4" xfId="11675" xr:uid="{00000000-0005-0000-0000-0000744B0000}"/>
    <cellStyle name="Output 2 6 3 4 2" xfId="31670" xr:uid="{BDC0765C-46F6-43D8-8850-E1959A963F8B}"/>
    <cellStyle name="Output 2 6 3 5" xfId="17544" xr:uid="{00000000-0005-0000-0000-0000754B0000}"/>
    <cellStyle name="Output 2 6 3 5 2" xfId="37429" xr:uid="{C95776D8-6191-461C-AA01-2DF1D51759B2}"/>
    <cellStyle name="Output 2 6 3 6" xfId="20887" xr:uid="{00000000-0005-0000-0000-0000764B0000}"/>
    <cellStyle name="Output 2 6 3 6 2" xfId="40762" xr:uid="{C4FADC06-5C24-4FAB-88B8-C67D60A4FC8F}"/>
    <cellStyle name="Output 2 6 3 7" xfId="23503" xr:uid="{00000000-0005-0000-0000-0000774B0000}"/>
    <cellStyle name="Output 2 6 3 7 2" xfId="43366" xr:uid="{819AE27F-2B5A-4BEC-AA86-25EAAF89679F}"/>
    <cellStyle name="Output 2 6 3 8" xfId="24368" xr:uid="{00000000-0005-0000-0000-0000784B0000}"/>
    <cellStyle name="Output 2 6 3 8 2" xfId="44231" xr:uid="{830A5989-F6D0-41BE-8064-31B05FCD11F1}"/>
    <cellStyle name="Output 2 6 3 9" xfId="27704" xr:uid="{F3DA662A-46AD-43B9-BB20-8BCFD7D508F5}"/>
    <cellStyle name="Output 2 6 4" xfId="6144" xr:uid="{00000000-0005-0000-0000-0000794B0000}"/>
    <cellStyle name="Output 2 6 4 2" xfId="6145" xr:uid="{00000000-0005-0000-0000-00007A4B0000}"/>
    <cellStyle name="Output 2 6 4 2 2" xfId="13929" xr:uid="{00000000-0005-0000-0000-00007B4B0000}"/>
    <cellStyle name="Output 2 6 4 2 2 2" xfId="33901" xr:uid="{0F29617C-715D-4F12-93BB-37B27D711DA2}"/>
    <cellStyle name="Output 2 6 4 2 3" xfId="18602" xr:uid="{00000000-0005-0000-0000-00007C4B0000}"/>
    <cellStyle name="Output 2 6 4 2 3 2" xfId="38485" xr:uid="{F5E45A9A-039B-4092-A413-7335582F7189}"/>
    <cellStyle name="Output 2 6 4 2 4" xfId="16553" xr:uid="{00000000-0005-0000-0000-00007D4B0000}"/>
    <cellStyle name="Output 2 6 4 2 4 2" xfId="36446" xr:uid="{EB0816E4-3DAD-40CC-B27C-CB404FD3F878}"/>
    <cellStyle name="Output 2 6 4 2 5" xfId="20890" xr:uid="{00000000-0005-0000-0000-00007E4B0000}"/>
    <cellStyle name="Output 2 6 4 2 5 2" xfId="40765" xr:uid="{B0687856-0A19-4F9D-8037-F115E6FB39D4}"/>
    <cellStyle name="Output 2 6 4 2 6" xfId="23501" xr:uid="{00000000-0005-0000-0000-00007F4B0000}"/>
    <cellStyle name="Output 2 6 4 2 6 2" xfId="43364" xr:uid="{17078B11-6E28-48EC-8F00-9D7AB8CBD3C8}"/>
    <cellStyle name="Output 2 6 4 2 7" xfId="24596" xr:uid="{00000000-0005-0000-0000-0000804B0000}"/>
    <cellStyle name="Output 2 6 4 2 7 2" xfId="44456" xr:uid="{8188A20E-2DAA-4AF6-A17A-0734981D5A59}"/>
    <cellStyle name="Output 2 6 4 2 8" xfId="27707" xr:uid="{4845EACB-A3B9-4D0F-A506-72348B69454E}"/>
    <cellStyle name="Output 2 6 4 3" xfId="13928" xr:uid="{00000000-0005-0000-0000-0000814B0000}"/>
    <cellStyle name="Output 2 6 4 3 2" xfId="33900" xr:uid="{2928651D-4679-44D2-9594-496802DDD549}"/>
    <cellStyle name="Output 2 6 4 4" xfId="18589" xr:uid="{00000000-0005-0000-0000-0000824B0000}"/>
    <cellStyle name="Output 2 6 4 4 2" xfId="38472" xr:uid="{C79E3C29-0EAD-4200-9558-CDB40D8D783C}"/>
    <cellStyle name="Output 2 6 4 5" xfId="16556" xr:uid="{00000000-0005-0000-0000-0000834B0000}"/>
    <cellStyle name="Output 2 6 4 5 2" xfId="36449" xr:uid="{A43BBC7A-B7B9-4B3A-B922-CCF2B18389B3}"/>
    <cellStyle name="Output 2 6 4 6" xfId="20889" xr:uid="{00000000-0005-0000-0000-0000844B0000}"/>
    <cellStyle name="Output 2 6 4 6 2" xfId="40764" xr:uid="{D7A53622-3CE4-425B-8D26-25603B18D991}"/>
    <cellStyle name="Output 2 6 4 7" xfId="23490" xr:uid="{00000000-0005-0000-0000-0000854B0000}"/>
    <cellStyle name="Output 2 6 4 7 2" xfId="43353" xr:uid="{4DF35F4B-839D-4995-A38E-45E63E2746DA}"/>
    <cellStyle name="Output 2 6 4 8" xfId="23119" xr:uid="{00000000-0005-0000-0000-0000864B0000}"/>
    <cellStyle name="Output 2 6 4 8 2" xfId="42984" xr:uid="{72B8B826-E7F5-48FC-AEF0-C5D0AFF72256}"/>
    <cellStyle name="Output 2 6 4 9" xfId="27706" xr:uid="{3E9EF19E-47E2-4AFA-B34C-75D95DDAAC80}"/>
    <cellStyle name="Output 2 6 5" xfId="6146" xr:uid="{00000000-0005-0000-0000-0000874B0000}"/>
    <cellStyle name="Output 2 6 5 2" xfId="6147" xr:uid="{00000000-0005-0000-0000-0000884B0000}"/>
    <cellStyle name="Output 2 6 5 2 2" xfId="13931" xr:uid="{00000000-0005-0000-0000-0000894B0000}"/>
    <cellStyle name="Output 2 6 5 2 2 2" xfId="33903" xr:uid="{2EBF4C6E-23C9-4BF7-A090-7F3A5E68DE2F}"/>
    <cellStyle name="Output 2 6 5 2 3" xfId="18585" xr:uid="{00000000-0005-0000-0000-00008A4B0000}"/>
    <cellStyle name="Output 2 6 5 2 3 2" xfId="38468" xr:uid="{9813EDA9-9915-47D7-B52B-BB8A0353925B}"/>
    <cellStyle name="Output 2 6 5 2 4" xfId="19473" xr:uid="{00000000-0005-0000-0000-00008B4B0000}"/>
    <cellStyle name="Output 2 6 5 2 4 2" xfId="39351" xr:uid="{17F89625-D538-4816-91B3-0CB4AD1DC978}"/>
    <cellStyle name="Output 2 6 5 2 5" xfId="20892" xr:uid="{00000000-0005-0000-0000-00008C4B0000}"/>
    <cellStyle name="Output 2 6 5 2 5 2" xfId="40767" xr:uid="{C28DE73C-A9FF-432B-87DB-CE8F1E88259A}"/>
    <cellStyle name="Output 2 6 5 2 6" xfId="23499" xr:uid="{00000000-0005-0000-0000-00008D4B0000}"/>
    <cellStyle name="Output 2 6 5 2 6 2" xfId="43362" xr:uid="{BDDDECA5-681E-44B7-9257-9119791DBFE2}"/>
    <cellStyle name="Output 2 6 5 2 7" xfId="24603" xr:uid="{00000000-0005-0000-0000-00008E4B0000}"/>
    <cellStyle name="Output 2 6 5 2 7 2" xfId="44463" xr:uid="{F3D6F915-B3A5-4067-BB6D-50A5D4DC1A79}"/>
    <cellStyle name="Output 2 6 5 2 8" xfId="27709" xr:uid="{2A3CA0F3-3E1D-4BBF-A584-00029E305CE6}"/>
    <cellStyle name="Output 2 6 5 3" xfId="13930" xr:uid="{00000000-0005-0000-0000-00008F4B0000}"/>
    <cellStyle name="Output 2 6 5 3 2" xfId="33902" xr:uid="{F6A7B89E-D10E-439D-A5BD-F2F65CC5C580}"/>
    <cellStyle name="Output 2 6 5 4" xfId="18568" xr:uid="{00000000-0005-0000-0000-0000904B0000}"/>
    <cellStyle name="Output 2 6 5 4 2" xfId="38451" xr:uid="{F6A82ED6-9549-4BFE-90F0-CEA8707BA75D}"/>
    <cellStyle name="Output 2 6 5 5" xfId="10633" xr:uid="{00000000-0005-0000-0000-0000914B0000}"/>
    <cellStyle name="Output 2 6 5 5 2" xfId="30644" xr:uid="{D9208069-AA49-4B78-A6E6-DC397094FB90}"/>
    <cellStyle name="Output 2 6 5 6" xfId="20891" xr:uid="{00000000-0005-0000-0000-0000924B0000}"/>
    <cellStyle name="Output 2 6 5 6 2" xfId="40766" xr:uid="{45EC26FF-0D3A-4D2F-9024-A3D35D4CEBFB}"/>
    <cellStyle name="Output 2 6 5 7" xfId="23492" xr:uid="{00000000-0005-0000-0000-0000934B0000}"/>
    <cellStyle name="Output 2 6 5 7 2" xfId="43355" xr:uid="{20F797D0-82F2-453B-A78F-27B6F0998885}"/>
    <cellStyle name="Output 2 6 5 8" xfId="23125" xr:uid="{00000000-0005-0000-0000-0000944B0000}"/>
    <cellStyle name="Output 2 6 5 8 2" xfId="42990" xr:uid="{33D669E6-7147-4506-898A-4A23F0126F87}"/>
    <cellStyle name="Output 2 6 5 9" xfId="27708" xr:uid="{6B3F5E7D-8369-400A-900B-19E66E4CAC89}"/>
    <cellStyle name="Output 2 6 6" xfId="6148" xr:uid="{00000000-0005-0000-0000-0000954B0000}"/>
    <cellStyle name="Output 2 6 6 2" xfId="13932" xr:uid="{00000000-0005-0000-0000-0000964B0000}"/>
    <cellStyle name="Output 2 6 6 2 2" xfId="33904" xr:uid="{D6ABA32D-8BAC-4C4B-9F61-324F87E7194A}"/>
    <cellStyle name="Output 2 6 6 3" xfId="18570" xr:uid="{00000000-0005-0000-0000-0000974B0000}"/>
    <cellStyle name="Output 2 6 6 3 2" xfId="38453" xr:uid="{341B8CBF-535D-4878-8409-3C2E2C75C6B7}"/>
    <cellStyle name="Output 2 6 6 4" xfId="19686" xr:uid="{00000000-0005-0000-0000-0000984B0000}"/>
    <cellStyle name="Output 2 6 6 4 2" xfId="39563" xr:uid="{65B4A140-0BEF-4EE8-B0F1-08916C655AC2}"/>
    <cellStyle name="Output 2 6 6 5" xfId="20893" xr:uid="{00000000-0005-0000-0000-0000994B0000}"/>
    <cellStyle name="Output 2 6 6 5 2" xfId="40768" xr:uid="{C6EA360F-6D8A-4E10-801F-79F997A39637}"/>
    <cellStyle name="Output 2 6 6 6" xfId="23488" xr:uid="{00000000-0005-0000-0000-00009A4B0000}"/>
    <cellStyle name="Output 2 6 6 6 2" xfId="43351" xr:uid="{6DC7A490-B013-4CDC-9E08-9A55DE346FFC}"/>
    <cellStyle name="Output 2 6 6 7" xfId="22472" xr:uid="{00000000-0005-0000-0000-00009B4B0000}"/>
    <cellStyle name="Output 2 6 6 7 2" xfId="42344" xr:uid="{36639EC8-A1D4-4B5C-9324-C3B34A5C14D8}"/>
    <cellStyle name="Output 2 6 6 8" xfId="27710" xr:uid="{44CC973E-B0F9-4075-BC9B-DB383DA1482C}"/>
    <cellStyle name="Output 2 6 7" xfId="10770" xr:uid="{00000000-0005-0000-0000-00009C4B0000}"/>
    <cellStyle name="Output 2 6 7 2" xfId="30771" xr:uid="{1619116F-AEDF-49D9-8925-2A17C4B2C8CA}"/>
    <cellStyle name="Output 2 7" xfId="3442" xr:uid="{00000000-0005-0000-0000-00009D4B0000}"/>
    <cellStyle name="Output 2 7 2" xfId="6149" xr:uid="{00000000-0005-0000-0000-00009E4B0000}"/>
    <cellStyle name="Output 2 7 2 2" xfId="6150" xr:uid="{00000000-0005-0000-0000-00009F4B0000}"/>
    <cellStyle name="Output 2 7 2 2 2" xfId="13934" xr:uid="{00000000-0005-0000-0000-0000A04B0000}"/>
    <cellStyle name="Output 2 7 2 2 2 2" xfId="33906" xr:uid="{78E107DB-984D-4674-B651-ACD706C050F5}"/>
    <cellStyle name="Output 2 7 2 2 3" xfId="18566" xr:uid="{00000000-0005-0000-0000-0000A14B0000}"/>
    <cellStyle name="Output 2 7 2 2 3 2" xfId="38449" xr:uid="{38E7EDD5-5BFF-406E-9875-A33A8F19D859}"/>
    <cellStyle name="Output 2 7 2 2 4" xfId="17865" xr:uid="{00000000-0005-0000-0000-0000A24B0000}"/>
    <cellStyle name="Output 2 7 2 2 4 2" xfId="37750" xr:uid="{F70C6331-7C7C-4084-BB96-654060382659}"/>
    <cellStyle name="Output 2 7 2 2 5" xfId="20895" xr:uid="{00000000-0005-0000-0000-0000A34B0000}"/>
    <cellStyle name="Output 2 7 2 2 5 2" xfId="40770" xr:uid="{AF88FA3C-8086-4B24-B20B-6F8B0C67FF3B}"/>
    <cellStyle name="Output 2 7 2 2 6" xfId="23477" xr:uid="{00000000-0005-0000-0000-0000A44B0000}"/>
    <cellStyle name="Output 2 7 2 2 6 2" xfId="43340" xr:uid="{AC0B2327-526F-4718-B536-7F4C18778EA3}"/>
    <cellStyle name="Output 2 7 2 2 7" xfId="23126" xr:uid="{00000000-0005-0000-0000-0000A54B0000}"/>
    <cellStyle name="Output 2 7 2 2 7 2" xfId="42991" xr:uid="{2DF4D1F7-C429-4E61-9095-439977A0FB4A}"/>
    <cellStyle name="Output 2 7 2 2 8" xfId="27712" xr:uid="{340732F2-6633-478D-8D56-6B15526F2695}"/>
    <cellStyle name="Output 2 7 2 3" xfId="13933" xr:uid="{00000000-0005-0000-0000-0000A64B0000}"/>
    <cellStyle name="Output 2 7 2 3 2" xfId="33905" xr:uid="{6A72B015-B0D1-4D52-87D7-9C1AD3C99ABC}"/>
    <cellStyle name="Output 2 7 2 4" xfId="18581" xr:uid="{00000000-0005-0000-0000-0000A74B0000}"/>
    <cellStyle name="Output 2 7 2 4 2" xfId="38464" xr:uid="{EFD92E7B-7840-4306-BC84-C342864CBF5E}"/>
    <cellStyle name="Output 2 7 2 5" xfId="20309" xr:uid="{00000000-0005-0000-0000-0000A84B0000}"/>
    <cellStyle name="Output 2 7 2 5 2" xfId="40184" xr:uid="{2F5D5FA7-3AAE-48EC-B603-C83AEFF8A8D3}"/>
    <cellStyle name="Output 2 7 2 6" xfId="20894" xr:uid="{00000000-0005-0000-0000-0000A94B0000}"/>
    <cellStyle name="Output 2 7 2 6 2" xfId="40769" xr:uid="{B888D66E-047C-4E67-8B5D-7B3528EC9DFC}"/>
    <cellStyle name="Output 2 7 2 7" xfId="23496" xr:uid="{00000000-0005-0000-0000-0000AA4B0000}"/>
    <cellStyle name="Output 2 7 2 7 2" xfId="43359" xr:uid="{73AF3102-D3C8-4D14-8D3D-80040D5C1710}"/>
    <cellStyle name="Output 2 7 2 8" xfId="24605" xr:uid="{00000000-0005-0000-0000-0000AB4B0000}"/>
    <cellStyle name="Output 2 7 2 8 2" xfId="44465" xr:uid="{876C6C9C-E099-49A5-B1CE-803E895167D0}"/>
    <cellStyle name="Output 2 7 2 9" xfId="27711" xr:uid="{DD6633DA-48C8-41EB-9E88-BBC9ADCB4511}"/>
    <cellStyle name="Output 2 7 3" xfId="6151" xr:uid="{00000000-0005-0000-0000-0000AC4B0000}"/>
    <cellStyle name="Output 2 7 3 2" xfId="6152" xr:uid="{00000000-0005-0000-0000-0000AD4B0000}"/>
    <cellStyle name="Output 2 7 3 2 2" xfId="13936" xr:uid="{00000000-0005-0000-0000-0000AE4B0000}"/>
    <cellStyle name="Output 2 7 3 2 2 2" xfId="33908" xr:uid="{18B57401-9AD4-4321-B15A-B2EF722421B3}"/>
    <cellStyle name="Output 2 7 3 2 3" xfId="18548" xr:uid="{00000000-0005-0000-0000-0000AF4B0000}"/>
    <cellStyle name="Output 2 7 3 2 3 2" xfId="38431" xr:uid="{C144A39A-8C78-4D72-B493-BE3A0F0D4181}"/>
    <cellStyle name="Output 2 7 3 2 4" xfId="19737" xr:uid="{00000000-0005-0000-0000-0000B04B0000}"/>
    <cellStyle name="Output 2 7 3 2 4 2" xfId="39614" xr:uid="{B66BB73C-C749-474A-AA4B-C1B3AB92FC91}"/>
    <cellStyle name="Output 2 7 3 2 5" xfId="20897" xr:uid="{00000000-0005-0000-0000-0000B14B0000}"/>
    <cellStyle name="Output 2 7 3 2 5 2" xfId="40772" xr:uid="{38938739-E10C-417D-9F95-E1B73EB5A7F8}"/>
    <cellStyle name="Output 2 7 3 2 6" xfId="18015" xr:uid="{00000000-0005-0000-0000-0000B24B0000}"/>
    <cellStyle name="Output 2 7 3 2 6 2" xfId="37900" xr:uid="{EFB63ABC-1820-414E-8F80-1829DE633C48}"/>
    <cellStyle name="Output 2 7 3 2 7" xfId="24615" xr:uid="{00000000-0005-0000-0000-0000B34B0000}"/>
    <cellStyle name="Output 2 7 3 2 7 2" xfId="44475" xr:uid="{BDEE5CDB-6ED2-42A4-8B89-E43BBF82AE1D}"/>
    <cellStyle name="Output 2 7 3 2 8" xfId="27714" xr:uid="{2FE44F64-BE1B-43EC-9B9D-8ECF25BA99EF}"/>
    <cellStyle name="Output 2 7 3 3" xfId="13935" xr:uid="{00000000-0005-0000-0000-0000B44B0000}"/>
    <cellStyle name="Output 2 7 3 3 2" xfId="33907" xr:uid="{C7157A70-BB05-487C-BFE0-527B8C0511AB}"/>
    <cellStyle name="Output 2 7 3 4" xfId="18575" xr:uid="{00000000-0005-0000-0000-0000B54B0000}"/>
    <cellStyle name="Output 2 7 3 4 2" xfId="38458" xr:uid="{527CABD4-21D9-40F1-B62E-CB38ED401770}"/>
    <cellStyle name="Output 2 7 3 5" xfId="15526" xr:uid="{00000000-0005-0000-0000-0000B64B0000}"/>
    <cellStyle name="Output 2 7 3 5 2" xfId="35429" xr:uid="{5D78D368-EA34-4525-9C32-C14FACDBC0A5}"/>
    <cellStyle name="Output 2 7 3 6" xfId="20896" xr:uid="{00000000-0005-0000-0000-0000B74B0000}"/>
    <cellStyle name="Output 2 7 3 6 2" xfId="40771" xr:uid="{EC751B4C-E27E-4CAB-B09A-9B88985EA134}"/>
    <cellStyle name="Output 2 7 3 7" xfId="23483" xr:uid="{00000000-0005-0000-0000-0000B84B0000}"/>
    <cellStyle name="Output 2 7 3 7 2" xfId="43346" xr:uid="{81B530B5-B713-4507-B5DC-B4C6F831B871}"/>
    <cellStyle name="Output 2 7 3 8" xfId="18564" xr:uid="{00000000-0005-0000-0000-0000B94B0000}"/>
    <cellStyle name="Output 2 7 3 8 2" xfId="38447" xr:uid="{BE79E07C-29ED-4C53-A632-608001F786E5}"/>
    <cellStyle name="Output 2 7 3 9" xfId="27713" xr:uid="{9E7C8F87-4AA8-40F2-B361-8A76B2D2989B}"/>
    <cellStyle name="Output 2 7 4" xfId="6153" xr:uid="{00000000-0005-0000-0000-0000BA4B0000}"/>
    <cellStyle name="Output 2 7 4 2" xfId="6154" xr:uid="{00000000-0005-0000-0000-0000BB4B0000}"/>
    <cellStyle name="Output 2 7 4 2 2" xfId="13938" xr:uid="{00000000-0005-0000-0000-0000BC4B0000}"/>
    <cellStyle name="Output 2 7 4 2 2 2" xfId="33910" xr:uid="{EE8424AC-635D-4FB1-B0A0-7D7C160A809F}"/>
    <cellStyle name="Output 2 7 4 2 3" xfId="15687" xr:uid="{00000000-0005-0000-0000-0000BD4B0000}"/>
    <cellStyle name="Output 2 7 4 2 3 2" xfId="35586" xr:uid="{D885373D-55F6-4A78-B4AA-29515EBD1C2B}"/>
    <cellStyle name="Output 2 7 4 2 4" xfId="17550" xr:uid="{00000000-0005-0000-0000-0000BE4B0000}"/>
    <cellStyle name="Output 2 7 4 2 4 2" xfId="37435" xr:uid="{C106FEB9-E9E3-4036-A198-569C42726E7D}"/>
    <cellStyle name="Output 2 7 4 2 5" xfId="20899" xr:uid="{00000000-0005-0000-0000-0000BF4B0000}"/>
    <cellStyle name="Output 2 7 4 2 5 2" xfId="40774" xr:uid="{BE8AAD28-397B-4164-859A-EDFD61555EB1}"/>
    <cellStyle name="Output 2 7 4 2 6" xfId="23478" xr:uid="{00000000-0005-0000-0000-0000C04B0000}"/>
    <cellStyle name="Output 2 7 4 2 6 2" xfId="43341" xr:uid="{EE4BC87F-AB4A-495A-B03D-A2F1984DD6E5}"/>
    <cellStyle name="Output 2 7 4 2 7" xfId="24370" xr:uid="{00000000-0005-0000-0000-0000C14B0000}"/>
    <cellStyle name="Output 2 7 4 2 7 2" xfId="44233" xr:uid="{BE5A2B1B-424C-4CF6-B4D4-2AA8B52B9FCA}"/>
    <cellStyle name="Output 2 7 4 2 8" xfId="27716" xr:uid="{41E025C7-75BC-466B-BED8-97C772E6ACDB}"/>
    <cellStyle name="Output 2 7 4 3" xfId="13937" xr:uid="{00000000-0005-0000-0000-0000C24B0000}"/>
    <cellStyle name="Output 2 7 4 3 2" xfId="33909" xr:uid="{5353FD45-5B53-4670-96F0-56CCE019AF93}"/>
    <cellStyle name="Output 2 7 4 4" xfId="18555" xr:uid="{00000000-0005-0000-0000-0000C34B0000}"/>
    <cellStyle name="Output 2 7 4 4 2" xfId="38438" xr:uid="{43D31268-E4D6-4AF8-B503-9B449F34392B}"/>
    <cellStyle name="Output 2 7 4 5" xfId="15817" xr:uid="{00000000-0005-0000-0000-0000C44B0000}"/>
    <cellStyle name="Output 2 7 4 5 2" xfId="35715" xr:uid="{7148F69C-1C2A-43F0-A672-4F9B9B8FF71A}"/>
    <cellStyle name="Output 2 7 4 6" xfId="20898" xr:uid="{00000000-0005-0000-0000-0000C54B0000}"/>
    <cellStyle name="Output 2 7 4 6 2" xfId="40773" xr:uid="{49037256-76D9-4237-9781-58DFC0D24F9F}"/>
    <cellStyle name="Output 2 7 4 7" xfId="13108" xr:uid="{00000000-0005-0000-0000-0000C64B0000}"/>
    <cellStyle name="Output 2 7 4 7 2" xfId="33091" xr:uid="{7FC40DEC-7677-411A-96CA-C208F61143FA}"/>
    <cellStyle name="Output 2 7 4 8" xfId="24609" xr:uid="{00000000-0005-0000-0000-0000C74B0000}"/>
    <cellStyle name="Output 2 7 4 8 2" xfId="44469" xr:uid="{65C7D995-93C5-446C-A82F-11D172011DAA}"/>
    <cellStyle name="Output 2 7 4 9" xfId="27715" xr:uid="{FE163EA7-3399-4B66-93BB-3B79031A5998}"/>
    <cellStyle name="Output 2 7 5" xfId="6155" xr:uid="{00000000-0005-0000-0000-0000C84B0000}"/>
    <cellStyle name="Output 2 7 5 2" xfId="13939" xr:uid="{00000000-0005-0000-0000-0000C94B0000}"/>
    <cellStyle name="Output 2 7 5 2 2" xfId="33911" xr:uid="{858530FA-55BD-460D-BC33-CDE526A7AA20}"/>
    <cellStyle name="Output 2 7 5 3" xfId="11677" xr:uid="{00000000-0005-0000-0000-0000CA4B0000}"/>
    <cellStyle name="Output 2 7 5 3 2" xfId="31672" xr:uid="{E76DA97D-AE0F-4DF1-84A7-6E4CBA1F6381}"/>
    <cellStyle name="Output 2 7 5 4" xfId="10538" xr:uid="{00000000-0005-0000-0000-0000CB4B0000}"/>
    <cellStyle name="Output 2 7 5 4 2" xfId="30550" xr:uid="{B463325F-FE7D-4304-A41E-EDB6424C1120}"/>
    <cellStyle name="Output 2 7 5 5" xfId="20900" xr:uid="{00000000-0005-0000-0000-0000CC4B0000}"/>
    <cellStyle name="Output 2 7 5 5 2" xfId="40775" xr:uid="{4926122F-4BD1-4C44-BA6E-551D225B8B07}"/>
    <cellStyle name="Output 2 7 5 6" xfId="23459" xr:uid="{00000000-0005-0000-0000-0000CD4B0000}"/>
    <cellStyle name="Output 2 7 5 6 2" xfId="43322" xr:uid="{6DDE4825-7A9B-4F2B-94E8-6361238B2AFE}"/>
    <cellStyle name="Output 2 7 5 7" xfId="24371" xr:uid="{00000000-0005-0000-0000-0000CE4B0000}"/>
    <cellStyle name="Output 2 7 5 7 2" xfId="44234" xr:uid="{D86AA210-514C-4B98-8907-868DA8928AB1}"/>
    <cellStyle name="Output 2 7 5 8" xfId="27717" xr:uid="{144B3ACE-61B4-45A9-961D-74EDA487FD04}"/>
    <cellStyle name="Output 2 7 6" xfId="11636" xr:uid="{00000000-0005-0000-0000-0000CF4B0000}"/>
    <cellStyle name="Output 2 7 6 2" xfId="31631" xr:uid="{DFD10141-2E96-4A24-A504-EA2F27736028}"/>
    <cellStyle name="Output 2 8" xfId="6156" xr:uid="{00000000-0005-0000-0000-0000D04B0000}"/>
    <cellStyle name="Output 2 8 2" xfId="6157" xr:uid="{00000000-0005-0000-0000-0000D14B0000}"/>
    <cellStyle name="Output 2 8 2 2" xfId="13941" xr:uid="{00000000-0005-0000-0000-0000D24B0000}"/>
    <cellStyle name="Output 2 8 2 2 2" xfId="33913" xr:uid="{6967BF20-8CFB-4FDD-8C1D-CC24A33EDA38}"/>
    <cellStyle name="Output 2 8 2 3" xfId="18522" xr:uid="{00000000-0005-0000-0000-0000D34B0000}"/>
    <cellStyle name="Output 2 8 2 3 2" xfId="38405" xr:uid="{E2B105C9-C2CF-450C-8AF2-5C68B2A9CF83}"/>
    <cellStyle name="Output 2 8 2 4" xfId="9647" xr:uid="{00000000-0005-0000-0000-0000D44B0000}"/>
    <cellStyle name="Output 2 8 2 4 2" xfId="29673" xr:uid="{FE7EE9F7-D560-4BBC-8A4D-BF5632BCCBD1}"/>
    <cellStyle name="Output 2 8 2 5" xfId="20902" xr:uid="{00000000-0005-0000-0000-0000D54B0000}"/>
    <cellStyle name="Output 2 8 2 5 2" xfId="40777" xr:uid="{EF09087C-CC42-458A-A07A-D846D2BE5C81}"/>
    <cellStyle name="Output 2 8 2 6" xfId="23440" xr:uid="{00000000-0005-0000-0000-0000D64B0000}"/>
    <cellStyle name="Output 2 8 2 6 2" xfId="43303" xr:uid="{F5D7F7C5-F664-46D3-B768-590A5C995D5C}"/>
    <cellStyle name="Output 2 8 2 7" xfId="24631" xr:uid="{00000000-0005-0000-0000-0000D74B0000}"/>
    <cellStyle name="Output 2 8 2 7 2" xfId="44491" xr:uid="{52380427-E8F5-4FCF-945C-9E4CBF9839BB}"/>
    <cellStyle name="Output 2 8 2 8" xfId="27719" xr:uid="{F64A2FBD-83F7-4426-932A-B525E5AE265E}"/>
    <cellStyle name="Output 2 8 3" xfId="13940" xr:uid="{00000000-0005-0000-0000-0000D84B0000}"/>
    <cellStyle name="Output 2 8 3 2" xfId="33912" xr:uid="{F51AD320-CB60-48F8-9D73-1A1F933A220E}"/>
    <cellStyle name="Output 2 8 4" xfId="18549" xr:uid="{00000000-0005-0000-0000-0000D94B0000}"/>
    <cellStyle name="Output 2 8 4 2" xfId="38432" xr:uid="{6A7EDD34-F277-4308-99CA-78CADBA15692}"/>
    <cellStyle name="Output 2 8 5" xfId="19736" xr:uid="{00000000-0005-0000-0000-0000DA4B0000}"/>
    <cellStyle name="Output 2 8 5 2" xfId="39613" xr:uid="{B0AD1F82-65FE-4AE3-87F5-6DB01F6E02F3}"/>
    <cellStyle name="Output 2 8 6" xfId="20901" xr:uid="{00000000-0005-0000-0000-0000DB4B0000}"/>
    <cellStyle name="Output 2 8 6 2" xfId="40776" xr:uid="{7416EFC0-14F3-46EF-9180-D946B982A33A}"/>
    <cellStyle name="Output 2 8 7" xfId="23470" xr:uid="{00000000-0005-0000-0000-0000DC4B0000}"/>
    <cellStyle name="Output 2 8 7 2" xfId="43333" xr:uid="{AB150226-D271-4B38-A7D3-F5C8CBEC322B}"/>
    <cellStyle name="Output 2 8 8" xfId="24614" xr:uid="{00000000-0005-0000-0000-0000DD4B0000}"/>
    <cellStyle name="Output 2 8 8 2" xfId="44474" xr:uid="{C653BF1D-0D38-433E-B704-ED4BB086A2D4}"/>
    <cellStyle name="Output 2 8 9" xfId="27718" xr:uid="{226766E4-EA08-467A-9178-A7A68B130644}"/>
    <cellStyle name="Output 2 9" xfId="6158" xr:uid="{00000000-0005-0000-0000-0000DE4B0000}"/>
    <cellStyle name="Output 2 9 2" xfId="6159" xr:uid="{00000000-0005-0000-0000-0000DF4B0000}"/>
    <cellStyle name="Output 2 9 2 2" xfId="13943" xr:uid="{00000000-0005-0000-0000-0000E04B0000}"/>
    <cellStyle name="Output 2 9 2 2 2" xfId="33915" xr:uid="{8FB2D24E-D8F4-42F4-9A6A-1F1B6C696A3F}"/>
    <cellStyle name="Output 2 9 2 3" xfId="18485" xr:uid="{00000000-0005-0000-0000-0000E14B0000}"/>
    <cellStyle name="Output 2 9 2 3 2" xfId="38368" xr:uid="{04D31F2B-5A0C-4321-B25C-BA37ADCE0B27}"/>
    <cellStyle name="Output 2 9 2 4" xfId="17957" xr:uid="{00000000-0005-0000-0000-0000E24B0000}"/>
    <cellStyle name="Output 2 9 2 4 2" xfId="37842" xr:uid="{BAB80B4E-5CDD-4532-B877-11789A9D40FB}"/>
    <cellStyle name="Output 2 9 2 5" xfId="20904" xr:uid="{00000000-0005-0000-0000-0000E34B0000}"/>
    <cellStyle name="Output 2 9 2 5 2" xfId="40779" xr:uid="{15A9AF15-FB71-461A-A074-2CC72A6CBF65}"/>
    <cellStyle name="Output 2 9 2 6" xfId="23421" xr:uid="{00000000-0005-0000-0000-0000E44B0000}"/>
    <cellStyle name="Output 2 9 2 6 2" xfId="43284" xr:uid="{FE02C2A6-6DD5-4476-8F28-5BA527DEFCE4}"/>
    <cellStyle name="Output 2 9 2 7" xfId="24648" xr:uid="{00000000-0005-0000-0000-0000E54B0000}"/>
    <cellStyle name="Output 2 9 2 7 2" xfId="44508" xr:uid="{21A644F2-F1E9-43AB-84FB-FA265F655DAD}"/>
    <cellStyle name="Output 2 9 2 8" xfId="27721" xr:uid="{B524CC17-E373-4AC2-A16F-E30A1DBB3207}"/>
    <cellStyle name="Output 2 9 3" xfId="13942" xr:uid="{00000000-0005-0000-0000-0000E64B0000}"/>
    <cellStyle name="Output 2 9 3 2" xfId="33914" xr:uid="{5A948D50-EC03-4402-B76A-9BCAE130AEF6}"/>
    <cellStyle name="Output 2 9 4" xfId="18542" xr:uid="{00000000-0005-0000-0000-0000E74B0000}"/>
    <cellStyle name="Output 2 9 4 2" xfId="38425" xr:uid="{531F8624-A08A-4C36-A985-582EFA570B12}"/>
    <cellStyle name="Output 2 9 5" xfId="19740" xr:uid="{00000000-0005-0000-0000-0000E84B0000}"/>
    <cellStyle name="Output 2 9 5 2" xfId="39617" xr:uid="{B15CB105-C887-4A8A-B65D-A57D7A60A544}"/>
    <cellStyle name="Output 2 9 6" xfId="20903" xr:uid="{00000000-0005-0000-0000-0000E94B0000}"/>
    <cellStyle name="Output 2 9 6 2" xfId="40778" xr:uid="{06175258-581C-4083-A269-43B8D352D457}"/>
    <cellStyle name="Output 2 9 7" xfId="23472" xr:uid="{00000000-0005-0000-0000-0000EA4B0000}"/>
    <cellStyle name="Output 2 9 7 2" xfId="43335" xr:uid="{5D527B9E-ACDD-466D-9399-DAB5AAB31D64}"/>
    <cellStyle name="Output 2 9 8" xfId="24622" xr:uid="{00000000-0005-0000-0000-0000EB4B0000}"/>
    <cellStyle name="Output 2 9 8 2" xfId="44482" xr:uid="{9D38D745-0296-47AA-A387-DD941168732D}"/>
    <cellStyle name="Output 2 9 9" xfId="27720" xr:uid="{CA5A40CB-3D06-4C53-AC5B-795D3D97FF3D}"/>
    <cellStyle name="Output 3" xfId="2361" xr:uid="{00000000-0005-0000-0000-0000EC4B0000}"/>
    <cellStyle name="Output 3 10" xfId="10642" xr:uid="{00000000-0005-0000-0000-0000ED4B0000}"/>
    <cellStyle name="Output 3 10 2" xfId="30653" xr:uid="{29FB2633-C9C3-4E85-BFC4-E6E9C3749C13}"/>
    <cellStyle name="Output 3 2" xfId="2523" xr:uid="{00000000-0005-0000-0000-0000EE4B0000}"/>
    <cellStyle name="Output 3 2 2" xfId="3443" xr:uid="{00000000-0005-0000-0000-0000EF4B0000}"/>
    <cellStyle name="Output 3 2 2 2" xfId="6160" xr:uid="{00000000-0005-0000-0000-0000F04B0000}"/>
    <cellStyle name="Output 3 2 2 2 2" xfId="6161" xr:uid="{00000000-0005-0000-0000-0000F14B0000}"/>
    <cellStyle name="Output 3 2 2 2 2 2" xfId="13945" xr:uid="{00000000-0005-0000-0000-0000F24B0000}"/>
    <cellStyle name="Output 3 2 2 2 2 2 2" xfId="33917" xr:uid="{8414FAAA-5949-4A53-8958-F3977167CAD2}"/>
    <cellStyle name="Output 3 2 2 2 2 3" xfId="18446" xr:uid="{00000000-0005-0000-0000-0000F34B0000}"/>
    <cellStyle name="Output 3 2 2 2 2 3 2" xfId="38329" xr:uid="{78F30275-AE9D-44FA-91E3-7563C8932724}"/>
    <cellStyle name="Output 3 2 2 2 2 4" xfId="17367" xr:uid="{00000000-0005-0000-0000-0000F44B0000}"/>
    <cellStyle name="Output 3 2 2 2 2 4 2" xfId="37256" xr:uid="{66DF0D65-6C45-4443-87F6-C01528B803F7}"/>
    <cellStyle name="Output 3 2 2 2 2 5" xfId="20906" xr:uid="{00000000-0005-0000-0000-0000F54B0000}"/>
    <cellStyle name="Output 3 2 2 2 2 5 2" xfId="40781" xr:uid="{1507EC51-EFF5-4D82-A8CE-9EADF82DCF53}"/>
    <cellStyle name="Output 3 2 2 2 2 6" xfId="23444" xr:uid="{00000000-0005-0000-0000-0000F64B0000}"/>
    <cellStyle name="Output 3 2 2 2 2 6 2" xfId="43307" xr:uid="{039DB50F-55C5-4A16-B3E6-33E0020E3C37}"/>
    <cellStyle name="Output 3 2 2 2 2 7" xfId="24664" xr:uid="{00000000-0005-0000-0000-0000F74B0000}"/>
    <cellStyle name="Output 3 2 2 2 2 7 2" xfId="44524" xr:uid="{2829F95E-94AC-4BE5-93BC-BA980C5D10EF}"/>
    <cellStyle name="Output 3 2 2 2 2 8" xfId="27723" xr:uid="{8A630B88-3999-4529-B066-06E8C05B4DAD}"/>
    <cellStyle name="Output 3 2 2 2 3" xfId="13944" xr:uid="{00000000-0005-0000-0000-0000F84B0000}"/>
    <cellStyle name="Output 3 2 2 2 3 2" xfId="33916" xr:uid="{1E2951B4-4736-4576-84D8-50E37E968B0B}"/>
    <cellStyle name="Output 3 2 2 2 4" xfId="18544" xr:uid="{00000000-0005-0000-0000-0000F94B0000}"/>
    <cellStyle name="Output 3 2 2 2 4 2" xfId="38427" xr:uid="{C568A6AC-7F2E-48CA-871A-1061E9179182}"/>
    <cellStyle name="Output 3 2 2 2 5" xfId="8828" xr:uid="{00000000-0005-0000-0000-0000FA4B0000}"/>
    <cellStyle name="Output 3 2 2 2 5 2" xfId="28866" xr:uid="{1A1DCEB5-AE9D-4647-A097-86DEFB002328}"/>
    <cellStyle name="Output 3 2 2 2 6" xfId="20905" xr:uid="{00000000-0005-0000-0000-0000FB4B0000}"/>
    <cellStyle name="Output 3 2 2 2 6 2" xfId="40780" xr:uid="{3A9DD9F5-D8D4-4FB5-9522-14F838A26856}"/>
    <cellStyle name="Output 3 2 2 2 7" xfId="23461" xr:uid="{00000000-0005-0000-0000-0000FC4B0000}"/>
    <cellStyle name="Output 3 2 2 2 7 2" xfId="43324" xr:uid="{E5105E71-96F9-4861-87F8-10A1C00B0E7B}"/>
    <cellStyle name="Output 3 2 2 2 8" xfId="24620" xr:uid="{00000000-0005-0000-0000-0000FD4B0000}"/>
    <cellStyle name="Output 3 2 2 2 8 2" xfId="44480" xr:uid="{19E7CCE6-3438-4951-A556-73D004D4A316}"/>
    <cellStyle name="Output 3 2 2 2 9" xfId="27722" xr:uid="{30CF867A-6585-4F1E-83E5-555B35ED0F42}"/>
    <cellStyle name="Output 3 2 2 3" xfId="6162" xr:uid="{00000000-0005-0000-0000-0000FE4B0000}"/>
    <cellStyle name="Output 3 2 2 3 2" xfId="6163" xr:uid="{00000000-0005-0000-0000-0000FF4B0000}"/>
    <cellStyle name="Output 3 2 2 3 2 2" xfId="13947" xr:uid="{00000000-0005-0000-0000-0000004C0000}"/>
    <cellStyle name="Output 3 2 2 3 2 2 2" xfId="33919" xr:uid="{DC251732-36E4-4C62-90DA-BE4AB35AC434}"/>
    <cellStyle name="Output 3 2 2 3 2 3" xfId="18490" xr:uid="{00000000-0005-0000-0000-0000014C0000}"/>
    <cellStyle name="Output 3 2 2 3 2 3 2" xfId="38373" xr:uid="{1F540826-3DC8-463A-B5D3-6E0196E430B6}"/>
    <cellStyle name="Output 3 2 2 3 2 4" xfId="20319" xr:uid="{00000000-0005-0000-0000-0000024C0000}"/>
    <cellStyle name="Output 3 2 2 3 2 4 2" xfId="40194" xr:uid="{DBDF9ED7-BD3D-4DB0-80BC-E4946EC1D7AE}"/>
    <cellStyle name="Output 3 2 2 3 2 5" xfId="20908" xr:uid="{00000000-0005-0000-0000-0000034C0000}"/>
    <cellStyle name="Output 3 2 2 3 2 5 2" xfId="40783" xr:uid="{0CB0BA56-8C66-4280-BE7D-B9AF1A9C9A62}"/>
    <cellStyle name="Output 3 2 2 3 2 6" xfId="23456" xr:uid="{00000000-0005-0000-0000-0000044C0000}"/>
    <cellStyle name="Output 3 2 2 3 2 6 2" xfId="43319" xr:uid="{98C71918-EEA0-4309-A79B-B8F71E04A0B8}"/>
    <cellStyle name="Output 3 2 2 3 2 7" xfId="24644" xr:uid="{00000000-0005-0000-0000-0000054C0000}"/>
    <cellStyle name="Output 3 2 2 3 2 7 2" xfId="44504" xr:uid="{F979189E-C7C1-47CA-91DE-20F278E1F953}"/>
    <cellStyle name="Output 3 2 2 3 2 8" xfId="27725" xr:uid="{A5558F6D-E653-4E34-B824-BE55BBCA0D6F}"/>
    <cellStyle name="Output 3 2 2 3 3" xfId="13946" xr:uid="{00000000-0005-0000-0000-0000064C0000}"/>
    <cellStyle name="Output 3 2 2 3 3 2" xfId="33918" xr:uid="{4B090618-50AA-413C-A5FF-1208FB4546AD}"/>
    <cellStyle name="Output 3 2 2 3 4" xfId="18527" xr:uid="{00000000-0005-0000-0000-0000074C0000}"/>
    <cellStyle name="Output 3 2 2 3 4 2" xfId="38410" xr:uid="{72B9263E-5825-4BEE-88E7-A313D4D75B38}"/>
    <cellStyle name="Output 3 2 2 3 5" xfId="19746" xr:uid="{00000000-0005-0000-0000-0000084C0000}"/>
    <cellStyle name="Output 3 2 2 3 5 2" xfId="39623" xr:uid="{8019F97E-CC9C-40FF-A4E9-A967040575D8}"/>
    <cellStyle name="Output 3 2 2 3 6" xfId="20907" xr:uid="{00000000-0005-0000-0000-0000094C0000}"/>
    <cellStyle name="Output 3 2 2 3 6 2" xfId="40782" xr:uid="{A608B803-003E-45F3-88CE-99D924A1DF45}"/>
    <cellStyle name="Output 3 2 2 3 7" xfId="23450" xr:uid="{00000000-0005-0000-0000-00000A4C0000}"/>
    <cellStyle name="Output 3 2 2 3 7 2" xfId="43313" xr:uid="{57FE3A88-819A-4D2A-8C29-524FF2B1A4D1}"/>
    <cellStyle name="Output 3 2 2 3 8" xfId="24629" xr:uid="{00000000-0005-0000-0000-00000B4C0000}"/>
    <cellStyle name="Output 3 2 2 3 8 2" xfId="44489" xr:uid="{FCC3F08B-C468-4AC9-920D-88CD3E8F38C8}"/>
    <cellStyle name="Output 3 2 2 3 9" xfId="27724" xr:uid="{FA5062C7-3E35-4DD0-8A95-604D606851B5}"/>
    <cellStyle name="Output 3 2 2 4" xfId="6164" xr:uid="{00000000-0005-0000-0000-00000C4C0000}"/>
    <cellStyle name="Output 3 2 2 4 2" xfId="6165" xr:uid="{00000000-0005-0000-0000-00000D4C0000}"/>
    <cellStyle name="Output 3 2 2 4 2 2" xfId="13949" xr:uid="{00000000-0005-0000-0000-00000E4C0000}"/>
    <cellStyle name="Output 3 2 2 4 2 2 2" xfId="33921" xr:uid="{1E76CA54-0ACF-4381-8267-3D7E99D735C7}"/>
    <cellStyle name="Output 3 2 2 4 2 3" xfId="18519" xr:uid="{00000000-0005-0000-0000-00000F4C0000}"/>
    <cellStyle name="Output 3 2 2 4 2 3 2" xfId="38402" xr:uid="{899AFF86-19AE-49E6-9730-6247EDA08CF2}"/>
    <cellStyle name="Output 3 2 2 4 2 4" xfId="15638" xr:uid="{00000000-0005-0000-0000-0000104C0000}"/>
    <cellStyle name="Output 3 2 2 4 2 4 2" xfId="35540" xr:uid="{FB731371-38ED-40EE-AA31-7A66EB46DAED}"/>
    <cellStyle name="Output 3 2 2 4 2 5" xfId="20910" xr:uid="{00000000-0005-0000-0000-0000114C0000}"/>
    <cellStyle name="Output 3 2 2 4 2 5 2" xfId="40785" xr:uid="{C9B72FB6-6DAF-4579-866E-912131BA92FF}"/>
    <cellStyle name="Output 3 2 2 4 2 6" xfId="18857" xr:uid="{00000000-0005-0000-0000-0000124C0000}"/>
    <cellStyle name="Output 3 2 2 4 2 6 2" xfId="38740" xr:uid="{84E9A6DF-2C45-45D6-B5D3-56CD02C4E086}"/>
    <cellStyle name="Output 3 2 2 4 2 7" xfId="24634" xr:uid="{00000000-0005-0000-0000-0000134C0000}"/>
    <cellStyle name="Output 3 2 2 4 2 7 2" xfId="44494" xr:uid="{494FCF1C-2344-4D19-907A-3B1B597CCE91}"/>
    <cellStyle name="Output 3 2 2 4 2 8" xfId="27727" xr:uid="{10881545-7905-4C24-A688-E230C1633C66}"/>
    <cellStyle name="Output 3 2 2 4 3" xfId="13948" xr:uid="{00000000-0005-0000-0000-0000144C0000}"/>
    <cellStyle name="Output 3 2 2 4 3 2" xfId="33920" xr:uid="{1173820F-508B-42EB-A0EC-C97D9F8D3FA9}"/>
    <cellStyle name="Output 3 2 2 4 4" xfId="18510" xr:uid="{00000000-0005-0000-0000-0000154C0000}"/>
    <cellStyle name="Output 3 2 2 4 4 2" xfId="38393" xr:uid="{D82FBBF6-7B39-46D3-BE61-189FECBC1CC5}"/>
    <cellStyle name="Output 3 2 2 4 5" xfId="11406" xr:uid="{00000000-0005-0000-0000-0000164C0000}"/>
    <cellStyle name="Output 3 2 2 4 5 2" xfId="31401" xr:uid="{0525C189-7F7D-4743-82DC-C506691F49DF}"/>
    <cellStyle name="Output 3 2 2 4 6" xfId="20909" xr:uid="{00000000-0005-0000-0000-0000174C0000}"/>
    <cellStyle name="Output 3 2 2 4 6 2" xfId="40784" xr:uid="{BCDFFF65-0F3E-4440-9777-72D8B248F93A}"/>
    <cellStyle name="Output 3 2 2 4 7" xfId="22024" xr:uid="{00000000-0005-0000-0000-0000184C0000}"/>
    <cellStyle name="Output 3 2 2 4 7 2" xfId="41899" xr:uid="{AB2AAFE6-34F9-4BE3-A970-65064FC77207}"/>
    <cellStyle name="Output 3 2 2 4 8" xfId="24639" xr:uid="{00000000-0005-0000-0000-0000194C0000}"/>
    <cellStyle name="Output 3 2 2 4 8 2" xfId="44499" xr:uid="{F24CD075-D819-422A-B492-3FC30D6074BB}"/>
    <cellStyle name="Output 3 2 2 4 9" xfId="27726" xr:uid="{69D4F24F-4956-49AD-9948-027E73661B69}"/>
    <cellStyle name="Output 3 2 2 5" xfId="6166" xr:uid="{00000000-0005-0000-0000-00001A4C0000}"/>
    <cellStyle name="Output 3 2 2 5 2" xfId="13950" xr:uid="{00000000-0005-0000-0000-00001B4C0000}"/>
    <cellStyle name="Output 3 2 2 5 2 2" xfId="33922" xr:uid="{D94D3F63-FB08-403B-9F7D-A9AAD756EAC4}"/>
    <cellStyle name="Output 3 2 2 5 3" xfId="14860" xr:uid="{00000000-0005-0000-0000-00001C4C0000}"/>
    <cellStyle name="Output 3 2 2 5 3 2" xfId="34771" xr:uid="{64EF1297-D6F9-45E0-B0AB-7B89B6D8DC2B}"/>
    <cellStyle name="Output 3 2 2 5 4" xfId="19000" xr:uid="{00000000-0005-0000-0000-00001D4C0000}"/>
    <cellStyle name="Output 3 2 2 5 4 2" xfId="38883" xr:uid="{2D7A60FF-540E-47D6-8A75-35FB9FC3BE80}"/>
    <cellStyle name="Output 3 2 2 5 5" xfId="20911" xr:uid="{00000000-0005-0000-0000-00001E4C0000}"/>
    <cellStyle name="Output 3 2 2 5 5 2" xfId="40786" xr:uid="{7CA3C5ED-31A9-47D1-B5FA-DD1C92651C87}"/>
    <cellStyle name="Output 3 2 2 5 6" xfId="17381" xr:uid="{00000000-0005-0000-0000-00001F4C0000}"/>
    <cellStyle name="Output 3 2 2 5 6 2" xfId="37270" xr:uid="{7A97D101-EAA3-4371-8AD3-D01CC81BFC4F}"/>
    <cellStyle name="Output 3 2 2 5 7" xfId="17831" xr:uid="{00000000-0005-0000-0000-0000204C0000}"/>
    <cellStyle name="Output 3 2 2 5 7 2" xfId="37716" xr:uid="{E7DD2362-91B6-409F-80C2-CBE12EBCDB88}"/>
    <cellStyle name="Output 3 2 2 5 8" xfId="27728" xr:uid="{8EE6AE6B-A0CA-4BBA-BBCF-1E5EED577D1D}"/>
    <cellStyle name="Output 3 2 2 6" xfId="11637" xr:uid="{00000000-0005-0000-0000-0000214C0000}"/>
    <cellStyle name="Output 3 2 2 6 2" xfId="31632" xr:uid="{D696A4B4-0D5B-4872-806B-CEB4328BAC65}"/>
    <cellStyle name="Output 3 2 3" xfId="6167" xr:uid="{00000000-0005-0000-0000-0000224C0000}"/>
    <cellStyle name="Output 3 2 3 2" xfId="6168" xr:uid="{00000000-0005-0000-0000-0000234C0000}"/>
    <cellStyle name="Output 3 2 3 2 2" xfId="13952" xr:uid="{00000000-0005-0000-0000-0000244C0000}"/>
    <cellStyle name="Output 3 2 3 2 2 2" xfId="33924" xr:uid="{326F06BA-6116-43E7-BF70-FB9850E96FA5}"/>
    <cellStyle name="Output 3 2 3 2 3" xfId="15527" xr:uid="{00000000-0005-0000-0000-0000254C0000}"/>
    <cellStyle name="Output 3 2 3 2 3 2" xfId="35430" xr:uid="{BCF14C74-189F-4BC4-B143-0AF10278600B}"/>
    <cellStyle name="Output 3 2 3 2 4" xfId="8943" xr:uid="{00000000-0005-0000-0000-0000264C0000}"/>
    <cellStyle name="Output 3 2 3 2 4 2" xfId="28976" xr:uid="{5E2AC9C1-C7A7-4B74-B285-5BD528B92295}"/>
    <cellStyle name="Output 3 2 3 2 5" xfId="20913" xr:uid="{00000000-0005-0000-0000-0000274C0000}"/>
    <cellStyle name="Output 3 2 3 2 5 2" xfId="40788" xr:uid="{ABFACD02-0D89-4239-A83A-0C1A25485EEC}"/>
    <cellStyle name="Output 3 2 3 2 6" xfId="23448" xr:uid="{00000000-0005-0000-0000-0000284C0000}"/>
    <cellStyle name="Output 3 2 3 2 6 2" xfId="43311" xr:uid="{99A0EB43-F0CB-4127-9B47-EF0A22A958B4}"/>
    <cellStyle name="Output 3 2 3 2 7" xfId="24373" xr:uid="{00000000-0005-0000-0000-0000294C0000}"/>
    <cellStyle name="Output 3 2 3 2 7 2" xfId="44236" xr:uid="{383D6437-D06A-4894-88A8-FB809A1C7D5C}"/>
    <cellStyle name="Output 3 2 3 2 8" xfId="27730" xr:uid="{E0BDCDC7-AE4B-4562-8E48-B6E8DC92A940}"/>
    <cellStyle name="Output 3 2 3 3" xfId="13951" xr:uid="{00000000-0005-0000-0000-00002A4C0000}"/>
    <cellStyle name="Output 3 2 3 3 2" xfId="33923" xr:uid="{241EC5E6-6504-41BA-BDC5-ADEE6AD8A5EB}"/>
    <cellStyle name="Output 3 2 3 4" xfId="11678" xr:uid="{00000000-0005-0000-0000-00002B4C0000}"/>
    <cellStyle name="Output 3 2 3 4 2" xfId="31673" xr:uid="{15D10352-0DEB-44C6-A17C-D45ACEFDCEB8}"/>
    <cellStyle name="Output 3 2 3 5" xfId="16396" xr:uid="{00000000-0005-0000-0000-00002C4C0000}"/>
    <cellStyle name="Output 3 2 3 5 2" xfId="36289" xr:uid="{97FF8C89-3B8E-44A8-8EBC-E0A591752B78}"/>
    <cellStyle name="Output 3 2 3 6" xfId="20912" xr:uid="{00000000-0005-0000-0000-00002D4C0000}"/>
    <cellStyle name="Output 3 2 3 6 2" xfId="40787" xr:uid="{7924F905-3191-4479-B454-BE609F383E79}"/>
    <cellStyle name="Output 3 2 3 7" xfId="22330" xr:uid="{00000000-0005-0000-0000-00002E4C0000}"/>
    <cellStyle name="Output 3 2 3 7 2" xfId="42205" xr:uid="{BD28F8A0-B6DB-4DF5-A613-97C81E88926A}"/>
    <cellStyle name="Output 3 2 3 8" xfId="24372" xr:uid="{00000000-0005-0000-0000-00002F4C0000}"/>
    <cellStyle name="Output 3 2 3 8 2" xfId="44235" xr:uid="{64B61196-D990-45BC-B3D0-CAB8E8E8D91E}"/>
    <cellStyle name="Output 3 2 3 9" xfId="27729" xr:uid="{F07890BF-5D1D-4D86-9C97-B32F0B237CAA}"/>
    <cellStyle name="Output 3 2 4" xfId="6169" xr:uid="{00000000-0005-0000-0000-0000304C0000}"/>
    <cellStyle name="Output 3 2 4 2" xfId="6170" xr:uid="{00000000-0005-0000-0000-0000314C0000}"/>
    <cellStyle name="Output 3 2 4 2 2" xfId="13954" xr:uid="{00000000-0005-0000-0000-0000324C0000}"/>
    <cellStyle name="Output 3 2 4 2 2 2" xfId="33926" xr:uid="{7FDBE8B3-0727-415B-9470-474388DD77F0}"/>
    <cellStyle name="Output 3 2 4 2 3" xfId="18503" xr:uid="{00000000-0005-0000-0000-0000334C0000}"/>
    <cellStyle name="Output 3 2 4 2 3 2" xfId="38386" xr:uid="{84DC27B7-9C8C-4179-8CF3-792D0E6B1521}"/>
    <cellStyle name="Output 3 2 4 2 4" xfId="8639" xr:uid="{00000000-0005-0000-0000-0000344C0000}"/>
    <cellStyle name="Output 3 2 4 2 4 2" xfId="28690" xr:uid="{7A6657AD-DFAE-447F-84B3-BE42B4991491}"/>
    <cellStyle name="Output 3 2 4 2 5" xfId="20915" xr:uid="{00000000-0005-0000-0000-0000354C0000}"/>
    <cellStyle name="Output 3 2 4 2 5 2" xfId="40790" xr:uid="{20C5EF41-42EE-4578-9958-685F90CFFF1E}"/>
    <cellStyle name="Output 3 2 4 2 6" xfId="23445" xr:uid="{00000000-0005-0000-0000-0000364C0000}"/>
    <cellStyle name="Output 3 2 4 2 6 2" xfId="43308" xr:uid="{AA03E77A-DE24-4BAD-9B18-40EB07F7FB3E}"/>
    <cellStyle name="Output 3 2 4 2 7" xfId="24641" xr:uid="{00000000-0005-0000-0000-0000374C0000}"/>
    <cellStyle name="Output 3 2 4 2 7 2" xfId="44501" xr:uid="{8451DE6A-6F38-474B-9AE0-B7D53677F09D}"/>
    <cellStyle name="Output 3 2 4 2 8" xfId="27732" xr:uid="{195F8D82-93E0-4367-A142-20676F89452C}"/>
    <cellStyle name="Output 3 2 4 3" xfId="13953" xr:uid="{00000000-0005-0000-0000-0000384C0000}"/>
    <cellStyle name="Output 3 2 4 3 2" xfId="33925" xr:uid="{2D6B3773-A3EA-4445-9954-EF107536C89E}"/>
    <cellStyle name="Output 3 2 4 4" xfId="15528" xr:uid="{00000000-0005-0000-0000-0000394C0000}"/>
    <cellStyle name="Output 3 2 4 4 2" xfId="35431" xr:uid="{92CA9FEE-DE75-4D00-B432-99ED47B5EC01}"/>
    <cellStyle name="Output 3 2 4 5" xfId="17324" xr:uid="{00000000-0005-0000-0000-00003A4C0000}"/>
    <cellStyle name="Output 3 2 4 5 2" xfId="37213" xr:uid="{D9F4D39F-80BB-40FF-A34C-BEC2281F8D37}"/>
    <cellStyle name="Output 3 2 4 6" xfId="20914" xr:uid="{00000000-0005-0000-0000-00003B4C0000}"/>
    <cellStyle name="Output 3 2 4 6 2" xfId="40789" xr:uid="{CC810540-7942-4DE4-9365-B886ECD0CBCC}"/>
    <cellStyle name="Output 3 2 4 7" xfId="23419" xr:uid="{00000000-0005-0000-0000-00003C4C0000}"/>
    <cellStyle name="Output 3 2 4 7 2" xfId="43282" xr:uid="{AA4C7151-8513-48FD-8E5A-7DDEDCCBD091}"/>
    <cellStyle name="Output 3 2 4 8" xfId="22738" xr:uid="{00000000-0005-0000-0000-00003D4C0000}"/>
    <cellStyle name="Output 3 2 4 8 2" xfId="42609" xr:uid="{91ABE911-1C37-4AB3-912D-29221B7E8279}"/>
    <cellStyle name="Output 3 2 4 9" xfId="27731" xr:uid="{3E0C0B07-C31C-4330-9A55-380DC556981E}"/>
    <cellStyle name="Output 3 2 5" xfId="6171" xr:uid="{00000000-0005-0000-0000-00003E4C0000}"/>
    <cellStyle name="Output 3 2 5 2" xfId="6172" xr:uid="{00000000-0005-0000-0000-00003F4C0000}"/>
    <cellStyle name="Output 3 2 5 2 2" xfId="13956" xr:uid="{00000000-0005-0000-0000-0000404C0000}"/>
    <cellStyle name="Output 3 2 5 2 2 2" xfId="33928" xr:uid="{8AB55C08-1CC5-4263-AB0F-EC64C0D40B9A}"/>
    <cellStyle name="Output 3 2 5 2 3" xfId="18494" xr:uid="{00000000-0005-0000-0000-0000414C0000}"/>
    <cellStyle name="Output 3 2 5 2 3 2" xfId="38377" xr:uid="{7BA209CC-C18F-44AD-B904-5F3A2B4B2834}"/>
    <cellStyle name="Output 3 2 5 2 4" xfId="11300" xr:uid="{00000000-0005-0000-0000-0000424C0000}"/>
    <cellStyle name="Output 3 2 5 2 4 2" xfId="31296" xr:uid="{FD564695-42C1-4F16-A1E6-EC9E3F1F5615}"/>
    <cellStyle name="Output 3 2 5 2 5" xfId="20917" xr:uid="{00000000-0005-0000-0000-0000434C0000}"/>
    <cellStyle name="Output 3 2 5 2 5 2" xfId="40792" xr:uid="{93A2B95F-AD72-48B5-ACC8-44A69D1D5189}"/>
    <cellStyle name="Output 3 2 5 2 6" xfId="23436" xr:uid="{00000000-0005-0000-0000-0000444C0000}"/>
    <cellStyle name="Output 3 2 5 2 6 2" xfId="43299" xr:uid="{EB9ADCF6-B1C1-4C8A-BDCA-1A66C734630A}"/>
    <cellStyle name="Output 3 2 5 2 7" xfId="24643" xr:uid="{00000000-0005-0000-0000-0000454C0000}"/>
    <cellStyle name="Output 3 2 5 2 7 2" xfId="44503" xr:uid="{72E317A7-8591-4679-BD2C-2A4EB62B8C11}"/>
    <cellStyle name="Output 3 2 5 2 8" xfId="27734" xr:uid="{E9815ED4-1841-4A4F-AE79-0E194377C14D}"/>
    <cellStyle name="Output 3 2 5 3" xfId="13955" xr:uid="{00000000-0005-0000-0000-0000464C0000}"/>
    <cellStyle name="Output 3 2 5 3 2" xfId="33927" xr:uid="{A669E955-F58F-4160-98BD-AA6F15C6F385}"/>
    <cellStyle name="Output 3 2 5 4" xfId="18444" xr:uid="{00000000-0005-0000-0000-0000474C0000}"/>
    <cellStyle name="Output 3 2 5 4 2" xfId="38327" xr:uid="{FA0E2161-A6CA-4268-9709-393C3105DD26}"/>
    <cellStyle name="Output 3 2 5 5" xfId="9644" xr:uid="{00000000-0005-0000-0000-0000484C0000}"/>
    <cellStyle name="Output 3 2 5 5 2" xfId="29670" xr:uid="{39901F15-4C63-41FB-89AE-D8BCDC8513A0}"/>
    <cellStyle name="Output 3 2 5 6" xfId="20916" xr:uid="{00000000-0005-0000-0000-0000494C0000}"/>
    <cellStyle name="Output 3 2 5 6 2" xfId="40791" xr:uid="{6BE680EB-38F3-4583-8517-01CA9440FBD4}"/>
    <cellStyle name="Output 3 2 5 7" xfId="23442" xr:uid="{00000000-0005-0000-0000-00004A4C0000}"/>
    <cellStyle name="Output 3 2 5 7 2" xfId="43305" xr:uid="{A24208AD-2E0E-4719-8CAB-C2D87D590153}"/>
    <cellStyle name="Output 3 2 5 8" xfId="24666" xr:uid="{00000000-0005-0000-0000-00004B4C0000}"/>
    <cellStyle name="Output 3 2 5 8 2" xfId="44526" xr:uid="{E75AFFE5-E787-4E2F-8497-5E91A6E93F13}"/>
    <cellStyle name="Output 3 2 5 9" xfId="27733" xr:uid="{2AEA89A3-0DA4-4F75-A40E-E05D00634A2C}"/>
    <cellStyle name="Output 3 2 6" xfId="6173" xr:uid="{00000000-0005-0000-0000-00004C4C0000}"/>
    <cellStyle name="Output 3 2 6 2" xfId="13957" xr:uid="{00000000-0005-0000-0000-00004D4C0000}"/>
    <cellStyle name="Output 3 2 6 2 2" xfId="33929" xr:uid="{6E5CA283-509B-4C25-9AD4-B63629E218D7}"/>
    <cellStyle name="Output 3 2 6 3" xfId="18487" xr:uid="{00000000-0005-0000-0000-00004E4C0000}"/>
    <cellStyle name="Output 3 2 6 3 2" xfId="38370" xr:uid="{E7DC5F57-8C5D-4457-8DF9-09A9105742B4}"/>
    <cellStyle name="Output 3 2 6 4" xfId="19973" xr:uid="{00000000-0005-0000-0000-00004F4C0000}"/>
    <cellStyle name="Output 3 2 6 4 2" xfId="39849" xr:uid="{EB35E6FB-4CA1-456D-9906-9EC5C064959A}"/>
    <cellStyle name="Output 3 2 6 5" xfId="20918" xr:uid="{00000000-0005-0000-0000-0000504C0000}"/>
    <cellStyle name="Output 3 2 6 5 2" xfId="40793" xr:uid="{4133589F-5ED1-4771-9DB2-6D3B704DAB72}"/>
    <cellStyle name="Output 3 2 6 6" xfId="23441" xr:uid="{00000000-0005-0000-0000-0000514C0000}"/>
    <cellStyle name="Output 3 2 6 6 2" xfId="43304" xr:uid="{2A2DED0A-B870-41F4-86DB-5897F7106A0A}"/>
    <cellStyle name="Output 3 2 6 7" xfId="24646" xr:uid="{00000000-0005-0000-0000-0000524C0000}"/>
    <cellStyle name="Output 3 2 6 7 2" xfId="44506" xr:uid="{095F5C7D-864A-41EE-8A2D-72BF6AE2504E}"/>
    <cellStyle name="Output 3 2 6 8" xfId="27735" xr:uid="{DD2C1E17-8BAF-4A15-8DD2-821A25C9AD39}"/>
    <cellStyle name="Output 3 2 7" xfId="10795" xr:uid="{00000000-0005-0000-0000-0000534C0000}"/>
    <cellStyle name="Output 3 2 7 2" xfId="30795" xr:uid="{2678E39B-6160-4155-B694-BB85CDE25410}"/>
    <cellStyle name="Output 3 3" xfId="2549" xr:uid="{00000000-0005-0000-0000-0000544C0000}"/>
    <cellStyle name="Output 3 3 2" xfId="3444" xr:uid="{00000000-0005-0000-0000-0000554C0000}"/>
    <cellStyle name="Output 3 3 2 2" xfId="6174" xr:uid="{00000000-0005-0000-0000-0000564C0000}"/>
    <cellStyle name="Output 3 3 2 2 2" xfId="6175" xr:uid="{00000000-0005-0000-0000-0000574C0000}"/>
    <cellStyle name="Output 3 3 2 2 2 2" xfId="13959" xr:uid="{00000000-0005-0000-0000-0000584C0000}"/>
    <cellStyle name="Output 3 3 2 2 2 2 2" xfId="33931" xr:uid="{A4379D11-FF1D-498C-B52E-ED873212DE86}"/>
    <cellStyle name="Output 3 3 2 2 2 3" xfId="18486" xr:uid="{00000000-0005-0000-0000-0000594C0000}"/>
    <cellStyle name="Output 3 3 2 2 2 3 2" xfId="38369" xr:uid="{2965D5C8-A569-4461-B8EE-7DA183EB952E}"/>
    <cellStyle name="Output 3 3 2 2 2 4" xfId="15324" xr:uid="{00000000-0005-0000-0000-00005A4C0000}"/>
    <cellStyle name="Output 3 3 2 2 2 4 2" xfId="35232" xr:uid="{7E51EC0B-36A6-4407-8CC0-98037025B150}"/>
    <cellStyle name="Output 3 3 2 2 2 5" xfId="20920" xr:uid="{00000000-0005-0000-0000-00005B4C0000}"/>
    <cellStyle name="Output 3 3 2 2 2 5 2" xfId="40795" xr:uid="{E6EF22D8-7D8D-408A-BF77-6E944913FC20}"/>
    <cellStyle name="Output 3 3 2 2 2 6" xfId="23417" xr:uid="{00000000-0005-0000-0000-00005C4C0000}"/>
    <cellStyle name="Output 3 3 2 2 2 6 2" xfId="43280" xr:uid="{612AA530-0F8C-4C97-B31A-3B88A4025A7D}"/>
    <cellStyle name="Output 3 3 2 2 2 7" xfId="24647" xr:uid="{00000000-0005-0000-0000-00005D4C0000}"/>
    <cellStyle name="Output 3 3 2 2 2 7 2" xfId="44507" xr:uid="{DF7847D2-AA2A-4836-A8CD-2517EF6F789C}"/>
    <cellStyle name="Output 3 3 2 2 2 8" xfId="27737" xr:uid="{FB6FE3D0-A846-4D3B-9E95-974B71A3912C}"/>
    <cellStyle name="Output 3 3 2 2 3" xfId="13958" xr:uid="{00000000-0005-0000-0000-00005E4C0000}"/>
    <cellStyle name="Output 3 3 2 2 3 2" xfId="33930" xr:uid="{14E2F85B-3C4F-467E-AB9C-27FF7C89C04B}"/>
    <cellStyle name="Output 3 3 2 2 4" xfId="18475" xr:uid="{00000000-0005-0000-0000-00005F4C0000}"/>
    <cellStyle name="Output 3 3 2 2 4 2" xfId="38358" xr:uid="{F20D6525-0407-40FD-9E30-8CB37E97B1D4}"/>
    <cellStyle name="Output 3 3 2 2 5" xfId="17363" xr:uid="{00000000-0005-0000-0000-0000604C0000}"/>
    <cellStyle name="Output 3 3 2 2 5 2" xfId="37252" xr:uid="{FD7BA28A-ADD8-4C87-AF9F-3BD3A3787584}"/>
    <cellStyle name="Output 3 3 2 2 6" xfId="20919" xr:uid="{00000000-0005-0000-0000-0000614C0000}"/>
    <cellStyle name="Output 3 3 2 2 6 2" xfId="40794" xr:uid="{655588FD-DE0F-42E8-A3D6-CEC97D6D72B3}"/>
    <cellStyle name="Output 3 3 2 2 7" xfId="23432" xr:uid="{00000000-0005-0000-0000-0000624C0000}"/>
    <cellStyle name="Output 3 3 2 2 7 2" xfId="43295" xr:uid="{D135C75C-AF0D-4610-B8ED-03E0F33F67A1}"/>
    <cellStyle name="Output 3 3 2 2 8" xfId="24651" xr:uid="{00000000-0005-0000-0000-0000634C0000}"/>
    <cellStyle name="Output 3 3 2 2 8 2" xfId="44511" xr:uid="{6637804B-FD68-4CAA-A017-1600149441E5}"/>
    <cellStyle name="Output 3 3 2 2 9" xfId="27736" xr:uid="{DEC138C6-37D2-494F-B6DA-A83FE2877C7A}"/>
    <cellStyle name="Output 3 3 2 3" xfId="6176" xr:uid="{00000000-0005-0000-0000-0000644C0000}"/>
    <cellStyle name="Output 3 3 2 3 2" xfId="6177" xr:uid="{00000000-0005-0000-0000-0000654C0000}"/>
    <cellStyle name="Output 3 3 2 3 2 2" xfId="13961" xr:uid="{00000000-0005-0000-0000-0000664C0000}"/>
    <cellStyle name="Output 3 3 2 3 2 2 2" xfId="33933" xr:uid="{DBDE91E8-40D0-4F21-9397-52FF29528E23}"/>
    <cellStyle name="Output 3 3 2 3 2 3" xfId="18440" xr:uid="{00000000-0005-0000-0000-0000674C0000}"/>
    <cellStyle name="Output 3 3 2 3 2 3 2" xfId="38323" xr:uid="{C5992018-2B5A-4B5F-9BB7-FF02BC5FE1E3}"/>
    <cellStyle name="Output 3 3 2 3 2 4" xfId="19749" xr:uid="{00000000-0005-0000-0000-0000684C0000}"/>
    <cellStyle name="Output 3 3 2 3 2 4 2" xfId="39626" xr:uid="{9202DE64-7767-4F8D-80DA-4D26F0781EF0}"/>
    <cellStyle name="Output 3 3 2 3 2 5" xfId="20922" xr:uid="{00000000-0005-0000-0000-0000694C0000}"/>
    <cellStyle name="Output 3 3 2 3 2 5 2" xfId="40797" xr:uid="{3C8E9193-6611-489B-AC57-758AAB5E398C}"/>
    <cellStyle name="Output 3 3 2 3 2 6" xfId="23393" xr:uid="{00000000-0005-0000-0000-00006A4C0000}"/>
    <cellStyle name="Output 3 3 2 3 2 6 2" xfId="43256" xr:uid="{75210AF2-2E10-494A-AF88-99A9BA66C86A}"/>
    <cellStyle name="Output 3 3 2 3 2 7" xfId="24668" xr:uid="{00000000-0005-0000-0000-00006B4C0000}"/>
    <cellStyle name="Output 3 3 2 3 2 7 2" xfId="44528" xr:uid="{51AD3497-ABEF-4AF1-B1A7-DF810F5D4A1B}"/>
    <cellStyle name="Output 3 3 2 3 2 8" xfId="27739" xr:uid="{470F91EE-904B-4AA1-B238-0252B71066A0}"/>
    <cellStyle name="Output 3 3 2 3 3" xfId="13960" xr:uid="{00000000-0005-0000-0000-00006C4C0000}"/>
    <cellStyle name="Output 3 3 2 3 3 2" xfId="33932" xr:uid="{206E8603-8783-4BBC-B3E8-29422CB2C4E8}"/>
    <cellStyle name="Output 3 3 2 3 4" xfId="18471" xr:uid="{00000000-0005-0000-0000-00006D4C0000}"/>
    <cellStyle name="Output 3 3 2 3 4 2" xfId="38354" xr:uid="{A3154E76-F8DB-42B0-BEC9-9F0625ED62ED}"/>
    <cellStyle name="Output 3 3 2 3 5" xfId="11355" xr:uid="{00000000-0005-0000-0000-00006E4C0000}"/>
    <cellStyle name="Output 3 3 2 3 5 2" xfId="31351" xr:uid="{BCEDE68A-BFF9-4E55-BC38-25FA8BA4D46F}"/>
    <cellStyle name="Output 3 3 2 3 6" xfId="20921" xr:uid="{00000000-0005-0000-0000-00006F4C0000}"/>
    <cellStyle name="Output 3 3 2 3 6 2" xfId="40796" xr:uid="{A1DCB07C-2F7F-4C20-99B4-2D0AC55537C5}"/>
    <cellStyle name="Output 3 3 2 3 7" xfId="23420" xr:uid="{00000000-0005-0000-0000-0000704C0000}"/>
    <cellStyle name="Output 3 3 2 3 7 2" xfId="43283" xr:uid="{C888A968-4275-438C-9A4D-33D3F7B539DD}"/>
    <cellStyle name="Output 3 3 2 3 8" xfId="24655" xr:uid="{00000000-0005-0000-0000-0000714C0000}"/>
    <cellStyle name="Output 3 3 2 3 8 2" xfId="44515" xr:uid="{D0B3BCC3-5263-4D9D-88E1-1C83295F8976}"/>
    <cellStyle name="Output 3 3 2 3 9" xfId="27738" xr:uid="{E850A028-E12E-4D47-B34F-B920996E5F3D}"/>
    <cellStyle name="Output 3 3 2 4" xfId="6178" xr:uid="{00000000-0005-0000-0000-0000724C0000}"/>
    <cellStyle name="Output 3 3 2 4 2" xfId="6179" xr:uid="{00000000-0005-0000-0000-0000734C0000}"/>
    <cellStyle name="Output 3 3 2 4 2 2" xfId="13963" xr:uid="{00000000-0005-0000-0000-0000744C0000}"/>
    <cellStyle name="Output 3 3 2 4 2 2 2" xfId="33935" xr:uid="{A61FBDF4-93EC-4990-8563-A216F1F89A8A}"/>
    <cellStyle name="Output 3 3 2 4 2 3" xfId="18403" xr:uid="{00000000-0005-0000-0000-0000754C0000}"/>
    <cellStyle name="Output 3 3 2 4 2 3 2" xfId="38286" xr:uid="{DD8881E0-1AF5-45D4-A336-EBFB844C752C}"/>
    <cellStyle name="Output 3 3 2 4 2 4" xfId="16256" xr:uid="{00000000-0005-0000-0000-0000764C0000}"/>
    <cellStyle name="Output 3 3 2 4 2 4 2" xfId="36149" xr:uid="{8A13E4B5-357C-462F-AFA0-9476D45AB39D}"/>
    <cellStyle name="Output 3 3 2 4 2 5" xfId="20924" xr:uid="{00000000-0005-0000-0000-0000774C0000}"/>
    <cellStyle name="Output 3 3 2 4 2 5 2" xfId="40799" xr:uid="{21405F04-B45A-4DC4-B2FF-504C4AD18348}"/>
    <cellStyle name="Output 3 3 2 4 2 6" xfId="22026" xr:uid="{00000000-0005-0000-0000-0000784C0000}"/>
    <cellStyle name="Output 3 3 2 4 2 6 2" xfId="41901" xr:uid="{F47CAA5B-97D6-4D68-AB3A-FFC10DF3BE12}"/>
    <cellStyle name="Output 3 3 2 4 2 7" xfId="24684" xr:uid="{00000000-0005-0000-0000-0000794C0000}"/>
    <cellStyle name="Output 3 3 2 4 2 7 2" xfId="44544" xr:uid="{499A3A66-5EA5-4EDE-B7D6-D2C3B6A15420}"/>
    <cellStyle name="Output 3 3 2 4 2 8" xfId="27741" xr:uid="{47E67493-1329-4B8B-8353-CB13D943E564}"/>
    <cellStyle name="Output 3 3 2 4 3" xfId="13962" xr:uid="{00000000-0005-0000-0000-00007A4C0000}"/>
    <cellStyle name="Output 3 3 2 4 3 2" xfId="33934" xr:uid="{AEC43DE2-F462-4EA6-A19D-4880479E48BC}"/>
    <cellStyle name="Output 3 3 2 4 4" xfId="18445" xr:uid="{00000000-0005-0000-0000-00007B4C0000}"/>
    <cellStyle name="Output 3 3 2 4 4 2" xfId="38328" xr:uid="{5ECEB83E-9BF7-430C-B708-E2ED80B1B3E0}"/>
    <cellStyle name="Output 3 3 2 4 5" xfId="8638" xr:uid="{00000000-0005-0000-0000-00007C4C0000}"/>
    <cellStyle name="Output 3 3 2 4 5 2" xfId="28689" xr:uid="{8CDE64F6-2EC8-4552-9DD8-FB9D83D98489}"/>
    <cellStyle name="Output 3 3 2 4 6" xfId="20923" xr:uid="{00000000-0005-0000-0000-00007D4C0000}"/>
    <cellStyle name="Output 3 3 2 4 6 2" xfId="40798" xr:uid="{26A4705C-6C78-450A-BB0D-7B505E7788AC}"/>
    <cellStyle name="Output 3 3 2 4 7" xfId="22025" xr:uid="{00000000-0005-0000-0000-00007E4C0000}"/>
    <cellStyle name="Output 3 3 2 4 7 2" xfId="41900" xr:uid="{32BFC5D8-B050-4B35-B300-5A98D5BDE963}"/>
    <cellStyle name="Output 3 3 2 4 8" xfId="24665" xr:uid="{00000000-0005-0000-0000-00007F4C0000}"/>
    <cellStyle name="Output 3 3 2 4 8 2" xfId="44525" xr:uid="{B98A4040-7332-4FFC-96A7-06804F07ADD6}"/>
    <cellStyle name="Output 3 3 2 4 9" xfId="27740" xr:uid="{F8B25805-9A23-45B5-B06B-4CB7B0B89BFD}"/>
    <cellStyle name="Output 3 3 2 5" xfId="6180" xr:uid="{00000000-0005-0000-0000-0000804C0000}"/>
    <cellStyle name="Output 3 3 2 5 2" xfId="13964" xr:uid="{00000000-0005-0000-0000-0000814C0000}"/>
    <cellStyle name="Output 3 3 2 5 2 2" xfId="33936" xr:uid="{B924AF86-22E7-4B04-9DAB-0DA5A234CC86}"/>
    <cellStyle name="Output 3 3 2 5 3" xfId="14861" xr:uid="{00000000-0005-0000-0000-0000824C0000}"/>
    <cellStyle name="Output 3 3 2 5 3 2" xfId="34772" xr:uid="{FBB292CA-4BB5-4DBF-BED6-6F9B69A13E61}"/>
    <cellStyle name="Output 3 3 2 5 4" xfId="19001" xr:uid="{00000000-0005-0000-0000-0000834C0000}"/>
    <cellStyle name="Output 3 3 2 5 4 2" xfId="38884" xr:uid="{E301C6B5-455A-4069-AB6A-1E1D96C7E3C8}"/>
    <cellStyle name="Output 3 3 2 5 5" xfId="20925" xr:uid="{00000000-0005-0000-0000-0000844C0000}"/>
    <cellStyle name="Output 3 3 2 5 5 2" xfId="40800" xr:uid="{E707E16F-E76E-4950-845F-92027BAD2CF5}"/>
    <cellStyle name="Output 3 3 2 5 6" xfId="22331" xr:uid="{00000000-0005-0000-0000-0000854C0000}"/>
    <cellStyle name="Output 3 3 2 5 6 2" xfId="42206" xr:uid="{B7C47D55-75DA-49B2-88E5-1BEB178B5609}"/>
    <cellStyle name="Output 3 3 2 5 7" xfId="19051" xr:uid="{00000000-0005-0000-0000-0000864C0000}"/>
    <cellStyle name="Output 3 3 2 5 7 2" xfId="38933" xr:uid="{BEB593FB-6A9B-4F49-B220-6C0CF494FF2E}"/>
    <cellStyle name="Output 3 3 2 5 8" xfId="27742" xr:uid="{D6D39389-4CDA-4722-8985-8D244D5A0FD0}"/>
    <cellStyle name="Output 3 3 2 6" xfId="11638" xr:uid="{00000000-0005-0000-0000-0000874C0000}"/>
    <cellStyle name="Output 3 3 2 6 2" xfId="31633" xr:uid="{F506CD77-915E-40F2-A421-F030A1C1203E}"/>
    <cellStyle name="Output 3 3 3" xfId="6181" xr:uid="{00000000-0005-0000-0000-0000884C0000}"/>
    <cellStyle name="Output 3 3 3 2" xfId="6182" xr:uid="{00000000-0005-0000-0000-0000894C0000}"/>
    <cellStyle name="Output 3 3 3 2 2" xfId="13966" xr:uid="{00000000-0005-0000-0000-00008A4C0000}"/>
    <cellStyle name="Output 3 3 3 2 2 2" xfId="33938" xr:uid="{0EBB64EC-3795-4F6C-B718-E43E4D43ED75}"/>
    <cellStyle name="Output 3 3 3 2 3" xfId="15529" xr:uid="{00000000-0005-0000-0000-00008B4C0000}"/>
    <cellStyle name="Output 3 3 3 2 3 2" xfId="35432" xr:uid="{326E5341-E6D3-4B27-8128-C921787C18EE}"/>
    <cellStyle name="Output 3 3 3 2 4" xfId="16049" xr:uid="{00000000-0005-0000-0000-00008C4C0000}"/>
    <cellStyle name="Output 3 3 3 2 4 2" xfId="35944" xr:uid="{4A28ECD8-2808-438F-BD85-D2FED5AC1CF2}"/>
    <cellStyle name="Output 3 3 3 2 5" xfId="20927" xr:uid="{00000000-0005-0000-0000-00008D4C0000}"/>
    <cellStyle name="Output 3 3 3 2 5 2" xfId="40802" xr:uid="{7E69412D-F2D1-41C2-9C2B-8D176912A350}"/>
    <cellStyle name="Output 3 3 3 2 6" xfId="22333" xr:uid="{00000000-0005-0000-0000-00008E4C0000}"/>
    <cellStyle name="Output 3 3 3 2 6 2" xfId="42208" xr:uid="{EFD9627A-D365-4CC9-8BAC-013B1B9DD521}"/>
    <cellStyle name="Output 3 3 3 2 7" xfId="23100" xr:uid="{00000000-0005-0000-0000-00008F4C0000}"/>
    <cellStyle name="Output 3 3 3 2 7 2" xfId="42965" xr:uid="{289AB93C-3604-4AFC-879D-609635CC8520}"/>
    <cellStyle name="Output 3 3 3 2 8" xfId="27744" xr:uid="{69063E6B-F710-43D7-9379-428B7ACCDCEF}"/>
    <cellStyle name="Output 3 3 3 3" xfId="13965" xr:uid="{00000000-0005-0000-0000-0000904C0000}"/>
    <cellStyle name="Output 3 3 3 3 2" xfId="33937" xr:uid="{8BB319C2-2FED-45AD-A811-89758A715C40}"/>
    <cellStyle name="Output 3 3 3 4" xfId="14862" xr:uid="{00000000-0005-0000-0000-0000914C0000}"/>
    <cellStyle name="Output 3 3 3 4 2" xfId="34773" xr:uid="{7CBD0838-0722-4BD4-A45F-4EA2AB4499DE}"/>
    <cellStyle name="Output 3 3 3 5" xfId="18528" xr:uid="{00000000-0005-0000-0000-0000924C0000}"/>
    <cellStyle name="Output 3 3 3 5 2" xfId="38411" xr:uid="{2742E47C-0C6B-4C93-BF37-9438AAA90EC3}"/>
    <cellStyle name="Output 3 3 3 6" xfId="20926" xr:uid="{00000000-0005-0000-0000-0000934C0000}"/>
    <cellStyle name="Output 3 3 3 6 2" xfId="40801" xr:uid="{D257F266-45E4-4221-BDC3-6325370F6C50}"/>
    <cellStyle name="Output 3 3 3 7" xfId="22332" xr:uid="{00000000-0005-0000-0000-0000944C0000}"/>
    <cellStyle name="Output 3 3 3 7 2" xfId="42207" xr:uid="{5087F340-DAB3-4D02-BCC6-17B04DFC283E}"/>
    <cellStyle name="Output 3 3 3 8" xfId="9420" xr:uid="{00000000-0005-0000-0000-0000954C0000}"/>
    <cellStyle name="Output 3 3 3 8 2" xfId="29446" xr:uid="{8D47A18C-7DFE-4900-9A30-DD0F2EDC98DF}"/>
    <cellStyle name="Output 3 3 3 9" xfId="27743" xr:uid="{BC070D91-190D-459C-AF91-A4C91484DE71}"/>
    <cellStyle name="Output 3 3 4" xfId="6183" xr:uid="{00000000-0005-0000-0000-0000964C0000}"/>
    <cellStyle name="Output 3 3 4 2" xfId="6184" xr:uid="{00000000-0005-0000-0000-0000974C0000}"/>
    <cellStyle name="Output 3 3 4 2 2" xfId="13968" xr:uid="{00000000-0005-0000-0000-0000984C0000}"/>
    <cellStyle name="Output 3 3 4 2 2 2" xfId="33940" xr:uid="{10B412DC-DAEC-4F45-8162-A144BCE608EA}"/>
    <cellStyle name="Output 3 3 4 2 3" xfId="14718" xr:uid="{00000000-0005-0000-0000-0000994C0000}"/>
    <cellStyle name="Output 3 3 4 2 3 2" xfId="34629" xr:uid="{22F3BAEE-0779-4315-99CF-ABA29D230941}"/>
    <cellStyle name="Output 3 3 4 2 4" xfId="19434" xr:uid="{00000000-0005-0000-0000-00009A4C0000}"/>
    <cellStyle name="Output 3 3 4 2 4 2" xfId="39312" xr:uid="{BBF00224-BBA7-4CF9-B4E6-9E7EDE40005D}"/>
    <cellStyle name="Output 3 3 4 2 5" xfId="20929" xr:uid="{00000000-0005-0000-0000-00009B4C0000}"/>
    <cellStyle name="Output 3 3 4 2 5 2" xfId="40804" xr:uid="{FB0FEA21-3373-4BD3-AA06-D17994E50193}"/>
    <cellStyle name="Output 3 3 4 2 6" xfId="23254" xr:uid="{00000000-0005-0000-0000-00009C4C0000}"/>
    <cellStyle name="Output 3 3 4 2 6 2" xfId="43118" xr:uid="{46CD89C8-2091-4FAA-BB53-9B696A516937}"/>
    <cellStyle name="Output 3 3 4 2 7" xfId="24375" xr:uid="{00000000-0005-0000-0000-00009D4C0000}"/>
    <cellStyle name="Output 3 3 4 2 7 2" xfId="44238" xr:uid="{9AEBBED0-9E96-4446-BA70-58F56BAF503C}"/>
    <cellStyle name="Output 3 3 4 2 8" xfId="27746" xr:uid="{74CA8636-3469-4AE2-8D96-86C5F03D3F1C}"/>
    <cellStyle name="Output 3 3 4 3" xfId="13967" xr:uid="{00000000-0005-0000-0000-00009E4C0000}"/>
    <cellStyle name="Output 3 3 4 3 2" xfId="33939" xr:uid="{3A9A0660-D6BA-4BA1-A1B2-7E2776005EB3}"/>
    <cellStyle name="Output 3 3 4 4" xfId="15530" xr:uid="{00000000-0005-0000-0000-00009F4C0000}"/>
    <cellStyle name="Output 3 3 4 4 2" xfId="35433" xr:uid="{1272F9E4-2234-4697-BCFC-732B2F7B7219}"/>
    <cellStyle name="Output 3 3 4 5" xfId="9412" xr:uid="{00000000-0005-0000-0000-0000A04C0000}"/>
    <cellStyle name="Output 3 3 4 5 2" xfId="29438" xr:uid="{33EF0F11-BD7D-4C34-82FF-61DF95B727E7}"/>
    <cellStyle name="Output 3 3 4 6" xfId="20928" xr:uid="{00000000-0005-0000-0000-0000A14C0000}"/>
    <cellStyle name="Output 3 3 4 6 2" xfId="40803" xr:uid="{AA4AFA90-E7A4-40EB-A2FA-C1EEBBA1F075}"/>
    <cellStyle name="Output 3 3 4 7" xfId="22334" xr:uid="{00000000-0005-0000-0000-0000A24C0000}"/>
    <cellStyle name="Output 3 3 4 7 2" xfId="42209" xr:uid="{7A81880B-1863-4852-99D4-8ED415109981}"/>
    <cellStyle name="Output 3 3 4 8" xfId="24374" xr:uid="{00000000-0005-0000-0000-0000A34C0000}"/>
    <cellStyle name="Output 3 3 4 8 2" xfId="44237" xr:uid="{18B04A8D-62AF-40AD-97DB-0E07BAC31530}"/>
    <cellStyle name="Output 3 3 4 9" xfId="27745" xr:uid="{2C30F7F9-95AA-4A53-80F7-CD7E133ED0C9}"/>
    <cellStyle name="Output 3 3 5" xfId="6185" xr:uid="{00000000-0005-0000-0000-0000A44C0000}"/>
    <cellStyle name="Output 3 3 5 2" xfId="6186" xr:uid="{00000000-0005-0000-0000-0000A54C0000}"/>
    <cellStyle name="Output 3 3 5 2 2" xfId="13970" xr:uid="{00000000-0005-0000-0000-0000A64C0000}"/>
    <cellStyle name="Output 3 3 5 2 2 2" xfId="33942" xr:uid="{B8958201-2CA9-43B3-A8D5-C0794A25AD34}"/>
    <cellStyle name="Output 3 3 5 2 3" xfId="18191" xr:uid="{00000000-0005-0000-0000-0000A74C0000}"/>
    <cellStyle name="Output 3 3 5 2 3 2" xfId="38075" xr:uid="{B9BFB6E6-51AA-4C6D-9F50-0823869F8049}"/>
    <cellStyle name="Output 3 3 5 2 4" xfId="9721" xr:uid="{00000000-0005-0000-0000-0000A84C0000}"/>
    <cellStyle name="Output 3 3 5 2 4 2" xfId="29747" xr:uid="{01A1BC82-6A24-4126-8B54-5148F703D67E}"/>
    <cellStyle name="Output 3 3 5 2 5" xfId="20931" xr:uid="{00000000-0005-0000-0000-0000A94C0000}"/>
    <cellStyle name="Output 3 3 5 2 5 2" xfId="40806" xr:uid="{77A459BA-1B50-4034-A956-B179D867F3DB}"/>
    <cellStyle name="Output 3 3 5 2 6" xfId="22028" xr:uid="{00000000-0005-0000-0000-0000AA4C0000}"/>
    <cellStyle name="Output 3 3 5 2 6 2" xfId="41903" xr:uid="{BD9150D4-E682-4F49-A5EF-30EA9893BC5F}"/>
    <cellStyle name="Output 3 3 5 2 7" xfId="16904" xr:uid="{00000000-0005-0000-0000-0000AB4C0000}"/>
    <cellStyle name="Output 3 3 5 2 7 2" xfId="36795" xr:uid="{E63553F9-92AB-44AA-B576-BA42BE2B446F}"/>
    <cellStyle name="Output 3 3 5 2 8" xfId="27748" xr:uid="{CA4BFB4B-C46B-44B3-B40A-67D39F9EB735}"/>
    <cellStyle name="Output 3 3 5 3" xfId="13969" xr:uid="{00000000-0005-0000-0000-0000AC4C0000}"/>
    <cellStyle name="Output 3 3 5 3 2" xfId="33941" xr:uid="{6DEE9038-62AA-4B92-AFA5-C42FDBD43BD5}"/>
    <cellStyle name="Output 3 3 5 4" xfId="15531" xr:uid="{00000000-0005-0000-0000-0000AD4C0000}"/>
    <cellStyle name="Output 3 3 5 4 2" xfId="35434" xr:uid="{05C34DC1-743B-4CBE-B18C-F047FE57F15D}"/>
    <cellStyle name="Output 3 3 5 5" xfId="9906" xr:uid="{00000000-0005-0000-0000-0000AE4C0000}"/>
    <cellStyle name="Output 3 3 5 5 2" xfId="29925" xr:uid="{A1B26BBB-64DA-48CD-B25C-1C774D7F51AD}"/>
    <cellStyle name="Output 3 3 5 6" xfId="20930" xr:uid="{00000000-0005-0000-0000-0000AF4C0000}"/>
    <cellStyle name="Output 3 3 5 6 2" xfId="40805" xr:uid="{99EFF869-3004-4D1B-8096-B54FC207C51E}"/>
    <cellStyle name="Output 3 3 5 7" xfId="22027" xr:uid="{00000000-0005-0000-0000-0000B04C0000}"/>
    <cellStyle name="Output 3 3 5 7 2" xfId="41902" xr:uid="{451E923F-2DC0-44E6-8A12-DE9DF2AA87EF}"/>
    <cellStyle name="Output 3 3 5 8" xfId="24376" xr:uid="{00000000-0005-0000-0000-0000B14C0000}"/>
    <cellStyle name="Output 3 3 5 8 2" xfId="44239" xr:uid="{9EF198ED-A6F4-47C6-B86E-8D3DE01A4BC0}"/>
    <cellStyle name="Output 3 3 5 9" xfId="27747" xr:uid="{D8877C7C-BEED-4389-91C1-A7F3B938B29C}"/>
    <cellStyle name="Output 3 3 6" xfId="6187" xr:uid="{00000000-0005-0000-0000-0000B24C0000}"/>
    <cellStyle name="Output 3 3 6 2" xfId="13971" xr:uid="{00000000-0005-0000-0000-0000B34C0000}"/>
    <cellStyle name="Output 3 3 6 2 2" xfId="33943" xr:uid="{6E663324-CB92-4C9B-AAE3-49EADEE26823}"/>
    <cellStyle name="Output 3 3 6 3" xfId="14863" xr:uid="{00000000-0005-0000-0000-0000B44C0000}"/>
    <cellStyle name="Output 3 3 6 3 2" xfId="34774" xr:uid="{435CC677-9BC6-43C4-8FE2-6CF5862F18E1}"/>
    <cellStyle name="Output 3 3 6 4" xfId="9917" xr:uid="{00000000-0005-0000-0000-0000B54C0000}"/>
    <cellStyle name="Output 3 3 6 4 2" xfId="29936" xr:uid="{CAD2016D-E7BC-4AE3-9E21-3F7955AD2A26}"/>
    <cellStyle name="Output 3 3 6 5" xfId="20932" xr:uid="{00000000-0005-0000-0000-0000B64C0000}"/>
    <cellStyle name="Output 3 3 6 5 2" xfId="40807" xr:uid="{34C37E61-057B-4878-8526-D43007324095}"/>
    <cellStyle name="Output 3 3 6 6" xfId="22029" xr:uid="{00000000-0005-0000-0000-0000B74C0000}"/>
    <cellStyle name="Output 3 3 6 6 2" xfId="41904" xr:uid="{7A3BF91E-F810-46DD-835D-A922884EA464}"/>
    <cellStyle name="Output 3 3 6 7" xfId="18777" xr:uid="{00000000-0005-0000-0000-0000B84C0000}"/>
    <cellStyle name="Output 3 3 6 7 2" xfId="38660" xr:uid="{66E93F95-3E44-41D3-8AFC-7EE20035F10D}"/>
    <cellStyle name="Output 3 3 6 8" xfId="27749" xr:uid="{FFDC7DDE-4A99-4C88-B547-3C05813E5E29}"/>
    <cellStyle name="Output 3 3 7" xfId="10821" xr:uid="{00000000-0005-0000-0000-0000B94C0000}"/>
    <cellStyle name="Output 3 3 7 2" xfId="30820" xr:uid="{7713383F-256B-4B90-9516-53B7B72308AE}"/>
    <cellStyle name="Output 3 4" xfId="2571" xr:uid="{00000000-0005-0000-0000-0000BA4C0000}"/>
    <cellStyle name="Output 3 4 2" xfId="3445" xr:uid="{00000000-0005-0000-0000-0000BB4C0000}"/>
    <cellStyle name="Output 3 4 2 2" xfId="6188" xr:uid="{00000000-0005-0000-0000-0000BC4C0000}"/>
    <cellStyle name="Output 3 4 2 2 2" xfId="6189" xr:uid="{00000000-0005-0000-0000-0000BD4C0000}"/>
    <cellStyle name="Output 3 4 2 2 2 2" xfId="13973" xr:uid="{00000000-0005-0000-0000-0000BE4C0000}"/>
    <cellStyle name="Output 3 4 2 2 2 2 2" xfId="33945" xr:uid="{A410DB1B-1B48-4013-AB2C-77E3E3D2E976}"/>
    <cellStyle name="Output 3 4 2 2 2 3" xfId="14865" xr:uid="{00000000-0005-0000-0000-0000BF4C0000}"/>
    <cellStyle name="Output 3 4 2 2 2 3 2" xfId="34776" xr:uid="{BBD3B2A4-EB8B-406E-89E2-A42901DD7978}"/>
    <cellStyle name="Output 3 4 2 2 2 4" xfId="10977" xr:uid="{00000000-0005-0000-0000-0000C04C0000}"/>
    <cellStyle name="Output 3 4 2 2 2 4 2" xfId="30973" xr:uid="{8DC2262B-D26C-4943-93DD-B4117B37BFAB}"/>
    <cellStyle name="Output 3 4 2 2 2 5" xfId="20934" xr:uid="{00000000-0005-0000-0000-0000C14C0000}"/>
    <cellStyle name="Output 3 4 2 2 2 5 2" xfId="40809" xr:uid="{98B3F641-4737-4233-9A83-1287FB804B78}"/>
    <cellStyle name="Output 3 4 2 2 2 6" xfId="22031" xr:uid="{00000000-0005-0000-0000-0000C24C0000}"/>
    <cellStyle name="Output 3 4 2 2 2 6 2" xfId="41906" xr:uid="{FDFFDDF1-6A85-4335-AC57-7419C58954C0}"/>
    <cellStyle name="Output 3 4 2 2 2 7" xfId="16832" xr:uid="{00000000-0005-0000-0000-0000C34C0000}"/>
    <cellStyle name="Output 3 4 2 2 2 7 2" xfId="36723" xr:uid="{513372A1-2426-43C1-91FD-04DD0D04496A}"/>
    <cellStyle name="Output 3 4 2 2 2 8" xfId="27751" xr:uid="{E096E578-DD42-4BE2-97BE-7134CC928161}"/>
    <cellStyle name="Output 3 4 2 2 3" xfId="13972" xr:uid="{00000000-0005-0000-0000-0000C44C0000}"/>
    <cellStyle name="Output 3 4 2 2 3 2" xfId="33944" xr:uid="{1384817D-1208-4F13-9E3E-EE5922D06EEE}"/>
    <cellStyle name="Output 3 4 2 2 4" xfId="14864" xr:uid="{00000000-0005-0000-0000-0000C54C0000}"/>
    <cellStyle name="Output 3 4 2 2 4 2" xfId="34775" xr:uid="{084044A0-C1D3-4277-AA83-78A7FB653031}"/>
    <cellStyle name="Output 3 4 2 2 5" xfId="8936" xr:uid="{00000000-0005-0000-0000-0000C64C0000}"/>
    <cellStyle name="Output 3 4 2 2 5 2" xfId="28969" xr:uid="{01D6BCEC-123B-49D8-B390-AC547357E32E}"/>
    <cellStyle name="Output 3 4 2 2 6" xfId="20933" xr:uid="{00000000-0005-0000-0000-0000C74C0000}"/>
    <cellStyle name="Output 3 4 2 2 6 2" xfId="40808" xr:uid="{8EFE426C-8674-446E-A180-166D18BC0950}"/>
    <cellStyle name="Output 3 4 2 2 7" xfId="22030" xr:uid="{00000000-0005-0000-0000-0000C84C0000}"/>
    <cellStyle name="Output 3 4 2 2 7 2" xfId="41905" xr:uid="{77DDEE29-31C0-4129-ACE6-C38A8D0D796A}"/>
    <cellStyle name="Output 3 4 2 2 8" xfId="22262" xr:uid="{00000000-0005-0000-0000-0000C94C0000}"/>
    <cellStyle name="Output 3 4 2 2 8 2" xfId="42137" xr:uid="{2B2D86F1-4155-4133-939B-4C856A37A009}"/>
    <cellStyle name="Output 3 4 2 2 9" xfId="27750" xr:uid="{A5E5EF0A-6691-45F5-AF60-13F3F035F20E}"/>
    <cellStyle name="Output 3 4 2 3" xfId="6190" xr:uid="{00000000-0005-0000-0000-0000CA4C0000}"/>
    <cellStyle name="Output 3 4 2 3 2" xfId="6191" xr:uid="{00000000-0005-0000-0000-0000CB4C0000}"/>
    <cellStyle name="Output 3 4 2 3 2 2" xfId="13975" xr:uid="{00000000-0005-0000-0000-0000CC4C0000}"/>
    <cellStyle name="Output 3 4 2 3 2 2 2" xfId="33947" xr:uid="{F8EC8538-5F35-4073-A529-33C95EF383D7}"/>
    <cellStyle name="Output 3 4 2 3 2 3" xfId="14867" xr:uid="{00000000-0005-0000-0000-0000CD4C0000}"/>
    <cellStyle name="Output 3 4 2 3 2 3 2" xfId="34778" xr:uid="{9875DD6B-460C-4322-9EA5-F0DCC98CDE23}"/>
    <cellStyle name="Output 3 4 2 3 2 4" xfId="11113" xr:uid="{00000000-0005-0000-0000-0000CE4C0000}"/>
    <cellStyle name="Output 3 4 2 3 2 4 2" xfId="31109" xr:uid="{3015A178-657C-4B8D-ABEF-45B718E29E0B}"/>
    <cellStyle name="Output 3 4 2 3 2 5" xfId="20936" xr:uid="{00000000-0005-0000-0000-0000CF4C0000}"/>
    <cellStyle name="Output 3 4 2 3 2 5 2" xfId="40811" xr:uid="{73C681B6-781F-42D3-9357-1FEF3BA25A5D}"/>
    <cellStyle name="Output 3 4 2 3 2 6" xfId="22033" xr:uid="{00000000-0005-0000-0000-0000D04C0000}"/>
    <cellStyle name="Output 3 4 2 3 2 6 2" xfId="41908" xr:uid="{0F8B74B5-71A1-4209-92DB-2F8735BF166C}"/>
    <cellStyle name="Output 3 4 2 3 2 7" xfId="22261" xr:uid="{00000000-0005-0000-0000-0000D14C0000}"/>
    <cellStyle name="Output 3 4 2 3 2 7 2" xfId="42136" xr:uid="{13097627-954E-4ACD-99BC-A17D7F39A705}"/>
    <cellStyle name="Output 3 4 2 3 2 8" xfId="27753" xr:uid="{3E9B72CC-7642-4970-9CD2-B3DBD022891C}"/>
    <cellStyle name="Output 3 4 2 3 3" xfId="13974" xr:uid="{00000000-0005-0000-0000-0000D24C0000}"/>
    <cellStyle name="Output 3 4 2 3 3 2" xfId="33946" xr:uid="{F07ADDBE-D4C5-4F02-A2AF-1F7C20DA1F67}"/>
    <cellStyle name="Output 3 4 2 3 4" xfId="14866" xr:uid="{00000000-0005-0000-0000-0000D34C0000}"/>
    <cellStyle name="Output 3 4 2 3 4 2" xfId="34777" xr:uid="{7EC94B45-8222-4066-BD6A-D2A8D11D60F6}"/>
    <cellStyle name="Output 3 4 2 3 5" xfId="18715" xr:uid="{00000000-0005-0000-0000-0000D44C0000}"/>
    <cellStyle name="Output 3 4 2 3 5 2" xfId="38598" xr:uid="{6E3F0EA6-C779-4C80-B4E2-5B6DD0D0F237}"/>
    <cellStyle name="Output 3 4 2 3 6" xfId="20935" xr:uid="{00000000-0005-0000-0000-0000D54C0000}"/>
    <cellStyle name="Output 3 4 2 3 6 2" xfId="40810" xr:uid="{BDB5ACC9-BCE5-4A89-851E-32BE3DA338C8}"/>
    <cellStyle name="Output 3 4 2 3 7" xfId="22032" xr:uid="{00000000-0005-0000-0000-0000D64C0000}"/>
    <cellStyle name="Output 3 4 2 3 7 2" xfId="41907" xr:uid="{FD8DA36A-901B-4720-ACA4-4283E25962B8}"/>
    <cellStyle name="Output 3 4 2 3 8" xfId="18780" xr:uid="{00000000-0005-0000-0000-0000D74C0000}"/>
    <cellStyle name="Output 3 4 2 3 8 2" xfId="38663" xr:uid="{74B2C1A3-0ABD-47C2-BF75-9910FD5F2565}"/>
    <cellStyle name="Output 3 4 2 3 9" xfId="27752" xr:uid="{D835837C-3E10-44F1-BE7A-3CA3A3D34E9D}"/>
    <cellStyle name="Output 3 4 2 4" xfId="6192" xr:uid="{00000000-0005-0000-0000-0000D84C0000}"/>
    <cellStyle name="Output 3 4 2 4 2" xfId="6193" xr:uid="{00000000-0005-0000-0000-0000D94C0000}"/>
    <cellStyle name="Output 3 4 2 4 2 2" xfId="13977" xr:uid="{00000000-0005-0000-0000-0000DA4C0000}"/>
    <cellStyle name="Output 3 4 2 4 2 2 2" xfId="33949" xr:uid="{9B9D9065-83A6-4867-9BEF-73203147F172}"/>
    <cellStyle name="Output 3 4 2 4 2 3" xfId="14869" xr:uid="{00000000-0005-0000-0000-0000DB4C0000}"/>
    <cellStyle name="Output 3 4 2 4 2 3 2" xfId="34780" xr:uid="{FE87D785-C776-4D3A-B2D9-8C95A7BBF493}"/>
    <cellStyle name="Output 3 4 2 4 2 4" xfId="17481" xr:uid="{00000000-0005-0000-0000-0000DC4C0000}"/>
    <cellStyle name="Output 3 4 2 4 2 4 2" xfId="37368" xr:uid="{CE53584D-9024-4590-9E65-7DF4FA83398F}"/>
    <cellStyle name="Output 3 4 2 4 2 5" xfId="20938" xr:uid="{00000000-0005-0000-0000-0000DD4C0000}"/>
    <cellStyle name="Output 3 4 2 4 2 5 2" xfId="40813" xr:uid="{2AFAD4DD-18E5-4AF4-AFDC-67954B5911AC}"/>
    <cellStyle name="Output 3 4 2 4 2 6" xfId="22035" xr:uid="{00000000-0005-0000-0000-0000DE4C0000}"/>
    <cellStyle name="Output 3 4 2 4 2 6 2" xfId="41910" xr:uid="{CFE93B7B-4373-4EC1-AC14-46FF8C0854CA}"/>
    <cellStyle name="Output 3 4 2 4 2 7" xfId="23715" xr:uid="{00000000-0005-0000-0000-0000DF4C0000}"/>
    <cellStyle name="Output 3 4 2 4 2 7 2" xfId="43578" xr:uid="{B8F2E744-8CD0-49E6-A76B-4818F378454F}"/>
    <cellStyle name="Output 3 4 2 4 2 8" xfId="27755" xr:uid="{118A6AC6-27E3-4520-87AC-52CE8B5B2896}"/>
    <cellStyle name="Output 3 4 2 4 3" xfId="13976" xr:uid="{00000000-0005-0000-0000-0000E04C0000}"/>
    <cellStyle name="Output 3 4 2 4 3 2" xfId="33948" xr:uid="{4801F922-3DF9-483D-A21D-C9974BC8FC4F}"/>
    <cellStyle name="Output 3 4 2 4 4" xfId="14868" xr:uid="{00000000-0005-0000-0000-0000E14C0000}"/>
    <cellStyle name="Output 3 4 2 4 4 2" xfId="34779" xr:uid="{90C6F072-D945-4CA2-8497-50D3934C45AF}"/>
    <cellStyle name="Output 3 4 2 4 5" xfId="20369" xr:uid="{00000000-0005-0000-0000-0000E24C0000}"/>
    <cellStyle name="Output 3 4 2 4 5 2" xfId="40244" xr:uid="{7BF539B6-9720-4FD8-8DB6-023ADD84824E}"/>
    <cellStyle name="Output 3 4 2 4 6" xfId="20937" xr:uid="{00000000-0005-0000-0000-0000E34C0000}"/>
    <cellStyle name="Output 3 4 2 4 6 2" xfId="40812" xr:uid="{702D2E00-B9DA-4A60-BCE8-8077B1E454C1}"/>
    <cellStyle name="Output 3 4 2 4 7" xfId="22034" xr:uid="{00000000-0005-0000-0000-0000E44C0000}"/>
    <cellStyle name="Output 3 4 2 4 7 2" xfId="41909" xr:uid="{047F6D39-271C-4440-90BA-845447F637F6}"/>
    <cellStyle name="Output 3 4 2 4 8" xfId="22275" xr:uid="{00000000-0005-0000-0000-0000E54C0000}"/>
    <cellStyle name="Output 3 4 2 4 8 2" xfId="42150" xr:uid="{E53AEED7-9FD7-4606-9309-CC05DC2594D3}"/>
    <cellStyle name="Output 3 4 2 4 9" xfId="27754" xr:uid="{265CBBC7-1901-472B-8AAC-EA555836C557}"/>
    <cellStyle name="Output 3 4 2 5" xfId="6194" xr:uid="{00000000-0005-0000-0000-0000E64C0000}"/>
    <cellStyle name="Output 3 4 2 5 2" xfId="13978" xr:uid="{00000000-0005-0000-0000-0000E74C0000}"/>
    <cellStyle name="Output 3 4 2 5 2 2" xfId="33950" xr:uid="{7858F69E-75ED-444C-A816-A3110DCF30B3}"/>
    <cellStyle name="Output 3 4 2 5 3" xfId="14870" xr:uid="{00000000-0005-0000-0000-0000E84C0000}"/>
    <cellStyle name="Output 3 4 2 5 3 2" xfId="34781" xr:uid="{05ACF32E-072C-4CB2-B389-0EF06F2BEBFB}"/>
    <cellStyle name="Output 3 4 2 5 4" xfId="15290" xr:uid="{00000000-0005-0000-0000-0000E94C0000}"/>
    <cellStyle name="Output 3 4 2 5 4 2" xfId="35201" xr:uid="{DFBDB784-5FFD-480B-9423-E056EF15FECA}"/>
    <cellStyle name="Output 3 4 2 5 5" xfId="20939" xr:uid="{00000000-0005-0000-0000-0000EA4C0000}"/>
    <cellStyle name="Output 3 4 2 5 5 2" xfId="40814" xr:uid="{C1D4521C-F1E9-4E3F-A964-BDD170B8507A}"/>
    <cellStyle name="Output 3 4 2 5 6" xfId="22036" xr:uid="{00000000-0005-0000-0000-0000EB4C0000}"/>
    <cellStyle name="Output 3 4 2 5 6 2" xfId="41911" xr:uid="{480986E9-E89E-4401-B947-408A02024C9C}"/>
    <cellStyle name="Output 3 4 2 5 7" xfId="23717" xr:uid="{00000000-0005-0000-0000-0000EC4C0000}"/>
    <cellStyle name="Output 3 4 2 5 7 2" xfId="43580" xr:uid="{186EA199-EC5E-4CC2-A35B-FFC471BC2A11}"/>
    <cellStyle name="Output 3 4 2 5 8" xfId="27756" xr:uid="{EDA3A005-7183-41E6-BC1B-B32962651E6D}"/>
    <cellStyle name="Output 3 4 2 6" xfId="11639" xr:uid="{00000000-0005-0000-0000-0000ED4C0000}"/>
    <cellStyle name="Output 3 4 2 6 2" xfId="31634" xr:uid="{E036102F-6566-4090-877D-505FFAD27BC9}"/>
    <cellStyle name="Output 3 4 3" xfId="6195" xr:uid="{00000000-0005-0000-0000-0000EE4C0000}"/>
    <cellStyle name="Output 3 4 3 2" xfId="6196" xr:uid="{00000000-0005-0000-0000-0000EF4C0000}"/>
    <cellStyle name="Output 3 4 3 2 2" xfId="13980" xr:uid="{00000000-0005-0000-0000-0000F04C0000}"/>
    <cellStyle name="Output 3 4 3 2 2 2" xfId="33952" xr:uid="{5164900A-2B14-4AC1-97A6-F9C99EEA0F29}"/>
    <cellStyle name="Output 3 4 3 2 3" xfId="8565" xr:uid="{00000000-0005-0000-0000-0000F14C0000}"/>
    <cellStyle name="Output 3 4 3 2 3 2" xfId="28618" xr:uid="{AF6FDCFA-2BA2-4986-9FA9-FFE1B6BFD7FD}"/>
    <cellStyle name="Output 3 4 3 2 4" xfId="18817" xr:uid="{00000000-0005-0000-0000-0000F24C0000}"/>
    <cellStyle name="Output 3 4 3 2 4 2" xfId="38700" xr:uid="{23104A20-0170-4FDA-98B3-658BC9DC2D27}"/>
    <cellStyle name="Output 3 4 3 2 5" xfId="20941" xr:uid="{00000000-0005-0000-0000-0000F34C0000}"/>
    <cellStyle name="Output 3 4 3 2 5 2" xfId="40816" xr:uid="{1441D66F-33B5-4D2A-93B5-FB867EC8AC49}"/>
    <cellStyle name="Output 3 4 3 2 6" xfId="22038" xr:uid="{00000000-0005-0000-0000-0000F44C0000}"/>
    <cellStyle name="Output 3 4 3 2 6 2" xfId="41913" xr:uid="{7791092B-A278-4EDC-B106-D92E6D51AB79}"/>
    <cellStyle name="Output 3 4 3 2 7" xfId="11072" xr:uid="{00000000-0005-0000-0000-0000F54C0000}"/>
    <cellStyle name="Output 3 4 3 2 7 2" xfId="31068" xr:uid="{42B61CDB-93E5-4520-99F0-66762A43B816}"/>
    <cellStyle name="Output 3 4 3 2 8" xfId="27758" xr:uid="{9FD21D51-0CDD-456F-8E2A-B4A355224EC7}"/>
    <cellStyle name="Output 3 4 3 3" xfId="13979" xr:uid="{00000000-0005-0000-0000-0000F64C0000}"/>
    <cellStyle name="Output 3 4 3 3 2" xfId="33951" xr:uid="{A7DA0B79-6DE4-4D97-AB57-6AB86CDAA223}"/>
    <cellStyle name="Output 3 4 3 4" xfId="8564" xr:uid="{00000000-0005-0000-0000-0000F74C0000}"/>
    <cellStyle name="Output 3 4 3 4 2" xfId="28617" xr:uid="{4A1C2D6B-A4E7-4C32-9A46-5A1BCDEF9911}"/>
    <cellStyle name="Output 3 4 3 5" xfId="10219" xr:uid="{00000000-0005-0000-0000-0000F84C0000}"/>
    <cellStyle name="Output 3 4 3 5 2" xfId="30233" xr:uid="{61586369-1D8C-429C-BFCF-032B123FC14C}"/>
    <cellStyle name="Output 3 4 3 6" xfId="20940" xr:uid="{00000000-0005-0000-0000-0000F94C0000}"/>
    <cellStyle name="Output 3 4 3 6 2" xfId="40815" xr:uid="{57348E5B-A6D9-4E24-871D-45A58B9E2944}"/>
    <cellStyle name="Output 3 4 3 7" xfId="22037" xr:uid="{00000000-0005-0000-0000-0000FA4C0000}"/>
    <cellStyle name="Output 3 4 3 7 2" xfId="41912" xr:uid="{5093BEC7-CF90-4108-873D-3BBBDF0017E2}"/>
    <cellStyle name="Output 3 4 3 8" xfId="18894" xr:uid="{00000000-0005-0000-0000-0000FB4C0000}"/>
    <cellStyle name="Output 3 4 3 8 2" xfId="38777" xr:uid="{61247189-7DB1-4CE4-B36D-38A00FB9ACFC}"/>
    <cellStyle name="Output 3 4 3 9" xfId="27757" xr:uid="{A65A419E-113B-4ABC-8701-1732D495D1FA}"/>
    <cellStyle name="Output 3 4 4" xfId="6197" xr:uid="{00000000-0005-0000-0000-0000FC4C0000}"/>
    <cellStyle name="Output 3 4 4 2" xfId="6198" xr:uid="{00000000-0005-0000-0000-0000FD4C0000}"/>
    <cellStyle name="Output 3 4 4 2 2" xfId="13982" xr:uid="{00000000-0005-0000-0000-0000FE4C0000}"/>
    <cellStyle name="Output 3 4 4 2 2 2" xfId="33954" xr:uid="{EA20A507-27C3-4118-96E5-DB2AD9C3EA02}"/>
    <cellStyle name="Output 3 4 4 2 3" xfId="14872" xr:uid="{00000000-0005-0000-0000-0000FF4C0000}"/>
    <cellStyle name="Output 3 4 4 2 3 2" xfId="34783" xr:uid="{BCBF2A4D-4C2B-4428-96EF-A472B76EAAEB}"/>
    <cellStyle name="Output 3 4 4 2 4" xfId="17949" xr:uid="{00000000-0005-0000-0000-0000004D0000}"/>
    <cellStyle name="Output 3 4 4 2 4 2" xfId="37834" xr:uid="{59FCF6E0-669C-4B00-BB7D-19A02EB3C26A}"/>
    <cellStyle name="Output 3 4 4 2 5" xfId="20943" xr:uid="{00000000-0005-0000-0000-0000014D0000}"/>
    <cellStyle name="Output 3 4 4 2 5 2" xfId="40818" xr:uid="{31611B36-F887-42A2-81C1-6CDBDF4EACF7}"/>
    <cellStyle name="Output 3 4 4 2 6" xfId="19424" xr:uid="{00000000-0005-0000-0000-0000024D0000}"/>
    <cellStyle name="Output 3 4 4 2 6 2" xfId="39302" xr:uid="{D4997E1E-14A7-4DCA-B53F-2AB68F46E873}"/>
    <cellStyle name="Output 3 4 4 2 7" xfId="19765" xr:uid="{00000000-0005-0000-0000-0000034D0000}"/>
    <cellStyle name="Output 3 4 4 2 7 2" xfId="39642" xr:uid="{D3139525-AEF9-4DD3-84CB-5893F346D179}"/>
    <cellStyle name="Output 3 4 4 2 8" xfId="27760" xr:uid="{D1E39663-2A3F-4BC9-B5BE-BFE3CC5A584A}"/>
    <cellStyle name="Output 3 4 4 3" xfId="13981" xr:uid="{00000000-0005-0000-0000-0000044D0000}"/>
    <cellStyle name="Output 3 4 4 3 2" xfId="33953" xr:uid="{E4FB235A-BEAD-4F53-8444-B49C8FDDF966}"/>
    <cellStyle name="Output 3 4 4 4" xfId="14871" xr:uid="{00000000-0005-0000-0000-0000054D0000}"/>
    <cellStyle name="Output 3 4 4 4 2" xfId="34782" xr:uid="{994CBCC0-DAB1-4C56-BF8E-504BF01BA6D4}"/>
    <cellStyle name="Output 3 4 4 5" xfId="19495" xr:uid="{00000000-0005-0000-0000-0000064D0000}"/>
    <cellStyle name="Output 3 4 4 5 2" xfId="39373" xr:uid="{7DD04C7A-425D-4BC5-9EC5-BAA0A8CA98ED}"/>
    <cellStyle name="Output 3 4 4 6" xfId="20942" xr:uid="{00000000-0005-0000-0000-0000074D0000}"/>
    <cellStyle name="Output 3 4 4 6 2" xfId="40817" xr:uid="{FDA1ABB9-3204-4BB7-AE6B-A0871D1D0293}"/>
    <cellStyle name="Output 3 4 4 7" xfId="22039" xr:uid="{00000000-0005-0000-0000-0000084D0000}"/>
    <cellStyle name="Output 3 4 4 7 2" xfId="41914" xr:uid="{2A42124F-8A9B-4946-B943-27B8384A688D}"/>
    <cellStyle name="Output 3 4 4 8" xfId="11097" xr:uid="{00000000-0005-0000-0000-0000094D0000}"/>
    <cellStyle name="Output 3 4 4 8 2" xfId="31093" xr:uid="{BAD5A965-CED1-4482-AF3A-5CB81A236F68}"/>
    <cellStyle name="Output 3 4 4 9" xfId="27759" xr:uid="{824BA3F7-636E-4E76-830D-84DE026B2F96}"/>
    <cellStyle name="Output 3 4 5" xfId="6199" xr:uid="{00000000-0005-0000-0000-00000A4D0000}"/>
    <cellStyle name="Output 3 4 5 2" xfId="6200" xr:uid="{00000000-0005-0000-0000-00000B4D0000}"/>
    <cellStyle name="Output 3 4 5 2 2" xfId="13984" xr:uid="{00000000-0005-0000-0000-00000C4D0000}"/>
    <cellStyle name="Output 3 4 5 2 2 2" xfId="33956" xr:uid="{2541E8BC-AA03-4C23-880B-EA87A4AB2BE0}"/>
    <cellStyle name="Output 3 4 5 2 3" xfId="14874" xr:uid="{00000000-0005-0000-0000-00000D4D0000}"/>
    <cellStyle name="Output 3 4 5 2 3 2" xfId="34785" xr:uid="{41B1C56F-A307-4510-A51A-89D6AF75AF7D}"/>
    <cellStyle name="Output 3 4 5 2 4" xfId="17037" xr:uid="{00000000-0005-0000-0000-00000E4D0000}"/>
    <cellStyle name="Output 3 4 5 2 4 2" xfId="36928" xr:uid="{1FD8EF42-C3E4-466E-8AA8-7CA6979AC07F}"/>
    <cellStyle name="Output 3 4 5 2 5" xfId="20945" xr:uid="{00000000-0005-0000-0000-00000F4D0000}"/>
    <cellStyle name="Output 3 4 5 2 5 2" xfId="40820" xr:uid="{281AA3B8-220D-4094-ADBD-97A7C6148459}"/>
    <cellStyle name="Output 3 4 5 2 6" xfId="22336" xr:uid="{00000000-0005-0000-0000-0000104D0000}"/>
    <cellStyle name="Output 3 4 5 2 6 2" xfId="42211" xr:uid="{9E4D4EA9-58FD-4714-B3A2-1182CE9687DD}"/>
    <cellStyle name="Output 3 4 5 2 7" xfId="22260" xr:uid="{00000000-0005-0000-0000-0000114D0000}"/>
    <cellStyle name="Output 3 4 5 2 7 2" xfId="42135" xr:uid="{2CF5C5CD-055B-410D-ADB0-AB550D6864F6}"/>
    <cellStyle name="Output 3 4 5 2 8" xfId="27762" xr:uid="{CC7F82FD-1C7C-4D5B-8723-C927B4CF6C8F}"/>
    <cellStyle name="Output 3 4 5 3" xfId="13983" xr:uid="{00000000-0005-0000-0000-0000124D0000}"/>
    <cellStyle name="Output 3 4 5 3 2" xfId="33955" xr:uid="{A34ACED7-D217-412F-9A0C-A38BCF83D662}"/>
    <cellStyle name="Output 3 4 5 4" xfId="14873" xr:uid="{00000000-0005-0000-0000-0000134D0000}"/>
    <cellStyle name="Output 3 4 5 4 2" xfId="34784" xr:uid="{6F599868-672C-4E17-A854-7F4746C0D967}"/>
    <cellStyle name="Output 3 4 5 5" xfId="18814" xr:uid="{00000000-0005-0000-0000-0000144D0000}"/>
    <cellStyle name="Output 3 4 5 5 2" xfId="38697" xr:uid="{DA83718B-FCFB-4F79-BEF9-37D5910425B2}"/>
    <cellStyle name="Output 3 4 5 6" xfId="20944" xr:uid="{00000000-0005-0000-0000-0000154D0000}"/>
    <cellStyle name="Output 3 4 5 6 2" xfId="40819" xr:uid="{7BDAA6B5-400E-4338-89BC-45F9BC31FC04}"/>
    <cellStyle name="Output 3 4 5 7" xfId="16646" xr:uid="{00000000-0005-0000-0000-0000164D0000}"/>
    <cellStyle name="Output 3 4 5 7 2" xfId="36539" xr:uid="{F3CD1EC2-4348-4A15-BE03-27A7AB537415}"/>
    <cellStyle name="Output 3 4 5 8" xfId="22868" xr:uid="{00000000-0005-0000-0000-0000174D0000}"/>
    <cellStyle name="Output 3 4 5 8 2" xfId="42739" xr:uid="{2E5B77F9-A45C-4DC6-9744-E64B4104F8FC}"/>
    <cellStyle name="Output 3 4 5 9" xfId="27761" xr:uid="{D10D90C9-136C-4C3A-B40D-5DED473C2ACD}"/>
    <cellStyle name="Output 3 4 6" xfId="6201" xr:uid="{00000000-0005-0000-0000-0000184D0000}"/>
    <cellStyle name="Output 3 4 6 2" xfId="13985" xr:uid="{00000000-0005-0000-0000-0000194D0000}"/>
    <cellStyle name="Output 3 4 6 2 2" xfId="33957" xr:uid="{1E736D5A-D2CF-4114-AB1C-CBAE7B0EB262}"/>
    <cellStyle name="Output 3 4 6 3" xfId="14875" xr:uid="{00000000-0005-0000-0000-00001A4D0000}"/>
    <cellStyle name="Output 3 4 6 3 2" xfId="34786" xr:uid="{42DA2587-ADB7-42FB-8213-795E93A754E2}"/>
    <cellStyle name="Output 3 4 6 4" xfId="19448" xr:uid="{00000000-0005-0000-0000-00001B4D0000}"/>
    <cellStyle name="Output 3 4 6 4 2" xfId="39326" xr:uid="{4842AE90-332A-4060-AEFB-8D1C677AF851}"/>
    <cellStyle name="Output 3 4 6 5" xfId="20946" xr:uid="{00000000-0005-0000-0000-00001C4D0000}"/>
    <cellStyle name="Output 3 4 6 5 2" xfId="40821" xr:uid="{CB3304BC-D8F8-4143-95B9-22719820846A}"/>
    <cellStyle name="Output 3 4 6 6" xfId="23395" xr:uid="{00000000-0005-0000-0000-00001D4D0000}"/>
    <cellStyle name="Output 3 4 6 6 2" xfId="43258" xr:uid="{1AB230EE-2664-4A8F-8E65-F14407FA18C0}"/>
    <cellStyle name="Output 3 4 6 7" xfId="17002" xr:uid="{00000000-0005-0000-0000-00001E4D0000}"/>
    <cellStyle name="Output 3 4 6 7 2" xfId="36893" xr:uid="{88DE0515-633E-4736-8CA2-2291D0B7A6F1}"/>
    <cellStyle name="Output 3 4 6 8" xfId="27763" xr:uid="{3614E5D4-ACD5-4246-A9AE-59307136937C}"/>
    <cellStyle name="Output 3 4 7" xfId="10843" xr:uid="{00000000-0005-0000-0000-00001F4D0000}"/>
    <cellStyle name="Output 3 4 7 2" xfId="30841" xr:uid="{51EE1263-31F5-4D7C-9A8E-269425A9ECD3}"/>
    <cellStyle name="Output 3 5" xfId="3446" xr:uid="{00000000-0005-0000-0000-0000204D0000}"/>
    <cellStyle name="Output 3 5 2" xfId="6202" xr:uid="{00000000-0005-0000-0000-0000214D0000}"/>
    <cellStyle name="Output 3 5 2 2" xfId="6203" xr:uid="{00000000-0005-0000-0000-0000224D0000}"/>
    <cellStyle name="Output 3 5 2 2 2" xfId="13987" xr:uid="{00000000-0005-0000-0000-0000234D0000}"/>
    <cellStyle name="Output 3 5 2 2 2 2" xfId="33959" xr:uid="{56204E5D-953E-46C5-9CBC-E01B2538E262}"/>
    <cellStyle name="Output 3 5 2 2 3" xfId="18405" xr:uid="{00000000-0005-0000-0000-0000244D0000}"/>
    <cellStyle name="Output 3 5 2 2 3 2" xfId="38288" xr:uid="{66671003-09C3-4C8E-9A92-CF766CDAC118}"/>
    <cellStyle name="Output 3 5 2 2 4" xfId="15323" xr:uid="{00000000-0005-0000-0000-0000254D0000}"/>
    <cellStyle name="Output 3 5 2 2 4 2" xfId="35231" xr:uid="{DE7C37FF-2622-44FF-8E95-E43FFD650512}"/>
    <cellStyle name="Output 3 5 2 2 5" xfId="20948" xr:uid="{00000000-0005-0000-0000-0000264D0000}"/>
    <cellStyle name="Output 3 5 2 2 5 2" xfId="40823" xr:uid="{206C292C-6F71-4695-AEE4-B995955BC019}"/>
    <cellStyle name="Output 3 5 2 2 6" xfId="23253" xr:uid="{00000000-0005-0000-0000-0000274D0000}"/>
    <cellStyle name="Output 3 5 2 2 6 2" xfId="43117" xr:uid="{F486CC47-6923-4818-8BF3-A4808E1B04EA}"/>
    <cellStyle name="Output 3 5 2 2 7" xfId="24682" xr:uid="{00000000-0005-0000-0000-0000284D0000}"/>
    <cellStyle name="Output 3 5 2 2 7 2" xfId="44542" xr:uid="{3D115CB9-0B44-4089-A012-939F0B2A93FD}"/>
    <cellStyle name="Output 3 5 2 2 8" xfId="27765" xr:uid="{694A8390-2622-4A7E-A861-7232B21476CB}"/>
    <cellStyle name="Output 3 5 2 3" xfId="13986" xr:uid="{00000000-0005-0000-0000-0000294D0000}"/>
    <cellStyle name="Output 3 5 2 3 2" xfId="33958" xr:uid="{A9171BDD-D562-40C0-BD1F-0D842EA129EF}"/>
    <cellStyle name="Output 3 5 2 4" xfId="15534" xr:uid="{00000000-0005-0000-0000-00002A4D0000}"/>
    <cellStyle name="Output 3 5 2 4 2" xfId="35437" xr:uid="{301C3270-898F-468B-9062-1169CD11B390}"/>
    <cellStyle name="Output 3 5 2 5" xfId="18450" xr:uid="{00000000-0005-0000-0000-00002B4D0000}"/>
    <cellStyle name="Output 3 5 2 5 2" xfId="38333" xr:uid="{9E71A3CB-761E-4586-BDF2-61C2D5C889AD}"/>
    <cellStyle name="Output 3 5 2 6" xfId="20947" xr:uid="{00000000-0005-0000-0000-00002C4D0000}"/>
    <cellStyle name="Output 3 5 2 6 2" xfId="40822" xr:uid="{39AE33CC-32BA-4E40-BD9B-F1B3645A760A}"/>
    <cellStyle name="Output 3 5 2 7" xfId="22040" xr:uid="{00000000-0005-0000-0000-00002D4D0000}"/>
    <cellStyle name="Output 3 5 2 7 2" xfId="41915" xr:uid="{8CF79684-4DA6-4AA9-AA4D-51A276DE99F0}"/>
    <cellStyle name="Output 3 5 2 8" xfId="24379" xr:uid="{00000000-0005-0000-0000-00002E4D0000}"/>
    <cellStyle name="Output 3 5 2 8 2" xfId="44242" xr:uid="{4C1795F6-4EE2-46E1-AC28-5C2DF6A64325}"/>
    <cellStyle name="Output 3 5 2 9" xfId="27764" xr:uid="{B87702AE-EE10-4B2E-A816-C4D10924BEDA}"/>
    <cellStyle name="Output 3 5 3" xfId="6204" xr:uid="{00000000-0005-0000-0000-00002F4D0000}"/>
    <cellStyle name="Output 3 5 3 2" xfId="6205" xr:uid="{00000000-0005-0000-0000-0000304D0000}"/>
    <cellStyle name="Output 3 5 3 2 2" xfId="13989" xr:uid="{00000000-0005-0000-0000-0000314D0000}"/>
    <cellStyle name="Output 3 5 3 2 2 2" xfId="33961" xr:uid="{1FBCA3E2-7F19-4BAF-8891-889527FFDE22}"/>
    <cellStyle name="Output 3 5 3 2 3" xfId="18190" xr:uid="{00000000-0005-0000-0000-0000324D0000}"/>
    <cellStyle name="Output 3 5 3 2 3 2" xfId="38074" xr:uid="{868604A3-42D4-4224-BE2B-54AB1F24576A}"/>
    <cellStyle name="Output 3 5 3 2 4" xfId="20356" xr:uid="{00000000-0005-0000-0000-0000334D0000}"/>
    <cellStyle name="Output 3 5 3 2 4 2" xfId="40231" xr:uid="{29F20A6D-9A1D-486F-967E-57B15F917D6C}"/>
    <cellStyle name="Output 3 5 3 2 5" xfId="20950" xr:uid="{00000000-0005-0000-0000-0000344D0000}"/>
    <cellStyle name="Output 3 5 3 2 5 2" xfId="40825" xr:uid="{29A8058B-11E2-4A53-B79A-D6E854BB9050}"/>
    <cellStyle name="Output 3 5 3 2 6" xfId="22335" xr:uid="{00000000-0005-0000-0000-0000354D0000}"/>
    <cellStyle name="Output 3 5 3 2 6 2" xfId="42210" xr:uid="{530F1B0B-B4CA-4708-9274-3B09D4695031}"/>
    <cellStyle name="Output 3 5 3 2 7" xfId="24737" xr:uid="{00000000-0005-0000-0000-0000364D0000}"/>
    <cellStyle name="Output 3 5 3 2 7 2" xfId="44596" xr:uid="{435C0D71-927A-430E-8662-0689E2D92E6A}"/>
    <cellStyle name="Output 3 5 3 2 8" xfId="27767" xr:uid="{F07CC6FF-54BC-4D25-8729-7E02D75518A3}"/>
    <cellStyle name="Output 3 5 3 3" xfId="13988" xr:uid="{00000000-0005-0000-0000-0000374D0000}"/>
    <cellStyle name="Output 3 5 3 3 2" xfId="33960" xr:uid="{608E36B6-4919-4DBD-9E98-13C149F921EC}"/>
    <cellStyle name="Output 3 5 3 4" xfId="14876" xr:uid="{00000000-0005-0000-0000-0000384D0000}"/>
    <cellStyle name="Output 3 5 3 4 2" xfId="34787" xr:uid="{9C232AB9-1A3A-45E9-9452-09B167A21AF9}"/>
    <cellStyle name="Output 3 5 3 5" xfId="19148" xr:uid="{00000000-0005-0000-0000-0000394D0000}"/>
    <cellStyle name="Output 3 5 3 5 2" xfId="39027" xr:uid="{6A7D2923-4565-44A6-AB7B-89AD767D1FD0}"/>
    <cellStyle name="Output 3 5 3 6" xfId="20949" xr:uid="{00000000-0005-0000-0000-00003A4D0000}"/>
    <cellStyle name="Output 3 5 3 6 2" xfId="40824" xr:uid="{828DF2E9-5BC0-47D1-A703-D50EF8E357F4}"/>
    <cellStyle name="Output 3 5 3 7" xfId="23252" xr:uid="{00000000-0005-0000-0000-00003B4D0000}"/>
    <cellStyle name="Output 3 5 3 7 2" xfId="43116" xr:uid="{53D98241-3E6B-44D7-8EA9-E5CFEF596490}"/>
    <cellStyle name="Output 3 5 3 8" xfId="23718" xr:uid="{00000000-0005-0000-0000-00003C4D0000}"/>
    <cellStyle name="Output 3 5 3 8 2" xfId="43581" xr:uid="{0F12589B-851D-41C6-9D20-DDC78F8F0FF4}"/>
    <cellStyle name="Output 3 5 3 9" xfId="27766" xr:uid="{31F66971-24D7-4815-83C4-634619A73E0C}"/>
    <cellStyle name="Output 3 5 4" xfId="6206" xr:uid="{00000000-0005-0000-0000-00003D4D0000}"/>
    <cellStyle name="Output 3 5 4 2" xfId="6207" xr:uid="{00000000-0005-0000-0000-00003E4D0000}"/>
    <cellStyle name="Output 3 5 4 2 2" xfId="13991" xr:uid="{00000000-0005-0000-0000-00003F4D0000}"/>
    <cellStyle name="Output 3 5 4 2 2 2" xfId="33963" xr:uid="{66D6860F-0C99-4733-974D-1D36DD3FCCF5}"/>
    <cellStyle name="Output 3 5 4 2 3" xfId="15532" xr:uid="{00000000-0005-0000-0000-0000404D0000}"/>
    <cellStyle name="Output 3 5 4 2 3 2" xfId="35435" xr:uid="{BCB6CB55-2561-4949-8258-50C6DCBF0291}"/>
    <cellStyle name="Output 3 5 4 2 4" xfId="17325" xr:uid="{00000000-0005-0000-0000-0000414D0000}"/>
    <cellStyle name="Output 3 5 4 2 4 2" xfId="37214" xr:uid="{CBF6D72C-6A7A-443A-AF12-A25EC4CBB29E}"/>
    <cellStyle name="Output 3 5 4 2 5" xfId="20952" xr:uid="{00000000-0005-0000-0000-0000424D0000}"/>
    <cellStyle name="Output 3 5 4 2 5 2" xfId="40827" xr:uid="{C995C864-5A39-474E-A5EF-62A08665762B}"/>
    <cellStyle name="Output 3 5 4 2 6" xfId="16582" xr:uid="{00000000-0005-0000-0000-0000434D0000}"/>
    <cellStyle name="Output 3 5 4 2 6 2" xfId="36475" xr:uid="{402A5D5A-E543-453C-9A90-29F940BE6402}"/>
    <cellStyle name="Output 3 5 4 2 7" xfId="24377" xr:uid="{00000000-0005-0000-0000-0000444D0000}"/>
    <cellStyle name="Output 3 5 4 2 7 2" xfId="44240" xr:uid="{50C15D6B-0441-4EB7-A35F-711FD565922C}"/>
    <cellStyle name="Output 3 5 4 2 8" xfId="27769" xr:uid="{CC787E7E-FC62-4D58-B0EF-8FF2B4060D7F}"/>
    <cellStyle name="Output 3 5 4 3" xfId="13990" xr:uid="{00000000-0005-0000-0000-0000454D0000}"/>
    <cellStyle name="Output 3 5 4 3 2" xfId="33962" xr:uid="{F3568AC8-BA25-4D21-B269-5E6A44F25987}"/>
    <cellStyle name="Output 3 5 4 4" xfId="18189" xr:uid="{00000000-0005-0000-0000-0000464D0000}"/>
    <cellStyle name="Output 3 5 4 4 2" xfId="38073" xr:uid="{6DA964EF-DC86-4EA1-BFF5-CAF50DC8DD32}"/>
    <cellStyle name="Output 3 5 4 5" xfId="9629" xr:uid="{00000000-0005-0000-0000-0000474D0000}"/>
    <cellStyle name="Output 3 5 4 5 2" xfId="29655" xr:uid="{83E2F23B-CD10-4290-9720-0CD04FA4D01A}"/>
    <cellStyle name="Output 3 5 4 6" xfId="20951" xr:uid="{00000000-0005-0000-0000-0000484D0000}"/>
    <cellStyle name="Output 3 5 4 6 2" xfId="40826" xr:uid="{BC07C5AE-7242-4209-8B5D-C27EFC901D9D}"/>
    <cellStyle name="Output 3 5 4 7" xfId="18807" xr:uid="{00000000-0005-0000-0000-0000494D0000}"/>
    <cellStyle name="Output 3 5 4 7 2" xfId="38690" xr:uid="{BE3B6F8B-5FF6-4F21-BDC2-019C308E8A64}"/>
    <cellStyle name="Output 3 5 4 8" xfId="23163" xr:uid="{00000000-0005-0000-0000-00004A4D0000}"/>
    <cellStyle name="Output 3 5 4 8 2" xfId="43027" xr:uid="{BFD2FE84-8BC4-445F-A3B2-A057164BBE0B}"/>
    <cellStyle name="Output 3 5 4 9" xfId="27768" xr:uid="{A41CDAC2-696C-4CA7-A23B-932107256941}"/>
    <cellStyle name="Output 3 5 5" xfId="6208" xr:uid="{00000000-0005-0000-0000-00004B4D0000}"/>
    <cellStyle name="Output 3 5 5 2" xfId="13992" xr:uid="{00000000-0005-0000-0000-00004C4D0000}"/>
    <cellStyle name="Output 3 5 5 2 2" xfId="33964" xr:uid="{EAD4227A-DDED-4D90-9CDA-C51BED5ED129}"/>
    <cellStyle name="Output 3 5 5 3" xfId="15533" xr:uid="{00000000-0005-0000-0000-00004D4D0000}"/>
    <cellStyle name="Output 3 5 5 3 2" xfId="35436" xr:uid="{98640042-8E06-4C10-ADEA-E96A8899E659}"/>
    <cellStyle name="Output 3 5 5 4" xfId="17622" xr:uid="{00000000-0005-0000-0000-00004E4D0000}"/>
    <cellStyle name="Output 3 5 5 4 2" xfId="37507" xr:uid="{C1B41100-D734-4A4D-94A6-2C95EDE9F602}"/>
    <cellStyle name="Output 3 5 5 5" xfId="20953" xr:uid="{00000000-0005-0000-0000-00004F4D0000}"/>
    <cellStyle name="Output 3 5 5 5 2" xfId="40828" xr:uid="{DA5C1424-BBDC-4946-ADBC-F84D4A36F4DD}"/>
    <cellStyle name="Output 3 5 5 6" xfId="22041" xr:uid="{00000000-0005-0000-0000-0000504D0000}"/>
    <cellStyle name="Output 3 5 5 6 2" xfId="41916" xr:uid="{C56A6A6A-1C55-443A-AA99-124ED776CA7D}"/>
    <cellStyle name="Output 3 5 5 7" xfId="24378" xr:uid="{00000000-0005-0000-0000-0000514D0000}"/>
    <cellStyle name="Output 3 5 5 7 2" xfId="44241" xr:uid="{AED0CE08-E521-461C-A64C-708D4FC470F9}"/>
    <cellStyle name="Output 3 5 5 8" xfId="27770" xr:uid="{70CD475F-80C5-451E-8945-3270B4A705B7}"/>
    <cellStyle name="Output 3 5 6" xfId="11640" xr:uid="{00000000-0005-0000-0000-0000524D0000}"/>
    <cellStyle name="Output 3 5 6 2" xfId="31635" xr:uid="{53286D16-00C2-44DE-8340-4D659E04C5A2}"/>
    <cellStyle name="Output 3 6" xfId="6209" xr:uid="{00000000-0005-0000-0000-0000534D0000}"/>
    <cellStyle name="Output 3 6 2" xfId="6210" xr:uid="{00000000-0005-0000-0000-0000544D0000}"/>
    <cellStyle name="Output 3 6 2 2" xfId="13994" xr:uid="{00000000-0005-0000-0000-0000554D0000}"/>
    <cellStyle name="Output 3 6 2 2 2" xfId="33966" xr:uid="{D851677F-3050-4DD7-B93F-5714F8CAAFC4}"/>
    <cellStyle name="Output 3 6 2 3" xfId="8566" xr:uid="{00000000-0005-0000-0000-0000564D0000}"/>
    <cellStyle name="Output 3 6 2 3 2" xfId="28619" xr:uid="{EE61F574-F281-4F54-B181-93551DBCD20F}"/>
    <cellStyle name="Output 3 6 2 4" xfId="15517" xr:uid="{00000000-0005-0000-0000-0000574D0000}"/>
    <cellStyle name="Output 3 6 2 4 2" xfId="35420" xr:uid="{345A7E74-70AC-4E6A-B243-186EBA9B1B31}"/>
    <cellStyle name="Output 3 6 2 5" xfId="20955" xr:uid="{00000000-0005-0000-0000-0000584D0000}"/>
    <cellStyle name="Output 3 6 2 5 2" xfId="40830" xr:uid="{A2DE73A6-CA77-4061-B81F-D7C6FACBE9ED}"/>
    <cellStyle name="Output 3 6 2 6" xfId="22043" xr:uid="{00000000-0005-0000-0000-0000594D0000}"/>
    <cellStyle name="Output 3 6 2 6 2" xfId="41918" xr:uid="{DA86F5E7-C72E-4812-A875-0244A2050ABC}"/>
    <cellStyle name="Output 3 6 2 7" xfId="23721" xr:uid="{00000000-0005-0000-0000-00005A4D0000}"/>
    <cellStyle name="Output 3 6 2 7 2" xfId="43584" xr:uid="{089F611A-0925-4E9F-BD2C-EE0BAD9CAA44}"/>
    <cellStyle name="Output 3 6 2 8" xfId="27772" xr:uid="{DD16361A-247B-4607-A609-66442DAB5F87}"/>
    <cellStyle name="Output 3 6 3" xfId="13993" xr:uid="{00000000-0005-0000-0000-00005B4D0000}"/>
    <cellStyle name="Output 3 6 3 2" xfId="33965" xr:uid="{C0F45C5A-E20C-4432-936B-F8D3099E36B1}"/>
    <cellStyle name="Output 3 6 4" xfId="15651" xr:uid="{00000000-0005-0000-0000-00005C4D0000}"/>
    <cellStyle name="Output 3 6 4 2" xfId="35551" xr:uid="{42ED41DD-31C3-4CBD-A1A7-D1D5CA74E3C5}"/>
    <cellStyle name="Output 3 6 5" xfId="17335" xr:uid="{00000000-0005-0000-0000-00005D4D0000}"/>
    <cellStyle name="Output 3 6 5 2" xfId="37224" xr:uid="{CC193295-905F-4929-ACDF-81C5E86BA1FC}"/>
    <cellStyle name="Output 3 6 6" xfId="20954" xr:uid="{00000000-0005-0000-0000-00005E4D0000}"/>
    <cellStyle name="Output 3 6 6 2" xfId="40829" xr:uid="{6E6DD335-BCEB-48F5-9A66-EB3B8B5CC309}"/>
    <cellStyle name="Output 3 6 7" xfId="22042" xr:uid="{00000000-0005-0000-0000-00005F4D0000}"/>
    <cellStyle name="Output 3 6 7 2" xfId="41917" xr:uid="{6C70F2E9-18C0-462A-8FB4-6B8CF0575CDA}"/>
    <cellStyle name="Output 3 6 8" xfId="24442" xr:uid="{00000000-0005-0000-0000-0000604D0000}"/>
    <cellStyle name="Output 3 6 8 2" xfId="44302" xr:uid="{AEE272D9-01D5-422F-9BF9-5C1F6C2E2440}"/>
    <cellStyle name="Output 3 6 9" xfId="27771" xr:uid="{E69E4C6A-C24E-4B74-BFFB-100ACC0F689A}"/>
    <cellStyle name="Output 3 7" xfId="6211" xr:uid="{00000000-0005-0000-0000-0000614D0000}"/>
    <cellStyle name="Output 3 7 2" xfId="6212" xr:uid="{00000000-0005-0000-0000-0000624D0000}"/>
    <cellStyle name="Output 3 7 2 2" xfId="13996" xr:uid="{00000000-0005-0000-0000-0000634D0000}"/>
    <cellStyle name="Output 3 7 2 2 2" xfId="33968" xr:uid="{D7FC4BC4-0401-4CF0-A690-AEF895563A52}"/>
    <cellStyle name="Output 3 7 2 3" xfId="10857" xr:uid="{00000000-0005-0000-0000-0000644D0000}"/>
    <cellStyle name="Output 3 7 2 3 2" xfId="30854" xr:uid="{4E0E215E-4C85-45D7-805C-226D9BBEF94A}"/>
    <cellStyle name="Output 3 7 2 4" xfId="19129" xr:uid="{00000000-0005-0000-0000-0000654D0000}"/>
    <cellStyle name="Output 3 7 2 4 2" xfId="39008" xr:uid="{287F5F7C-B96E-406B-868B-3D4C7FECC729}"/>
    <cellStyle name="Output 3 7 2 5" xfId="20957" xr:uid="{00000000-0005-0000-0000-0000664D0000}"/>
    <cellStyle name="Output 3 7 2 5 2" xfId="40832" xr:uid="{BB222200-A3DA-4EDE-92B2-1BC89C2D7CE6}"/>
    <cellStyle name="Output 3 7 2 6" xfId="22045" xr:uid="{00000000-0005-0000-0000-0000674D0000}"/>
    <cellStyle name="Output 3 7 2 6 2" xfId="41920" xr:uid="{3B5C9A10-BBAE-4683-AB45-0C2075F892D4}"/>
    <cellStyle name="Output 3 7 2 7" xfId="17003" xr:uid="{00000000-0005-0000-0000-0000684D0000}"/>
    <cellStyle name="Output 3 7 2 7 2" xfId="36894" xr:uid="{8738FFD2-DAAB-4DEF-B7BC-453E66BED9EE}"/>
    <cellStyle name="Output 3 7 2 8" xfId="27774" xr:uid="{48BDD8F5-E4DE-4A27-BB86-270B72BAE16D}"/>
    <cellStyle name="Output 3 7 3" xfId="13995" xr:uid="{00000000-0005-0000-0000-0000694D0000}"/>
    <cellStyle name="Output 3 7 3 2" xfId="33967" xr:uid="{876ACD14-E2BB-45CD-AA50-1D38615AEDD1}"/>
    <cellStyle name="Output 3 7 4" xfId="8567" xr:uid="{00000000-0005-0000-0000-00006A4D0000}"/>
    <cellStyle name="Output 3 7 4 2" xfId="28620" xr:uid="{3A08B5DE-A3F6-4E8D-9041-C776D4E303C9}"/>
    <cellStyle name="Output 3 7 5" xfId="16944" xr:uid="{00000000-0005-0000-0000-00006B4D0000}"/>
    <cellStyle name="Output 3 7 5 2" xfId="36835" xr:uid="{DF04E301-DF15-402B-9C75-39AD0B3B08FF}"/>
    <cellStyle name="Output 3 7 6" xfId="20956" xr:uid="{00000000-0005-0000-0000-00006C4D0000}"/>
    <cellStyle name="Output 3 7 6 2" xfId="40831" xr:uid="{4BCBAB5A-615F-478B-AFCA-9A2BD45BD2F8}"/>
    <cellStyle name="Output 3 7 7" xfId="22044" xr:uid="{00000000-0005-0000-0000-00006D4D0000}"/>
    <cellStyle name="Output 3 7 7 2" xfId="41919" xr:uid="{988EB244-8A1F-42D2-ADE7-5DFA3031AB71}"/>
    <cellStyle name="Output 3 7 8" xfId="17597" xr:uid="{00000000-0005-0000-0000-00006E4D0000}"/>
    <cellStyle name="Output 3 7 8 2" xfId="37482" xr:uid="{AF8601F4-0DEA-4B0A-B3D1-3E8510468A83}"/>
    <cellStyle name="Output 3 7 9" xfId="27773" xr:uid="{933DD955-CEF2-4C27-BEEB-7B306888DEB0}"/>
    <cellStyle name="Output 3 8" xfId="6213" xr:uid="{00000000-0005-0000-0000-00006F4D0000}"/>
    <cellStyle name="Output 3 8 2" xfId="6214" xr:uid="{00000000-0005-0000-0000-0000704D0000}"/>
    <cellStyle name="Output 3 8 2 2" xfId="13998" xr:uid="{00000000-0005-0000-0000-0000714D0000}"/>
    <cellStyle name="Output 3 8 2 2 2" xfId="33970" xr:uid="{CD1C1CAC-424B-40B3-9751-E551235AFA9F}"/>
    <cellStyle name="Output 3 8 2 3" xfId="14878" xr:uid="{00000000-0005-0000-0000-0000724D0000}"/>
    <cellStyle name="Output 3 8 2 3 2" xfId="34789" xr:uid="{161A6D0D-67F3-4F3B-A22B-A6BB4F9357BC}"/>
    <cellStyle name="Output 3 8 2 4" xfId="10608" xr:uid="{00000000-0005-0000-0000-0000734D0000}"/>
    <cellStyle name="Output 3 8 2 4 2" xfId="30620" xr:uid="{5DFDDEC3-898E-462D-85D9-D6E1FC70703E}"/>
    <cellStyle name="Output 3 8 2 5" xfId="20959" xr:uid="{00000000-0005-0000-0000-0000744D0000}"/>
    <cellStyle name="Output 3 8 2 5 2" xfId="40834" xr:uid="{5400EB8C-4383-4E11-954E-5E89A0190A20}"/>
    <cellStyle name="Output 3 8 2 6" xfId="19416" xr:uid="{00000000-0005-0000-0000-0000754D0000}"/>
    <cellStyle name="Output 3 8 2 6 2" xfId="39294" xr:uid="{70E3B620-BA34-4B36-B038-C4E8478ABD13}"/>
    <cellStyle name="Output 3 8 2 7" xfId="22400" xr:uid="{00000000-0005-0000-0000-0000764D0000}"/>
    <cellStyle name="Output 3 8 2 7 2" xfId="42273" xr:uid="{FD2C07AA-C87B-4F54-9F58-80BDEE3BA696}"/>
    <cellStyle name="Output 3 8 2 8" xfId="27776" xr:uid="{843743C4-D0DA-4989-90F1-0292534655AF}"/>
    <cellStyle name="Output 3 8 3" xfId="13997" xr:uid="{00000000-0005-0000-0000-0000774D0000}"/>
    <cellStyle name="Output 3 8 3 2" xfId="33969" xr:uid="{44A0AE05-2485-494A-BDC4-3EAED6287E07}"/>
    <cellStyle name="Output 3 8 4" xfId="14877" xr:uid="{00000000-0005-0000-0000-0000784D0000}"/>
    <cellStyle name="Output 3 8 4 2" xfId="34788" xr:uid="{0583E54A-2744-43E0-A2E6-FC2AC937E791}"/>
    <cellStyle name="Output 3 8 5" xfId="16442" xr:uid="{00000000-0005-0000-0000-0000794D0000}"/>
    <cellStyle name="Output 3 8 5 2" xfId="36335" xr:uid="{7239C05A-23AE-4DCA-A61F-58B0A0F929E4}"/>
    <cellStyle name="Output 3 8 6" xfId="20958" xr:uid="{00000000-0005-0000-0000-00007A4D0000}"/>
    <cellStyle name="Output 3 8 6 2" xfId="40833" xr:uid="{3EE1CBEF-8773-4545-81F5-F2B7327F0F86}"/>
    <cellStyle name="Output 3 8 7" xfId="9436" xr:uid="{00000000-0005-0000-0000-00007B4D0000}"/>
    <cellStyle name="Output 3 8 7 2" xfId="29462" xr:uid="{0FE21090-C03A-4439-897E-B024DCFAC9E3}"/>
    <cellStyle name="Output 3 8 8" xfId="8745" xr:uid="{00000000-0005-0000-0000-00007C4D0000}"/>
    <cellStyle name="Output 3 8 8 2" xfId="28789" xr:uid="{9F0A9D89-CAA6-4F01-BDAB-0F4B921BAA28}"/>
    <cellStyle name="Output 3 8 9" xfId="27775" xr:uid="{7DE0D2F0-8FCD-4292-A26C-DDA1D7028A6D}"/>
    <cellStyle name="Output 3 9" xfId="6215" xr:uid="{00000000-0005-0000-0000-00007D4D0000}"/>
    <cellStyle name="Output 3 9 2" xfId="13999" xr:uid="{00000000-0005-0000-0000-00007E4D0000}"/>
    <cellStyle name="Output 3 9 2 2" xfId="33971" xr:uid="{D8A82C88-B1E6-46E0-B35A-BFC0C373A18B}"/>
    <cellStyle name="Output 3 9 3" xfId="14879" xr:uid="{00000000-0005-0000-0000-00007F4D0000}"/>
    <cellStyle name="Output 3 9 3 2" xfId="34790" xr:uid="{48D4AC08-06F3-439E-9679-C873AC29181B}"/>
    <cellStyle name="Output 3 9 4" xfId="15836" xr:uid="{00000000-0005-0000-0000-0000804D0000}"/>
    <cellStyle name="Output 3 9 4 2" xfId="35734" xr:uid="{5E17062F-9EF7-4CAF-84DE-9C4A163A59E3}"/>
    <cellStyle name="Output 3 9 5" xfId="20960" xr:uid="{00000000-0005-0000-0000-0000814D0000}"/>
    <cellStyle name="Output 3 9 5 2" xfId="40835" xr:uid="{69159E2C-80AD-4940-B4B2-D2E02B9D19A8}"/>
    <cellStyle name="Output 3 9 6" xfId="16160" xr:uid="{00000000-0005-0000-0000-0000824D0000}"/>
    <cellStyle name="Output 3 9 6 2" xfId="36053" xr:uid="{584DD6C9-76BD-4248-B6DB-C81EBBA3F1F3}"/>
    <cellStyle name="Output 3 9 7" xfId="10350" xr:uid="{00000000-0005-0000-0000-0000834D0000}"/>
    <cellStyle name="Output 3 9 7 2" xfId="30363" xr:uid="{B621BD8D-06A4-457A-B68E-853024BED9D9}"/>
    <cellStyle name="Output 3 9 8" xfId="27777" xr:uid="{06508CE5-5481-4783-BF82-1FD3C5A606A9}"/>
    <cellStyle name="Output 4" xfId="2362" xr:uid="{00000000-0005-0000-0000-0000844D0000}"/>
    <cellStyle name="Output 4 2" xfId="3447" xr:uid="{00000000-0005-0000-0000-0000854D0000}"/>
    <cellStyle name="Output 4 2 2" xfId="6216" xr:uid="{00000000-0005-0000-0000-0000864D0000}"/>
    <cellStyle name="Output 4 2 2 2" xfId="6217" xr:uid="{00000000-0005-0000-0000-0000874D0000}"/>
    <cellStyle name="Output 4 2 2 2 2" xfId="14001" xr:uid="{00000000-0005-0000-0000-0000884D0000}"/>
    <cellStyle name="Output 4 2 2 2 2 2" xfId="33973" xr:uid="{0FB0BCAE-47EB-43AC-B068-3FD118FB1CED}"/>
    <cellStyle name="Output 4 2 2 2 3" xfId="14881" xr:uid="{00000000-0005-0000-0000-0000894D0000}"/>
    <cellStyle name="Output 4 2 2 2 3 2" xfId="34792" xr:uid="{D333BF91-0F0B-4393-A00A-A2806AED4289}"/>
    <cellStyle name="Output 4 2 2 2 4" xfId="11528" xr:uid="{00000000-0005-0000-0000-00008A4D0000}"/>
    <cellStyle name="Output 4 2 2 2 4 2" xfId="31523" xr:uid="{A1128689-0ADE-4E18-8F8C-229C3344A3E8}"/>
    <cellStyle name="Output 4 2 2 2 5" xfId="20962" xr:uid="{00000000-0005-0000-0000-00008B4D0000}"/>
    <cellStyle name="Output 4 2 2 2 5 2" xfId="40837" xr:uid="{C0A3DD03-D288-4DFE-80E8-EA6309D7DAC8}"/>
    <cellStyle name="Output 4 2 2 2 6" xfId="22047" xr:uid="{00000000-0005-0000-0000-00008C4D0000}"/>
    <cellStyle name="Output 4 2 2 2 6 2" xfId="41922" xr:uid="{F190F21D-24D5-4DB1-80EA-25DC976FB670}"/>
    <cellStyle name="Output 4 2 2 2 7" xfId="18246" xr:uid="{00000000-0005-0000-0000-00008D4D0000}"/>
    <cellStyle name="Output 4 2 2 2 7 2" xfId="38130" xr:uid="{ED0EDE86-B260-4AFD-A349-18DA0D54F954}"/>
    <cellStyle name="Output 4 2 2 2 8" xfId="27779" xr:uid="{EBB77C53-448D-498F-B9E6-9A5F5C289850}"/>
    <cellStyle name="Output 4 2 2 3" xfId="14000" xr:uid="{00000000-0005-0000-0000-00008E4D0000}"/>
    <cellStyle name="Output 4 2 2 3 2" xfId="33972" xr:uid="{DD8C6EE0-C8E2-41B8-9309-F5B87E2C9CB1}"/>
    <cellStyle name="Output 4 2 2 4" xfId="14880" xr:uid="{00000000-0005-0000-0000-00008F4D0000}"/>
    <cellStyle name="Output 4 2 2 4 2" xfId="34791" xr:uid="{B054242F-6EEF-4BBF-A1CA-8DBAC8BEFF41}"/>
    <cellStyle name="Output 4 2 2 5" xfId="16443" xr:uid="{00000000-0005-0000-0000-0000904D0000}"/>
    <cellStyle name="Output 4 2 2 5 2" xfId="36336" xr:uid="{CD7434C7-4D13-4C3C-911A-4B05B671725B}"/>
    <cellStyle name="Output 4 2 2 6" xfId="20961" xr:uid="{00000000-0005-0000-0000-0000914D0000}"/>
    <cellStyle name="Output 4 2 2 6 2" xfId="40836" xr:uid="{1C14DD0F-7FA2-484D-9253-8E8843AC48E2}"/>
    <cellStyle name="Output 4 2 2 7" xfId="22046" xr:uid="{00000000-0005-0000-0000-0000924D0000}"/>
    <cellStyle name="Output 4 2 2 7 2" xfId="41921" xr:uid="{F301EED5-731B-4B57-B1FE-656807FA83D1}"/>
    <cellStyle name="Output 4 2 2 8" xfId="18391" xr:uid="{00000000-0005-0000-0000-0000934D0000}"/>
    <cellStyle name="Output 4 2 2 8 2" xfId="38275" xr:uid="{B88349B4-E5A0-46AD-9CB1-0E824763330C}"/>
    <cellStyle name="Output 4 2 2 9" xfId="27778" xr:uid="{A7BDAF28-5A7F-46B3-9295-47EB26B50A6E}"/>
    <cellStyle name="Output 4 2 3" xfId="6218" xr:uid="{00000000-0005-0000-0000-0000944D0000}"/>
    <cellStyle name="Output 4 2 3 2" xfId="6219" xr:uid="{00000000-0005-0000-0000-0000954D0000}"/>
    <cellStyle name="Output 4 2 3 2 2" xfId="14003" xr:uid="{00000000-0005-0000-0000-0000964D0000}"/>
    <cellStyle name="Output 4 2 3 2 2 2" xfId="33975" xr:uid="{B0A9FB29-C37F-4673-8C36-F1188D0A80D5}"/>
    <cellStyle name="Output 4 2 3 2 3" xfId="14883" xr:uid="{00000000-0005-0000-0000-0000974D0000}"/>
    <cellStyle name="Output 4 2 3 2 3 2" xfId="34794" xr:uid="{CABBCEA1-C09F-4860-A6B1-0B2EF3A68162}"/>
    <cellStyle name="Output 4 2 3 2 4" xfId="11514" xr:uid="{00000000-0005-0000-0000-0000984D0000}"/>
    <cellStyle name="Output 4 2 3 2 4 2" xfId="31509" xr:uid="{1107BD3D-A3A2-4C43-A5FA-3379A934BB0B}"/>
    <cellStyle name="Output 4 2 3 2 5" xfId="20964" xr:uid="{00000000-0005-0000-0000-0000994D0000}"/>
    <cellStyle name="Output 4 2 3 2 5 2" xfId="40839" xr:uid="{78B9841B-1AFE-421F-A4CB-0D1DF6F481EE}"/>
    <cellStyle name="Output 4 2 3 2 6" xfId="22049" xr:uid="{00000000-0005-0000-0000-00009A4D0000}"/>
    <cellStyle name="Output 4 2 3 2 6 2" xfId="41924" xr:uid="{9A4BCA5A-E961-4B01-8DB1-4EBE255A4ABE}"/>
    <cellStyle name="Output 4 2 3 2 7" xfId="15916" xr:uid="{00000000-0005-0000-0000-00009B4D0000}"/>
    <cellStyle name="Output 4 2 3 2 7 2" xfId="35812" xr:uid="{89619DA7-51F1-4A83-9D7D-74C5A4C82CD1}"/>
    <cellStyle name="Output 4 2 3 2 8" xfId="27781" xr:uid="{564FC7EA-42BE-48D7-A2E9-57C621A3BCAA}"/>
    <cellStyle name="Output 4 2 3 3" xfId="14002" xr:uid="{00000000-0005-0000-0000-00009C4D0000}"/>
    <cellStyle name="Output 4 2 3 3 2" xfId="33974" xr:uid="{E99C0AE7-F379-4A65-9511-754960D5DF76}"/>
    <cellStyle name="Output 4 2 3 4" xfId="14882" xr:uid="{00000000-0005-0000-0000-00009D4D0000}"/>
    <cellStyle name="Output 4 2 3 4 2" xfId="34793" xr:uid="{2E4D7BDA-E228-4217-B7B8-F233E41AF578}"/>
    <cellStyle name="Output 4 2 3 5" xfId="9457" xr:uid="{00000000-0005-0000-0000-00009E4D0000}"/>
    <cellStyle name="Output 4 2 3 5 2" xfId="29483" xr:uid="{49A53970-9AFD-4C06-9223-F8047C05B57F}"/>
    <cellStyle name="Output 4 2 3 6" xfId="20963" xr:uid="{00000000-0005-0000-0000-00009F4D0000}"/>
    <cellStyle name="Output 4 2 3 6 2" xfId="40838" xr:uid="{519EAE6B-9845-40D0-93E3-EC6B9F121B7E}"/>
    <cellStyle name="Output 4 2 3 7" xfId="22048" xr:uid="{00000000-0005-0000-0000-0000A04D0000}"/>
    <cellStyle name="Output 4 2 3 7 2" xfId="41923" xr:uid="{166DB764-18DF-4E0E-A10F-319F55EF6EA9}"/>
    <cellStyle name="Output 4 2 3 8" xfId="18782" xr:uid="{00000000-0005-0000-0000-0000A14D0000}"/>
    <cellStyle name="Output 4 2 3 8 2" xfId="38665" xr:uid="{A943E243-F303-47C9-8333-23545D8C7391}"/>
    <cellStyle name="Output 4 2 3 9" xfId="27780" xr:uid="{C24D5905-CA3B-4BF8-8117-69BF6C9EB6E3}"/>
    <cellStyle name="Output 4 2 4" xfId="6220" xr:uid="{00000000-0005-0000-0000-0000A24D0000}"/>
    <cellStyle name="Output 4 2 4 2" xfId="6221" xr:uid="{00000000-0005-0000-0000-0000A34D0000}"/>
    <cellStyle name="Output 4 2 4 2 2" xfId="14005" xr:uid="{00000000-0005-0000-0000-0000A44D0000}"/>
    <cellStyle name="Output 4 2 4 2 2 2" xfId="33977" xr:uid="{C6777452-92E5-4233-900D-EAE6CD41B7F8}"/>
    <cellStyle name="Output 4 2 4 2 3" xfId="14885" xr:uid="{00000000-0005-0000-0000-0000A54D0000}"/>
    <cellStyle name="Output 4 2 4 2 3 2" xfId="34796" xr:uid="{3FFDBF9E-75DA-4C0A-BFB6-7268E2E86AD9}"/>
    <cellStyle name="Output 4 2 4 2 4" xfId="10600" xr:uid="{00000000-0005-0000-0000-0000A64D0000}"/>
    <cellStyle name="Output 4 2 4 2 4 2" xfId="30612" xr:uid="{025692C1-4D73-4924-88D5-0E0A8C0A1AB9}"/>
    <cellStyle name="Output 4 2 4 2 5" xfId="20966" xr:uid="{00000000-0005-0000-0000-0000A74D0000}"/>
    <cellStyle name="Output 4 2 4 2 5 2" xfId="40841" xr:uid="{BCCA2F66-9ABA-46A7-9F08-E5F34684BDDF}"/>
    <cellStyle name="Output 4 2 4 2 6" xfId="22051" xr:uid="{00000000-0005-0000-0000-0000A84D0000}"/>
    <cellStyle name="Output 4 2 4 2 6 2" xfId="41926" xr:uid="{0CF4A63D-3D0C-43B8-9FCF-E2D409B3EA9E}"/>
    <cellStyle name="Output 4 2 4 2 7" xfId="22869" xr:uid="{00000000-0005-0000-0000-0000A94D0000}"/>
    <cellStyle name="Output 4 2 4 2 7 2" xfId="42740" xr:uid="{3A5CC511-7121-4F52-872E-51DAA36A91D1}"/>
    <cellStyle name="Output 4 2 4 2 8" xfId="27783" xr:uid="{F4D058FB-5E1C-4CD4-AD59-38D661030FB6}"/>
    <cellStyle name="Output 4 2 4 3" xfId="14004" xr:uid="{00000000-0005-0000-0000-0000AA4D0000}"/>
    <cellStyle name="Output 4 2 4 3 2" xfId="33976" xr:uid="{AAC93085-03F4-4FA1-AB8C-81D0D619E9EE}"/>
    <cellStyle name="Output 4 2 4 4" xfId="14884" xr:uid="{00000000-0005-0000-0000-0000AB4D0000}"/>
    <cellStyle name="Output 4 2 4 4 2" xfId="34795" xr:uid="{4834998A-8D1E-4DA4-A3E1-A2C3AC1D9F44}"/>
    <cellStyle name="Output 4 2 4 5" xfId="10594" xr:uid="{00000000-0005-0000-0000-0000AC4D0000}"/>
    <cellStyle name="Output 4 2 4 5 2" xfId="30606" xr:uid="{FA63A0E5-963C-4E9D-B24E-D08F81FACC07}"/>
    <cellStyle name="Output 4 2 4 6" xfId="20965" xr:uid="{00000000-0005-0000-0000-0000AD4D0000}"/>
    <cellStyle name="Output 4 2 4 6 2" xfId="40840" xr:uid="{0D8D1058-9370-407A-986F-D0C88A1DEF5A}"/>
    <cellStyle name="Output 4 2 4 7" xfId="22050" xr:uid="{00000000-0005-0000-0000-0000AE4D0000}"/>
    <cellStyle name="Output 4 2 4 7 2" xfId="41925" xr:uid="{2A7BCFDA-B38C-403C-B6C6-187DA1E41059}"/>
    <cellStyle name="Output 4 2 4 8" xfId="17943" xr:uid="{00000000-0005-0000-0000-0000AF4D0000}"/>
    <cellStyle name="Output 4 2 4 8 2" xfId="37828" xr:uid="{54263BA2-9B34-4F27-8B1D-452D31E3DFF6}"/>
    <cellStyle name="Output 4 2 4 9" xfId="27782" xr:uid="{D9FD86DB-7FE1-475D-818E-48D66951E57F}"/>
    <cellStyle name="Output 4 2 5" xfId="6222" xr:uid="{00000000-0005-0000-0000-0000B04D0000}"/>
    <cellStyle name="Output 4 2 5 2" xfId="14006" xr:uid="{00000000-0005-0000-0000-0000B14D0000}"/>
    <cellStyle name="Output 4 2 5 2 2" xfId="33978" xr:uid="{A575C91D-2023-4478-8CFF-4F0F58006F82}"/>
    <cellStyle name="Output 4 2 5 3" xfId="14886" xr:uid="{00000000-0005-0000-0000-0000B24D0000}"/>
    <cellStyle name="Output 4 2 5 3 2" xfId="34797" xr:uid="{5ADD6BC6-AD30-4659-BC6E-F446B8D5E5CB}"/>
    <cellStyle name="Output 4 2 5 4" xfId="19015" xr:uid="{00000000-0005-0000-0000-0000B34D0000}"/>
    <cellStyle name="Output 4 2 5 4 2" xfId="38898" xr:uid="{197FFA43-03DA-45D7-AD34-0D1C04AC52ED}"/>
    <cellStyle name="Output 4 2 5 5" xfId="20967" xr:uid="{00000000-0005-0000-0000-0000B44D0000}"/>
    <cellStyle name="Output 4 2 5 5 2" xfId="40842" xr:uid="{DA11F6AC-13AC-4DFB-AE05-7F61DF43F08E}"/>
    <cellStyle name="Output 4 2 5 6" xfId="21304" xr:uid="{00000000-0005-0000-0000-0000B54D0000}"/>
    <cellStyle name="Output 4 2 5 6 2" xfId="41179" xr:uid="{E2778EC5-9B85-4B03-9DE7-19281CDFBBDB}"/>
    <cellStyle name="Output 4 2 5 7" xfId="11105" xr:uid="{00000000-0005-0000-0000-0000B64D0000}"/>
    <cellStyle name="Output 4 2 5 7 2" xfId="31101" xr:uid="{18D89C9B-6CF6-404C-9299-627FA68B7BE9}"/>
    <cellStyle name="Output 4 2 5 8" xfId="27784" xr:uid="{95997508-3D43-4865-BD10-6E9B6D7FA244}"/>
    <cellStyle name="Output 4 2 6" xfId="11641" xr:uid="{00000000-0005-0000-0000-0000B74D0000}"/>
    <cellStyle name="Output 4 2 6 2" xfId="31636" xr:uid="{E1792087-9BF1-4053-9988-50C6E9D1123A}"/>
    <cellStyle name="Output 4 3" xfId="6223" xr:uid="{00000000-0005-0000-0000-0000B84D0000}"/>
    <cellStyle name="Output 4 3 2" xfId="6224" xr:uid="{00000000-0005-0000-0000-0000B94D0000}"/>
    <cellStyle name="Output 4 3 2 2" xfId="14008" xr:uid="{00000000-0005-0000-0000-0000BA4D0000}"/>
    <cellStyle name="Output 4 3 2 2 2" xfId="33980" xr:uid="{BE0EA926-639D-4B3A-8A83-05FA9987A09F}"/>
    <cellStyle name="Output 4 3 2 3" xfId="15535" xr:uid="{00000000-0005-0000-0000-0000BB4D0000}"/>
    <cellStyle name="Output 4 3 2 3 2" xfId="35438" xr:uid="{529BFA1C-1ECB-4502-A012-4CE476A55A65}"/>
    <cellStyle name="Output 4 3 2 4" xfId="16470" xr:uid="{00000000-0005-0000-0000-0000BC4D0000}"/>
    <cellStyle name="Output 4 3 2 4 2" xfId="36363" xr:uid="{09D2E559-2292-4034-974F-D35D36BDCC98}"/>
    <cellStyle name="Output 4 3 2 5" xfId="20969" xr:uid="{00000000-0005-0000-0000-0000BD4D0000}"/>
    <cellStyle name="Output 4 3 2 5 2" xfId="40844" xr:uid="{A6755454-C925-45B3-AB81-74C0BE12D157}"/>
    <cellStyle name="Output 4 3 2 6" xfId="9147" xr:uid="{00000000-0005-0000-0000-0000BE4D0000}"/>
    <cellStyle name="Output 4 3 2 6 2" xfId="29178" xr:uid="{704D0AAF-8037-4AA8-BE5C-C52FE928AA3C}"/>
    <cellStyle name="Output 4 3 2 7" xfId="24380" xr:uid="{00000000-0005-0000-0000-0000BF4D0000}"/>
    <cellStyle name="Output 4 3 2 7 2" xfId="44243" xr:uid="{586F5CFE-C24D-410F-A853-BA11442B0FE0}"/>
    <cellStyle name="Output 4 3 2 8" xfId="27786" xr:uid="{0F120C5E-A151-4AF3-9655-491201CFBB56}"/>
    <cellStyle name="Output 4 3 3" xfId="14007" xr:uid="{00000000-0005-0000-0000-0000C04D0000}"/>
    <cellStyle name="Output 4 3 3 2" xfId="33979" xr:uid="{FA46C866-3761-4AD4-9001-5B2FA94D1C29}"/>
    <cellStyle name="Output 4 3 4" xfId="14887" xr:uid="{00000000-0005-0000-0000-0000C14D0000}"/>
    <cellStyle name="Output 4 3 4 2" xfId="34798" xr:uid="{7BB95EAD-46FF-4AE8-8143-EF413F3AEAAC}"/>
    <cellStyle name="Output 4 3 5" xfId="18412" xr:uid="{00000000-0005-0000-0000-0000C24D0000}"/>
    <cellStyle name="Output 4 3 5 2" xfId="38295" xr:uid="{94A57676-F823-4A09-9AE3-443061F95427}"/>
    <cellStyle name="Output 4 3 6" xfId="20968" xr:uid="{00000000-0005-0000-0000-0000C34D0000}"/>
    <cellStyle name="Output 4 3 6 2" xfId="40843" xr:uid="{9C155F61-50D6-4A09-A19B-154703BCC83D}"/>
    <cellStyle name="Output 4 3 7" xfId="22337" xr:uid="{00000000-0005-0000-0000-0000C44D0000}"/>
    <cellStyle name="Output 4 3 7 2" xfId="42212" xr:uid="{FB358509-87FB-4B88-B694-6F5C7723E504}"/>
    <cellStyle name="Output 4 3 8" xfId="10610" xr:uid="{00000000-0005-0000-0000-0000C54D0000}"/>
    <cellStyle name="Output 4 3 8 2" xfId="30622" xr:uid="{02DD284D-9AC6-45CE-BA83-817DEB819AC8}"/>
    <cellStyle name="Output 4 3 9" xfId="27785" xr:uid="{80C3A374-D334-48E6-9E73-F40E50ADD16A}"/>
    <cellStyle name="Output 4 4" xfId="6225" xr:uid="{00000000-0005-0000-0000-0000C64D0000}"/>
    <cellStyle name="Output 4 4 2" xfId="6226" xr:uid="{00000000-0005-0000-0000-0000C74D0000}"/>
    <cellStyle name="Output 4 4 2 2" xfId="14010" xr:uid="{00000000-0005-0000-0000-0000C84D0000}"/>
    <cellStyle name="Output 4 4 2 2 2" xfId="33982" xr:uid="{8CCE6902-B5CD-4C23-913C-A20BF1E8D349}"/>
    <cellStyle name="Output 4 4 2 3" xfId="15537" xr:uid="{00000000-0005-0000-0000-0000C94D0000}"/>
    <cellStyle name="Output 4 4 2 3 2" xfId="35440" xr:uid="{E9B3A46D-C849-40A3-9AEE-838DD20DF157}"/>
    <cellStyle name="Output 4 4 2 4" xfId="17601" xr:uid="{00000000-0005-0000-0000-0000CA4D0000}"/>
    <cellStyle name="Output 4 4 2 4 2" xfId="37486" xr:uid="{C38F6E60-EA4C-4A89-AF50-0DE4E1E56D90}"/>
    <cellStyle name="Output 4 4 2 5" xfId="20971" xr:uid="{00000000-0005-0000-0000-0000CB4D0000}"/>
    <cellStyle name="Output 4 4 2 5 2" xfId="40846" xr:uid="{FF31CECE-1AEE-4BCC-AF27-B27D43FF0C9A}"/>
    <cellStyle name="Output 4 4 2 6" xfId="22052" xr:uid="{00000000-0005-0000-0000-0000CC4D0000}"/>
    <cellStyle name="Output 4 4 2 6 2" xfId="41927" xr:uid="{AEA2D846-948E-45DC-A67D-F4327F99FA22}"/>
    <cellStyle name="Output 4 4 2 7" xfId="24382" xr:uid="{00000000-0005-0000-0000-0000CD4D0000}"/>
    <cellStyle name="Output 4 4 2 7 2" xfId="44245" xr:uid="{EC2AB4D3-034D-4B89-AC44-F609FA4D5629}"/>
    <cellStyle name="Output 4 4 2 8" xfId="27788" xr:uid="{F6B36246-BC14-4A81-952C-453C49A1E510}"/>
    <cellStyle name="Output 4 4 3" xfId="14009" xr:uid="{00000000-0005-0000-0000-0000CE4D0000}"/>
    <cellStyle name="Output 4 4 3 2" xfId="33981" xr:uid="{CE14CA14-C0E5-4C55-B8E8-1CD4D5B19882}"/>
    <cellStyle name="Output 4 4 4" xfId="15536" xr:uid="{00000000-0005-0000-0000-0000CF4D0000}"/>
    <cellStyle name="Output 4 4 4 2" xfId="35439" xr:uid="{285FBCC5-AC24-4E77-840F-B33D1FE00371}"/>
    <cellStyle name="Output 4 4 5" xfId="17584" xr:uid="{00000000-0005-0000-0000-0000D04D0000}"/>
    <cellStyle name="Output 4 4 5 2" xfId="37469" xr:uid="{DF007F58-20B3-44C8-B0B7-612D763C6560}"/>
    <cellStyle name="Output 4 4 6" xfId="20970" xr:uid="{00000000-0005-0000-0000-0000D14D0000}"/>
    <cellStyle name="Output 4 4 6 2" xfId="40845" xr:uid="{2F01D03F-2ADE-469F-8D4D-6EC3DEF19952}"/>
    <cellStyle name="Output 4 4 7" xfId="17946" xr:uid="{00000000-0005-0000-0000-0000D24D0000}"/>
    <cellStyle name="Output 4 4 7 2" xfId="37831" xr:uid="{9966880D-5792-4AC5-86AC-20E9F36B46EE}"/>
    <cellStyle name="Output 4 4 8" xfId="24381" xr:uid="{00000000-0005-0000-0000-0000D34D0000}"/>
    <cellStyle name="Output 4 4 8 2" xfId="44244" xr:uid="{339CA2BB-5242-4A83-8B36-73D61A8B974A}"/>
    <cellStyle name="Output 4 4 9" xfId="27787" xr:uid="{46915EAD-10A0-499E-9422-4588B8D17FF0}"/>
    <cellStyle name="Output 4 5" xfId="6227" xr:uid="{00000000-0005-0000-0000-0000D44D0000}"/>
    <cellStyle name="Output 4 5 2" xfId="6228" xr:uid="{00000000-0005-0000-0000-0000D54D0000}"/>
    <cellStyle name="Output 4 5 2 2" xfId="14012" xr:uid="{00000000-0005-0000-0000-0000D64D0000}"/>
    <cellStyle name="Output 4 5 2 2 2" xfId="33984" xr:uid="{02E2858F-0191-4881-A708-35D8087412E2}"/>
    <cellStyle name="Output 4 5 2 3" xfId="14888" xr:uid="{00000000-0005-0000-0000-0000D74D0000}"/>
    <cellStyle name="Output 4 5 2 3 2" xfId="34799" xr:uid="{469B9141-8313-4BC8-813F-7CA87E75D607}"/>
    <cellStyle name="Output 4 5 2 4" xfId="16193" xr:uid="{00000000-0005-0000-0000-0000D84D0000}"/>
    <cellStyle name="Output 4 5 2 4 2" xfId="36086" xr:uid="{7DC0B073-5FEC-4C8A-9301-A36604C11C45}"/>
    <cellStyle name="Output 4 5 2 5" xfId="20973" xr:uid="{00000000-0005-0000-0000-0000D94D0000}"/>
    <cellStyle name="Output 4 5 2 5 2" xfId="40848" xr:uid="{2B895B57-6C9B-4380-8653-366632F340A0}"/>
    <cellStyle name="Output 4 5 2 6" xfId="22338" xr:uid="{00000000-0005-0000-0000-0000DA4D0000}"/>
    <cellStyle name="Output 4 5 2 6 2" xfId="42213" xr:uid="{9E49266C-2263-4B1B-AEE7-F3B2C14360E7}"/>
    <cellStyle name="Output 4 5 2 7" xfId="20228" xr:uid="{00000000-0005-0000-0000-0000DB4D0000}"/>
    <cellStyle name="Output 4 5 2 7 2" xfId="40104" xr:uid="{B51AD235-336F-4D31-A522-A476F76CFBCE}"/>
    <cellStyle name="Output 4 5 2 8" xfId="27790" xr:uid="{689AF9BB-AA60-4356-A1DD-0D82D4E05768}"/>
    <cellStyle name="Output 4 5 3" xfId="14011" xr:uid="{00000000-0005-0000-0000-0000DC4D0000}"/>
    <cellStyle name="Output 4 5 3 2" xfId="33983" xr:uid="{33F41D98-DF24-48F2-9325-E81DC33EF80B}"/>
    <cellStyle name="Output 4 5 4" xfId="15538" xr:uid="{00000000-0005-0000-0000-0000DD4D0000}"/>
    <cellStyle name="Output 4 5 4 2" xfId="35441" xr:uid="{F23F2ADF-17C3-40F0-8B86-B68B5E16B484}"/>
    <cellStyle name="Output 4 5 5" xfId="17589" xr:uid="{00000000-0005-0000-0000-0000DE4D0000}"/>
    <cellStyle name="Output 4 5 5 2" xfId="37474" xr:uid="{BAA1D2A5-713F-4247-AF26-49A138C5529D}"/>
    <cellStyle name="Output 4 5 6" xfId="20972" xr:uid="{00000000-0005-0000-0000-0000DF4D0000}"/>
    <cellStyle name="Output 4 5 6 2" xfId="40847" xr:uid="{4A4CBBE6-609A-4E4C-80FF-CF1FAB25DD59}"/>
    <cellStyle name="Output 4 5 7" xfId="15731" xr:uid="{00000000-0005-0000-0000-0000E04D0000}"/>
    <cellStyle name="Output 4 5 7 2" xfId="35629" xr:uid="{19A503DF-3C49-4036-B0E3-2944E8554C52}"/>
    <cellStyle name="Output 4 5 8" xfId="24383" xr:uid="{00000000-0005-0000-0000-0000E14D0000}"/>
    <cellStyle name="Output 4 5 8 2" xfId="44246" xr:uid="{52E9144D-668F-4908-B665-54BDC54FCD6C}"/>
    <cellStyle name="Output 4 5 9" xfId="27789" xr:uid="{BC00BC66-7B56-4010-BF0F-F02762479E4E}"/>
    <cellStyle name="Output 4 6" xfId="6229" xr:uid="{00000000-0005-0000-0000-0000E24D0000}"/>
    <cellStyle name="Output 4 6 2" xfId="14013" xr:uid="{00000000-0005-0000-0000-0000E34D0000}"/>
    <cellStyle name="Output 4 6 2 2" xfId="33985" xr:uid="{DED4657E-5069-49BF-879E-FE9308A8D85D}"/>
    <cellStyle name="Output 4 6 3" xfId="9287" xr:uid="{00000000-0005-0000-0000-0000E44D0000}"/>
    <cellStyle name="Output 4 6 3 2" xfId="29314" xr:uid="{233C8AED-CBC2-4A4B-9E3A-68F54CA81053}"/>
    <cellStyle name="Output 4 6 4" xfId="16378" xr:uid="{00000000-0005-0000-0000-0000E54D0000}"/>
    <cellStyle name="Output 4 6 4 2" xfId="36271" xr:uid="{A8619138-F41B-4B9C-88BA-CFF96AA2725C}"/>
    <cellStyle name="Output 4 6 5" xfId="20974" xr:uid="{00000000-0005-0000-0000-0000E64D0000}"/>
    <cellStyle name="Output 4 6 5 2" xfId="40849" xr:uid="{6D0AAB03-906F-40E1-B8B9-D882B117106C}"/>
    <cellStyle name="Output 4 6 6" xfId="22342" xr:uid="{00000000-0005-0000-0000-0000E74D0000}"/>
    <cellStyle name="Output 4 6 6 2" xfId="42217" xr:uid="{AC50380D-455E-487F-955B-A7C2B1446FD2}"/>
    <cellStyle name="Output 4 6 7" xfId="22678" xr:uid="{00000000-0005-0000-0000-0000E84D0000}"/>
    <cellStyle name="Output 4 6 7 2" xfId="42549" xr:uid="{BA419096-7076-49E5-937A-1F5214490E6F}"/>
    <cellStyle name="Output 4 6 8" xfId="27791" xr:uid="{06A4334C-C3EA-41A0-902E-6A38184ACF2E}"/>
    <cellStyle name="Output 4 7" xfId="10643" xr:uid="{00000000-0005-0000-0000-0000E94D0000}"/>
    <cellStyle name="Output 4 7 2" xfId="30654" xr:uid="{42EC3786-BF08-4077-B929-C8365C28D7D2}"/>
    <cellStyle name="Output 5" xfId="2363" xr:uid="{00000000-0005-0000-0000-0000EA4D0000}"/>
    <cellStyle name="Output 5 2" xfId="3448" xr:uid="{00000000-0005-0000-0000-0000EB4D0000}"/>
    <cellStyle name="Output 5 2 2" xfId="6230" xr:uid="{00000000-0005-0000-0000-0000EC4D0000}"/>
    <cellStyle name="Output 5 2 2 2" xfId="6231" xr:uid="{00000000-0005-0000-0000-0000ED4D0000}"/>
    <cellStyle name="Output 5 2 2 2 2" xfId="14015" xr:uid="{00000000-0005-0000-0000-0000EE4D0000}"/>
    <cellStyle name="Output 5 2 2 2 2 2" xfId="33987" xr:uid="{3A7BE4F2-012C-4133-A974-9AE883AF811A}"/>
    <cellStyle name="Output 5 2 2 2 3" xfId="15543" xr:uid="{00000000-0005-0000-0000-0000EF4D0000}"/>
    <cellStyle name="Output 5 2 2 2 3 2" xfId="35446" xr:uid="{40BE4D39-1A41-4AF4-8BA1-E6CFC843CDA6}"/>
    <cellStyle name="Output 5 2 2 2 4" xfId="17594" xr:uid="{00000000-0005-0000-0000-0000F04D0000}"/>
    <cellStyle name="Output 5 2 2 2 4 2" xfId="37479" xr:uid="{CCCDE901-EB61-4354-961B-FEE7F6B39977}"/>
    <cellStyle name="Output 5 2 2 2 5" xfId="20976" xr:uid="{00000000-0005-0000-0000-0000F14D0000}"/>
    <cellStyle name="Output 5 2 2 2 5 2" xfId="40851" xr:uid="{C177FF09-FFCD-4C15-9D60-5F1847F4AB64}"/>
    <cellStyle name="Output 5 2 2 2 6" xfId="23251" xr:uid="{00000000-0005-0000-0000-0000F24D0000}"/>
    <cellStyle name="Output 5 2 2 2 6 2" xfId="43115" xr:uid="{D1B31347-EE61-4FA4-8C6A-DB844BDEEAB7}"/>
    <cellStyle name="Output 5 2 2 2 7" xfId="16746" xr:uid="{00000000-0005-0000-0000-0000F34D0000}"/>
    <cellStyle name="Output 5 2 2 2 7 2" xfId="36637" xr:uid="{9DE05817-DF4E-44B7-B93C-569EC0116C07}"/>
    <cellStyle name="Output 5 2 2 2 8" xfId="27793" xr:uid="{66D2DAF4-27AA-48C9-8E29-C08EAB648120}"/>
    <cellStyle name="Output 5 2 2 3" xfId="14014" xr:uid="{00000000-0005-0000-0000-0000F44D0000}"/>
    <cellStyle name="Output 5 2 2 3 2" xfId="33986" xr:uid="{38487ED9-17E1-4296-88DD-92EE7881B994}"/>
    <cellStyle name="Output 5 2 2 4" xfId="15539" xr:uid="{00000000-0005-0000-0000-0000F54D0000}"/>
    <cellStyle name="Output 5 2 2 4 2" xfId="35442" xr:uid="{2809B564-E782-4991-9DB4-B34BA62CD856}"/>
    <cellStyle name="Output 5 2 2 5" xfId="17602" xr:uid="{00000000-0005-0000-0000-0000F64D0000}"/>
    <cellStyle name="Output 5 2 2 5 2" xfId="37487" xr:uid="{C9936492-05B2-47EA-9537-538D0CF9290E}"/>
    <cellStyle name="Output 5 2 2 6" xfId="20975" xr:uid="{00000000-0005-0000-0000-0000F74D0000}"/>
    <cellStyle name="Output 5 2 2 6 2" xfId="40850" xr:uid="{FC372540-8ED4-4FDE-8B9E-AEB5A2E8E3AC}"/>
    <cellStyle name="Output 5 2 2 7" xfId="23394" xr:uid="{00000000-0005-0000-0000-0000F84D0000}"/>
    <cellStyle name="Output 5 2 2 7 2" xfId="43257" xr:uid="{26671029-5BF6-490C-BAA0-FD3BEA2B62C0}"/>
    <cellStyle name="Output 5 2 2 8" xfId="24384" xr:uid="{00000000-0005-0000-0000-0000F94D0000}"/>
    <cellStyle name="Output 5 2 2 8 2" xfId="44247" xr:uid="{C6F71D6B-39BD-4906-95D2-918946EF1ED5}"/>
    <cellStyle name="Output 5 2 2 9" xfId="27792" xr:uid="{5D144132-5B9E-455E-81F9-5757F0063D4E}"/>
    <cellStyle name="Output 5 2 3" xfId="6232" xr:uid="{00000000-0005-0000-0000-0000FA4D0000}"/>
    <cellStyle name="Output 5 2 3 2" xfId="6233" xr:uid="{00000000-0005-0000-0000-0000FB4D0000}"/>
    <cellStyle name="Output 5 2 3 2 2" xfId="14017" xr:uid="{00000000-0005-0000-0000-0000FC4D0000}"/>
    <cellStyle name="Output 5 2 3 2 2 2" xfId="33989" xr:uid="{CF045628-59C4-448D-9B0A-778051EA413E}"/>
    <cellStyle name="Output 5 2 3 2 3" xfId="18188" xr:uid="{00000000-0005-0000-0000-0000FD4D0000}"/>
    <cellStyle name="Output 5 2 3 2 3 2" xfId="38072" xr:uid="{1BFEF8D2-3A75-490D-9C65-7641D11188C5}"/>
    <cellStyle name="Output 5 2 3 2 4" xfId="19437" xr:uid="{00000000-0005-0000-0000-0000FE4D0000}"/>
    <cellStyle name="Output 5 2 3 2 4 2" xfId="39315" xr:uid="{53DA4A3C-D460-444D-8BBF-E02A965980F4}"/>
    <cellStyle name="Output 5 2 3 2 5" xfId="20978" xr:uid="{00000000-0005-0000-0000-0000FF4D0000}"/>
    <cellStyle name="Output 5 2 3 2 5 2" xfId="40853" xr:uid="{EB23AABD-7844-47BF-8177-001FC1814714}"/>
    <cellStyle name="Output 5 2 3 2 6" xfId="23249" xr:uid="{00000000-0005-0000-0000-0000004E0000}"/>
    <cellStyle name="Output 5 2 3 2 6 2" xfId="43113" xr:uid="{755F15AC-EAF0-498A-B41A-E176F9272B80}"/>
    <cellStyle name="Output 5 2 3 2 7" xfId="19620" xr:uid="{00000000-0005-0000-0000-0000014E0000}"/>
    <cellStyle name="Output 5 2 3 2 7 2" xfId="39497" xr:uid="{E31D0090-E466-479D-8B16-44F174E454D1}"/>
    <cellStyle name="Output 5 2 3 2 8" xfId="27795" xr:uid="{F536F208-F26E-4278-B4D5-69E3D24746B0}"/>
    <cellStyle name="Output 5 2 3 3" xfId="14016" xr:uid="{00000000-0005-0000-0000-0000024E0000}"/>
    <cellStyle name="Output 5 2 3 3 2" xfId="33988" xr:uid="{CC4AF76B-7499-439A-8D05-7983E373A63E}"/>
    <cellStyle name="Output 5 2 3 4" xfId="18404" xr:uid="{00000000-0005-0000-0000-0000034E0000}"/>
    <cellStyle name="Output 5 2 3 4 2" xfId="38287" xr:uid="{15280D59-83E4-43B3-8FA4-2893903C3FC5}"/>
    <cellStyle name="Output 5 2 3 5" xfId="9477" xr:uid="{00000000-0005-0000-0000-0000044E0000}"/>
    <cellStyle name="Output 5 2 3 5 2" xfId="29503" xr:uid="{07ED04BF-24BF-46D0-9390-E349311428CC}"/>
    <cellStyle name="Output 5 2 3 6" xfId="20977" xr:uid="{00000000-0005-0000-0000-0000054E0000}"/>
    <cellStyle name="Output 5 2 3 6 2" xfId="40852" xr:uid="{CE7624C2-94D8-4E31-B205-BE711751005C}"/>
    <cellStyle name="Output 5 2 3 7" xfId="23250" xr:uid="{00000000-0005-0000-0000-0000064E0000}"/>
    <cellStyle name="Output 5 2 3 7 2" xfId="43114" xr:uid="{5A800F5F-3538-4F0A-A76B-9BDFB7E71E37}"/>
    <cellStyle name="Output 5 2 3 8" xfId="24683" xr:uid="{00000000-0005-0000-0000-0000074E0000}"/>
    <cellStyle name="Output 5 2 3 8 2" xfId="44543" xr:uid="{AF588D58-5B22-434C-B615-73E6E85D5DA5}"/>
    <cellStyle name="Output 5 2 3 9" xfId="27794" xr:uid="{9F7B6C0B-BD9A-40DF-8E39-0DBF827A7685}"/>
    <cellStyle name="Output 5 2 4" xfId="6234" xr:uid="{00000000-0005-0000-0000-0000084E0000}"/>
    <cellStyle name="Output 5 2 4 2" xfId="6235" xr:uid="{00000000-0005-0000-0000-0000094E0000}"/>
    <cellStyle name="Output 5 2 4 2 2" xfId="14019" xr:uid="{00000000-0005-0000-0000-00000A4E0000}"/>
    <cellStyle name="Output 5 2 4 2 2 2" xfId="33991" xr:uid="{E6B17C1D-54CC-479D-8FD8-633A0E85EF97}"/>
    <cellStyle name="Output 5 2 4 2 3" xfId="18186" xr:uid="{00000000-0005-0000-0000-00000B4E0000}"/>
    <cellStyle name="Output 5 2 4 2 3 2" xfId="38070" xr:uid="{F0BA3595-FD00-4694-8AF1-0D65CFF3DD7C}"/>
    <cellStyle name="Output 5 2 4 2 4" xfId="11273" xr:uid="{00000000-0005-0000-0000-00000C4E0000}"/>
    <cellStyle name="Output 5 2 4 2 4 2" xfId="31269" xr:uid="{32622C78-2069-4A44-B97A-6FEC39F6B3F1}"/>
    <cellStyle name="Output 5 2 4 2 5" xfId="20980" xr:uid="{00000000-0005-0000-0000-00000D4E0000}"/>
    <cellStyle name="Output 5 2 4 2 5 2" xfId="40855" xr:uid="{C0CC047B-4EFB-48E1-ADF4-48608DD960A0}"/>
    <cellStyle name="Output 5 2 4 2 6" xfId="8928" xr:uid="{00000000-0005-0000-0000-00000E4E0000}"/>
    <cellStyle name="Output 5 2 4 2 6 2" xfId="28961" xr:uid="{40BC7C38-D75B-444F-BE6E-04F1EC4509FC}"/>
    <cellStyle name="Output 5 2 4 2 7" xfId="20074" xr:uid="{00000000-0005-0000-0000-00000F4E0000}"/>
    <cellStyle name="Output 5 2 4 2 7 2" xfId="39950" xr:uid="{20382549-9583-4CB7-BB40-1FF0A7784824}"/>
    <cellStyle name="Output 5 2 4 2 8" xfId="27797" xr:uid="{59B6A0C6-335E-41BC-AE83-EEA8CEC047CE}"/>
    <cellStyle name="Output 5 2 4 3" xfId="14018" xr:uid="{00000000-0005-0000-0000-0000104E0000}"/>
    <cellStyle name="Output 5 2 4 3 2" xfId="33990" xr:uid="{ADC5F40C-7FC7-4E5F-9DF1-5891D95CA44A}"/>
    <cellStyle name="Output 5 2 4 4" xfId="18187" xr:uid="{00000000-0005-0000-0000-0000114E0000}"/>
    <cellStyle name="Output 5 2 4 4 2" xfId="38071" xr:uid="{BC740DAD-F904-4C29-B4C5-D1F64956293C}"/>
    <cellStyle name="Output 5 2 4 5" xfId="18170" xr:uid="{00000000-0005-0000-0000-0000124E0000}"/>
    <cellStyle name="Output 5 2 4 5 2" xfId="38054" xr:uid="{F54F1384-712D-4C0D-BE45-D89D2C7E6BC9}"/>
    <cellStyle name="Output 5 2 4 6" xfId="20979" xr:uid="{00000000-0005-0000-0000-0000134E0000}"/>
    <cellStyle name="Output 5 2 4 6 2" xfId="40854" xr:uid="{458D0179-337F-409C-A263-FF61FEFC5207}"/>
    <cellStyle name="Output 5 2 4 7" xfId="22053" xr:uid="{00000000-0005-0000-0000-0000144E0000}"/>
    <cellStyle name="Output 5 2 4 7 2" xfId="41928" xr:uid="{DC485A2F-1EC2-45DE-90CD-B160FACD6DA8}"/>
    <cellStyle name="Output 5 2 4 8" xfId="24738" xr:uid="{00000000-0005-0000-0000-0000154E0000}"/>
    <cellStyle name="Output 5 2 4 8 2" xfId="44597" xr:uid="{FC795ABD-8FC4-4338-A3A4-81852677E054}"/>
    <cellStyle name="Output 5 2 4 9" xfId="27796" xr:uid="{DA7F5FCD-B109-4845-BA08-9B1DAF1C4D0A}"/>
    <cellStyle name="Output 5 2 5" xfId="6236" xr:uid="{00000000-0005-0000-0000-0000164E0000}"/>
    <cellStyle name="Output 5 2 5 2" xfId="14020" xr:uid="{00000000-0005-0000-0000-0000174E0000}"/>
    <cellStyle name="Output 5 2 5 2 2" xfId="33992" xr:uid="{A691450F-AF64-4062-BCD4-6CAF806E7BBA}"/>
    <cellStyle name="Output 5 2 5 3" xfId="14889" xr:uid="{00000000-0005-0000-0000-0000184E0000}"/>
    <cellStyle name="Output 5 2 5 3 2" xfId="34800" xr:uid="{82662B7A-7A80-4A09-8846-A397D15AC64B}"/>
    <cellStyle name="Output 5 2 5 4" xfId="16942" xr:uid="{00000000-0005-0000-0000-0000194E0000}"/>
    <cellStyle name="Output 5 2 5 4 2" xfId="36833" xr:uid="{EB3A2B46-BA88-4C9E-A0D1-AF7365AB09FC}"/>
    <cellStyle name="Output 5 2 5 5" xfId="20981" xr:uid="{00000000-0005-0000-0000-00001A4E0000}"/>
    <cellStyle name="Output 5 2 5 5 2" xfId="40856" xr:uid="{74746385-0E91-4193-AB42-46AADD210E71}"/>
    <cellStyle name="Output 5 2 5 6" xfId="22339" xr:uid="{00000000-0005-0000-0000-00001B4E0000}"/>
    <cellStyle name="Output 5 2 5 6 2" xfId="42214" xr:uid="{36677829-B80E-47BF-957B-DF0213448B7E}"/>
    <cellStyle name="Output 5 2 5 7" xfId="19211" xr:uid="{00000000-0005-0000-0000-00001C4E0000}"/>
    <cellStyle name="Output 5 2 5 7 2" xfId="39089" xr:uid="{552E647F-D6B2-48DB-A8FE-2D7D32BBCB6E}"/>
    <cellStyle name="Output 5 2 5 8" xfId="27798" xr:uid="{F0BD5065-056E-49E3-9F11-07D1EE2650EE}"/>
    <cellStyle name="Output 5 2 6" xfId="11642" xr:uid="{00000000-0005-0000-0000-00001D4E0000}"/>
    <cellStyle name="Output 5 2 6 2" xfId="31637" xr:uid="{C6181E24-0DE8-4F84-9F55-758C082A5668}"/>
    <cellStyle name="Output 5 3" xfId="6237" xr:uid="{00000000-0005-0000-0000-00001E4E0000}"/>
    <cellStyle name="Output 5 3 2" xfId="6238" xr:uid="{00000000-0005-0000-0000-00001F4E0000}"/>
    <cellStyle name="Output 5 3 2 2" xfId="14022" xr:uid="{00000000-0005-0000-0000-0000204E0000}"/>
    <cellStyle name="Output 5 3 2 2 2" xfId="33994" xr:uid="{6129F3BD-CF6F-4438-BC17-A72F4AED9274}"/>
    <cellStyle name="Output 5 3 2 3" xfId="15540" xr:uid="{00000000-0005-0000-0000-0000214E0000}"/>
    <cellStyle name="Output 5 3 2 3 2" xfId="35443" xr:uid="{129B03BC-815E-4FF7-B0B2-AB26C8D3148B}"/>
    <cellStyle name="Output 5 3 2 4" xfId="9484" xr:uid="{00000000-0005-0000-0000-0000224E0000}"/>
    <cellStyle name="Output 5 3 2 4 2" xfId="29510" xr:uid="{845B72E1-8D46-4B66-9B1B-D57E95571B7C}"/>
    <cellStyle name="Output 5 3 2 5" xfId="20983" xr:uid="{00000000-0005-0000-0000-0000234E0000}"/>
    <cellStyle name="Output 5 3 2 5 2" xfId="40858" xr:uid="{79A510EB-4308-4B96-B16F-712A1D3669E1}"/>
    <cellStyle name="Output 5 3 2 6" xfId="23247" xr:uid="{00000000-0005-0000-0000-0000244E0000}"/>
    <cellStyle name="Output 5 3 2 6 2" xfId="43111" xr:uid="{12782687-AEEE-4040-97FE-40FD4CE83052}"/>
    <cellStyle name="Output 5 3 2 7" xfId="24385" xr:uid="{00000000-0005-0000-0000-0000254E0000}"/>
    <cellStyle name="Output 5 3 2 7 2" xfId="44248" xr:uid="{A7F4B0C8-A064-4EC9-A036-2F104A6818BF}"/>
    <cellStyle name="Output 5 3 2 8" xfId="27800" xr:uid="{AB0B78B1-9D71-4FDE-AF3D-29A4DDD12CEA}"/>
    <cellStyle name="Output 5 3 3" xfId="14021" xr:uid="{00000000-0005-0000-0000-0000264E0000}"/>
    <cellStyle name="Output 5 3 3 2" xfId="33993" xr:uid="{3007484E-AF42-4AE2-9174-B5B07B1F6840}"/>
    <cellStyle name="Output 5 3 4" xfId="9285" xr:uid="{00000000-0005-0000-0000-0000274E0000}"/>
    <cellStyle name="Output 5 3 4 2" xfId="29312" xr:uid="{199508D6-A81A-435F-B3A7-6AB00A5AC427}"/>
    <cellStyle name="Output 5 3 5" xfId="16377" xr:uid="{00000000-0005-0000-0000-0000284E0000}"/>
    <cellStyle name="Output 5 3 5 2" xfId="36270" xr:uid="{206057DE-6E44-48F4-9B96-9E3B829907F0}"/>
    <cellStyle name="Output 5 3 6" xfId="20982" xr:uid="{00000000-0005-0000-0000-0000294E0000}"/>
    <cellStyle name="Output 5 3 6 2" xfId="40857" xr:uid="{D4E1E020-90FE-4694-8F70-AD2F57F1722D}"/>
    <cellStyle name="Output 5 3 7" xfId="23248" xr:uid="{00000000-0005-0000-0000-00002A4E0000}"/>
    <cellStyle name="Output 5 3 7 2" xfId="43112" xr:uid="{B073AB10-9C66-4611-9E8A-D48D331DA662}"/>
    <cellStyle name="Output 5 3 8" xfId="22676" xr:uid="{00000000-0005-0000-0000-00002B4E0000}"/>
    <cellStyle name="Output 5 3 8 2" xfId="42547" xr:uid="{87DAB265-F837-49CF-9695-D860F7930453}"/>
    <cellStyle name="Output 5 3 9" xfId="27799" xr:uid="{6893DDD6-23A6-4D99-AFAE-E84E9DEBAD79}"/>
    <cellStyle name="Output 5 4" xfId="6239" xr:uid="{00000000-0005-0000-0000-00002C4E0000}"/>
    <cellStyle name="Output 5 4 2" xfId="6240" xr:uid="{00000000-0005-0000-0000-00002D4E0000}"/>
    <cellStyle name="Output 5 4 2 2" xfId="14024" xr:uid="{00000000-0005-0000-0000-00002E4E0000}"/>
    <cellStyle name="Output 5 4 2 2 2" xfId="33996" xr:uid="{0AEA3DF3-8FBE-4A9F-A202-10E2645268FA}"/>
    <cellStyle name="Output 5 4 2 3" xfId="18184" xr:uid="{00000000-0005-0000-0000-00002F4E0000}"/>
    <cellStyle name="Output 5 4 2 3 2" xfId="38068" xr:uid="{9710DD1C-9D7D-4D4A-9705-B5DE2D260BB5}"/>
    <cellStyle name="Output 5 4 2 4" xfId="17376" xr:uid="{00000000-0005-0000-0000-0000304E0000}"/>
    <cellStyle name="Output 5 4 2 4 2" xfId="37265" xr:uid="{6FA7A638-BFF7-4441-A094-5E1B46BE48BD}"/>
    <cellStyle name="Output 5 4 2 5" xfId="20985" xr:uid="{00000000-0005-0000-0000-0000314E0000}"/>
    <cellStyle name="Output 5 4 2 5 2" xfId="40860" xr:uid="{C09BF1D8-F1EE-44BA-935D-A588253A85A0}"/>
    <cellStyle name="Output 5 4 2 6" xfId="22341" xr:uid="{00000000-0005-0000-0000-0000324E0000}"/>
    <cellStyle name="Output 5 4 2 6 2" xfId="42216" xr:uid="{D99CC623-5DD7-49BA-A748-D76D8FC7751B}"/>
    <cellStyle name="Output 5 4 2 7" xfId="24739" xr:uid="{00000000-0005-0000-0000-0000334E0000}"/>
    <cellStyle name="Output 5 4 2 7 2" xfId="44598" xr:uid="{FBE43AE1-E9AB-43EE-84A4-BC0A1E06A7DF}"/>
    <cellStyle name="Output 5 4 2 8" xfId="27802" xr:uid="{3F50732E-363C-4BD7-A7FE-7015E2AC85D4}"/>
    <cellStyle name="Output 5 4 3" xfId="14023" xr:uid="{00000000-0005-0000-0000-0000344E0000}"/>
    <cellStyle name="Output 5 4 3 2" xfId="33995" xr:uid="{8624605F-693C-4C41-BE6C-F738BD782B36}"/>
    <cellStyle name="Output 5 4 4" xfId="18185" xr:uid="{00000000-0005-0000-0000-0000354E0000}"/>
    <cellStyle name="Output 5 4 4 2" xfId="38069" xr:uid="{EDBE081A-B3F0-4863-A9C6-AC7A44658953}"/>
    <cellStyle name="Output 5 4 5" xfId="18652" xr:uid="{00000000-0005-0000-0000-0000364E0000}"/>
    <cellStyle name="Output 5 4 5 2" xfId="38535" xr:uid="{A9F5E570-9112-4583-92AC-9303E7662251}"/>
    <cellStyle name="Output 5 4 6" xfId="20984" xr:uid="{00000000-0005-0000-0000-0000374E0000}"/>
    <cellStyle name="Output 5 4 6 2" xfId="40859" xr:uid="{93BD710F-ADFC-4071-99B7-5981DE0DB07F}"/>
    <cellStyle name="Output 5 4 7" xfId="22340" xr:uid="{00000000-0005-0000-0000-0000384E0000}"/>
    <cellStyle name="Output 5 4 7 2" xfId="42215" xr:uid="{EEBE6C50-70B2-4A68-82E9-BD092F73B53B}"/>
    <cellStyle name="Output 5 4 8" xfId="23389" xr:uid="{00000000-0005-0000-0000-0000394E0000}"/>
    <cellStyle name="Output 5 4 8 2" xfId="43252" xr:uid="{B804D06B-82A5-4BBF-B5B4-645ADAAC572E}"/>
    <cellStyle name="Output 5 4 9" xfId="27801" xr:uid="{69AE3100-B451-4D95-94E3-6584D00AE0BB}"/>
    <cellStyle name="Output 5 5" xfId="6241" xr:uid="{00000000-0005-0000-0000-00003A4E0000}"/>
    <cellStyle name="Output 5 5 2" xfId="6242" xr:uid="{00000000-0005-0000-0000-00003B4E0000}"/>
    <cellStyle name="Output 5 5 2 2" xfId="14026" xr:uid="{00000000-0005-0000-0000-00003C4E0000}"/>
    <cellStyle name="Output 5 5 2 2 2" xfId="33998" xr:uid="{4096818D-7EB3-4593-9484-303302292245}"/>
    <cellStyle name="Output 5 5 2 3" xfId="15542" xr:uid="{00000000-0005-0000-0000-00003D4E0000}"/>
    <cellStyle name="Output 5 5 2 3 2" xfId="35445" xr:uid="{436BB68D-9D30-482E-9E4D-B8BAD7D7A557}"/>
    <cellStyle name="Output 5 5 2 4" xfId="11014" xr:uid="{00000000-0005-0000-0000-00003E4E0000}"/>
    <cellStyle name="Output 5 5 2 4 2" xfId="31010" xr:uid="{FCA30144-DD6F-4F0B-A8E5-A71CC2577C01}"/>
    <cellStyle name="Output 5 5 2 5" xfId="20987" xr:uid="{00000000-0005-0000-0000-00003F4E0000}"/>
    <cellStyle name="Output 5 5 2 5 2" xfId="40862" xr:uid="{741900E0-5661-4FAB-86EF-D280B16C4DC1}"/>
    <cellStyle name="Output 5 5 2 6" xfId="22343" xr:uid="{00000000-0005-0000-0000-0000404E0000}"/>
    <cellStyle name="Output 5 5 2 6 2" xfId="42218" xr:uid="{EB336F55-CB80-4A0D-AF80-A1A4B8BE445D}"/>
    <cellStyle name="Output 5 5 2 7" xfId="24387" xr:uid="{00000000-0005-0000-0000-0000414E0000}"/>
    <cellStyle name="Output 5 5 2 7 2" xfId="44250" xr:uid="{810D41E9-0F07-46AE-A450-219C8AE7394B}"/>
    <cellStyle name="Output 5 5 2 8" xfId="27804" xr:uid="{46BE170B-C2F7-4FA1-841C-F9EA8AADA26C}"/>
    <cellStyle name="Output 5 5 3" xfId="14025" xr:uid="{00000000-0005-0000-0000-0000424E0000}"/>
    <cellStyle name="Output 5 5 3 2" xfId="33997" xr:uid="{4D262CD8-6921-4145-8B1C-467A7AB98EAB}"/>
    <cellStyle name="Output 5 5 4" xfId="15541" xr:uid="{00000000-0005-0000-0000-0000434E0000}"/>
    <cellStyle name="Output 5 5 4 2" xfId="35444" xr:uid="{AE0C1515-2274-40D3-943D-44660A8A0CCE}"/>
    <cellStyle name="Output 5 5 5" xfId="18851" xr:uid="{00000000-0005-0000-0000-0000444E0000}"/>
    <cellStyle name="Output 5 5 5 2" xfId="38734" xr:uid="{F1150DE2-EE08-4609-9898-9CD082D8C18F}"/>
    <cellStyle name="Output 5 5 6" xfId="20986" xr:uid="{00000000-0005-0000-0000-0000454E0000}"/>
    <cellStyle name="Output 5 5 6 2" xfId="40861" xr:uid="{36E58BB7-AE48-48D8-A3D3-D091DBE7F7C2}"/>
    <cellStyle name="Output 5 5 7" xfId="19134" xr:uid="{00000000-0005-0000-0000-0000464E0000}"/>
    <cellStyle name="Output 5 5 7 2" xfId="39013" xr:uid="{DD41CD4D-BFF5-4857-9AD4-835F2012713D}"/>
    <cellStyle name="Output 5 5 8" xfId="24386" xr:uid="{00000000-0005-0000-0000-0000474E0000}"/>
    <cellStyle name="Output 5 5 8 2" xfId="44249" xr:uid="{88EC7B1E-3F21-48AF-8337-C18403168DD0}"/>
    <cellStyle name="Output 5 5 9" xfId="27803" xr:uid="{E35EE296-261B-4F17-960A-609A3E628A88}"/>
    <cellStyle name="Output 5 6" xfId="6243" xr:uid="{00000000-0005-0000-0000-0000484E0000}"/>
    <cellStyle name="Output 5 6 2" xfId="14027" xr:uid="{00000000-0005-0000-0000-0000494E0000}"/>
    <cellStyle name="Output 5 6 2 2" xfId="33999" xr:uid="{0B4B4D6A-549D-47E0-AC19-AB53F685C601}"/>
    <cellStyle name="Output 5 6 3" xfId="15652" xr:uid="{00000000-0005-0000-0000-00004A4E0000}"/>
    <cellStyle name="Output 5 6 3 2" xfId="35552" xr:uid="{F4E508CB-66A3-4E2E-A8B5-E2B8C662A933}"/>
    <cellStyle name="Output 5 6 4" xfId="9115" xr:uid="{00000000-0005-0000-0000-00004B4E0000}"/>
    <cellStyle name="Output 5 6 4 2" xfId="29147" xr:uid="{1B069814-9529-4BE6-84C3-A1021A6F8100}"/>
    <cellStyle name="Output 5 6 5" xfId="20988" xr:uid="{00000000-0005-0000-0000-00004C4E0000}"/>
    <cellStyle name="Output 5 6 5 2" xfId="40863" xr:uid="{95BF503A-1562-4ED0-87D1-193B0999B562}"/>
    <cellStyle name="Output 5 6 6" xfId="22344" xr:uid="{00000000-0005-0000-0000-00004D4E0000}"/>
    <cellStyle name="Output 5 6 6 2" xfId="42219" xr:uid="{05C8AE32-ED36-48AF-89A7-6F440B2B9230}"/>
    <cellStyle name="Output 5 6 7" xfId="24443" xr:uid="{00000000-0005-0000-0000-00004E4E0000}"/>
    <cellStyle name="Output 5 6 7 2" xfId="44303" xr:uid="{458A5362-B3A9-4913-B05B-152908EB49F8}"/>
    <cellStyle name="Output 5 6 8" xfId="27805" xr:uid="{E255FB0F-18DC-48BC-AE04-E779A8266CBB}"/>
    <cellStyle name="Output 5 7" xfId="10644" xr:uid="{00000000-0005-0000-0000-00004F4E0000}"/>
    <cellStyle name="Output 5 7 2" xfId="30655" xr:uid="{9A4EFE9B-FEC3-48FB-8B96-2AC145626856}"/>
    <cellStyle name="Output 6" xfId="2468" xr:uid="{00000000-0005-0000-0000-0000504E0000}"/>
    <cellStyle name="Output 6 2" xfId="3449" xr:uid="{00000000-0005-0000-0000-0000514E0000}"/>
    <cellStyle name="Output 6 2 2" xfId="6244" xr:uid="{00000000-0005-0000-0000-0000524E0000}"/>
    <cellStyle name="Output 6 2 2 2" xfId="6245" xr:uid="{00000000-0005-0000-0000-0000534E0000}"/>
    <cellStyle name="Output 6 2 2 2 2" xfId="14029" xr:uid="{00000000-0005-0000-0000-0000544E0000}"/>
    <cellStyle name="Output 6 2 2 2 2 2" xfId="34001" xr:uid="{6E2D2FB1-7DA6-48E0-ADEF-90B8E80761B7}"/>
    <cellStyle name="Output 6 2 2 2 3" xfId="15545" xr:uid="{00000000-0005-0000-0000-0000554E0000}"/>
    <cellStyle name="Output 6 2 2 2 3 2" xfId="35448" xr:uid="{978AE95A-4635-4383-8BA8-355B3513C8FE}"/>
    <cellStyle name="Output 6 2 2 2 4" xfId="17623" xr:uid="{00000000-0005-0000-0000-0000564E0000}"/>
    <cellStyle name="Output 6 2 2 2 4 2" xfId="37508" xr:uid="{AA4826D4-5908-4446-B182-CD9D42A9F63C}"/>
    <cellStyle name="Output 6 2 2 2 5" xfId="20990" xr:uid="{00000000-0005-0000-0000-0000574E0000}"/>
    <cellStyle name="Output 6 2 2 2 5 2" xfId="40865" xr:uid="{B6A04592-B1C8-466A-9A2E-B15B8F149BE4}"/>
    <cellStyle name="Output 6 2 2 2 6" xfId="22346" xr:uid="{00000000-0005-0000-0000-0000584E0000}"/>
    <cellStyle name="Output 6 2 2 2 6 2" xfId="42221" xr:uid="{44E90591-3CDE-4C30-A123-59DD31C3629B}"/>
    <cellStyle name="Output 6 2 2 2 7" xfId="24388" xr:uid="{00000000-0005-0000-0000-0000594E0000}"/>
    <cellStyle name="Output 6 2 2 2 7 2" xfId="44251" xr:uid="{6A8A4616-17A5-45B0-8D51-540A0941F6F6}"/>
    <cellStyle name="Output 6 2 2 2 8" xfId="27807" xr:uid="{356677C4-6293-4B9F-82DE-2E0C9633D997}"/>
    <cellStyle name="Output 6 2 2 3" xfId="14028" xr:uid="{00000000-0005-0000-0000-00005A4E0000}"/>
    <cellStyle name="Output 6 2 2 3 2" xfId="34000" xr:uid="{A26393E1-71B6-4E54-ADB9-63CE20B3EA06}"/>
    <cellStyle name="Output 6 2 2 4" xfId="15544" xr:uid="{00000000-0005-0000-0000-00005B4E0000}"/>
    <cellStyle name="Output 6 2 2 4 2" xfId="35447" xr:uid="{EB5FC196-C268-4215-A72B-880B7AE661ED}"/>
    <cellStyle name="Output 6 2 2 5" xfId="17603" xr:uid="{00000000-0005-0000-0000-00005C4E0000}"/>
    <cellStyle name="Output 6 2 2 5 2" xfId="37488" xr:uid="{7A1DD71F-B00F-4BFE-864D-FAA6C04495C7}"/>
    <cellStyle name="Output 6 2 2 6" xfId="20989" xr:uid="{00000000-0005-0000-0000-00005D4E0000}"/>
    <cellStyle name="Output 6 2 2 6 2" xfId="40864" xr:uid="{0321C4BC-4EAE-4E39-8311-B55806F8F114}"/>
    <cellStyle name="Output 6 2 2 7" xfId="22345" xr:uid="{00000000-0005-0000-0000-00005E4E0000}"/>
    <cellStyle name="Output 6 2 2 7 2" xfId="42220" xr:uid="{76AB3D5D-8325-4227-A583-353E4A1099AE}"/>
    <cellStyle name="Output 6 2 2 8" xfId="22510" xr:uid="{00000000-0005-0000-0000-00005F4E0000}"/>
    <cellStyle name="Output 6 2 2 8 2" xfId="42382" xr:uid="{62AD0405-4A19-4027-B316-A10CEB3BD588}"/>
    <cellStyle name="Output 6 2 2 9" xfId="27806" xr:uid="{B5A07D8F-F217-4649-A236-42B93D74F1E2}"/>
    <cellStyle name="Output 6 2 3" xfId="6246" xr:uid="{00000000-0005-0000-0000-0000604E0000}"/>
    <cellStyle name="Output 6 2 3 2" xfId="6247" xr:uid="{00000000-0005-0000-0000-0000614E0000}"/>
    <cellStyle name="Output 6 2 3 2 2" xfId="14031" xr:uid="{00000000-0005-0000-0000-0000624E0000}"/>
    <cellStyle name="Output 6 2 3 2 2 2" xfId="34003" xr:uid="{C75BDDBE-3F0C-41F7-8EA9-5526113B8C89}"/>
    <cellStyle name="Output 6 2 3 2 3" xfId="15547" xr:uid="{00000000-0005-0000-0000-0000634E0000}"/>
    <cellStyle name="Output 6 2 3 2 3 2" xfId="35450" xr:uid="{138CAED7-2F7A-478A-A85D-15A9C573C01C}"/>
    <cellStyle name="Output 6 2 3 2 4" xfId="17605" xr:uid="{00000000-0005-0000-0000-0000644E0000}"/>
    <cellStyle name="Output 6 2 3 2 4 2" xfId="37490" xr:uid="{10A2E580-77E7-45F0-A020-3A0415B3858F}"/>
    <cellStyle name="Output 6 2 3 2 5" xfId="20992" xr:uid="{00000000-0005-0000-0000-0000654E0000}"/>
    <cellStyle name="Output 6 2 3 2 5 2" xfId="40867" xr:uid="{7667E818-3210-459C-BEFD-D9622FC817F8}"/>
    <cellStyle name="Output 6 2 3 2 6" xfId="16509" xr:uid="{00000000-0005-0000-0000-0000664E0000}"/>
    <cellStyle name="Output 6 2 3 2 6 2" xfId="36402" xr:uid="{89002F07-D335-4DEA-B6DC-0B05698AA4FB}"/>
    <cellStyle name="Output 6 2 3 2 7" xfId="24390" xr:uid="{00000000-0005-0000-0000-0000674E0000}"/>
    <cellStyle name="Output 6 2 3 2 7 2" xfId="44253" xr:uid="{6BCB0804-B7A6-4045-A289-9B3710A34602}"/>
    <cellStyle name="Output 6 2 3 2 8" xfId="27809" xr:uid="{8601EBFC-6003-4ECF-9228-3FCD55ED88CF}"/>
    <cellStyle name="Output 6 2 3 3" xfId="14030" xr:uid="{00000000-0005-0000-0000-0000684E0000}"/>
    <cellStyle name="Output 6 2 3 3 2" xfId="34002" xr:uid="{9EB902DC-2927-41F2-A8E6-10ADFAC95EFA}"/>
    <cellStyle name="Output 6 2 3 4" xfId="15546" xr:uid="{00000000-0005-0000-0000-0000694E0000}"/>
    <cellStyle name="Output 6 2 3 4 2" xfId="35449" xr:uid="{291664A6-2DA8-4AAD-A0BA-FC6215DA8312}"/>
    <cellStyle name="Output 6 2 3 5" xfId="9483" xr:uid="{00000000-0005-0000-0000-00006A4E0000}"/>
    <cellStyle name="Output 6 2 3 5 2" xfId="29509" xr:uid="{74F366C5-4DF1-4984-81B9-1FDBB7101E4C}"/>
    <cellStyle name="Output 6 2 3 6" xfId="20991" xr:uid="{00000000-0005-0000-0000-00006B4E0000}"/>
    <cellStyle name="Output 6 2 3 6 2" xfId="40866" xr:uid="{FE535C1B-E966-4E4D-8745-299D68A70FD6}"/>
    <cellStyle name="Output 6 2 3 7" xfId="22347" xr:uid="{00000000-0005-0000-0000-00006C4E0000}"/>
    <cellStyle name="Output 6 2 3 7 2" xfId="42222" xr:uid="{0D34E1C6-8FC7-464C-AC5A-0E8D8474562D}"/>
    <cellStyle name="Output 6 2 3 8" xfId="24389" xr:uid="{00000000-0005-0000-0000-00006D4E0000}"/>
    <cellStyle name="Output 6 2 3 8 2" xfId="44252" xr:uid="{B84EE30E-5449-46DE-8E70-95C94F965927}"/>
    <cellStyle name="Output 6 2 3 9" xfId="27808" xr:uid="{E4CDD8ED-B12C-4AAE-B960-240B715AB926}"/>
    <cellStyle name="Output 6 2 4" xfId="6248" xr:uid="{00000000-0005-0000-0000-00006E4E0000}"/>
    <cellStyle name="Output 6 2 4 2" xfId="6249" xr:uid="{00000000-0005-0000-0000-00006F4E0000}"/>
    <cellStyle name="Output 6 2 4 2 2" xfId="14033" xr:uid="{00000000-0005-0000-0000-0000704E0000}"/>
    <cellStyle name="Output 6 2 4 2 2 2" xfId="34005" xr:uid="{1F41A868-2282-40AE-888D-593743A58D66}"/>
    <cellStyle name="Output 6 2 4 2 3" xfId="15549" xr:uid="{00000000-0005-0000-0000-0000714E0000}"/>
    <cellStyle name="Output 6 2 4 2 3 2" xfId="35452" xr:uid="{E97E07D8-86B6-475F-9F68-911F6E14AF32}"/>
    <cellStyle name="Output 6 2 4 2 4" xfId="18113" xr:uid="{00000000-0005-0000-0000-0000724E0000}"/>
    <cellStyle name="Output 6 2 4 2 4 2" xfId="37997" xr:uid="{C1EFEFE7-2FDA-4363-82CC-7157C3E24078}"/>
    <cellStyle name="Output 6 2 4 2 5" xfId="20994" xr:uid="{00000000-0005-0000-0000-0000734E0000}"/>
    <cellStyle name="Output 6 2 4 2 5 2" xfId="40869" xr:uid="{97AC9E2B-69C0-4ACF-845F-3EF1A2337C87}"/>
    <cellStyle name="Output 6 2 4 2 6" xfId="21305" xr:uid="{00000000-0005-0000-0000-0000744E0000}"/>
    <cellStyle name="Output 6 2 4 2 6 2" xfId="41180" xr:uid="{3E51C58A-7F6B-42FD-B3AD-EEA4E81F52F7}"/>
    <cellStyle name="Output 6 2 4 2 7" xfId="24392" xr:uid="{00000000-0005-0000-0000-0000754E0000}"/>
    <cellStyle name="Output 6 2 4 2 7 2" xfId="44255" xr:uid="{578B675A-CB5D-4D23-9037-3238163BE840}"/>
    <cellStyle name="Output 6 2 4 2 8" xfId="27811" xr:uid="{BB6DA46B-5E87-43B9-AEEE-F643DCFB187F}"/>
    <cellStyle name="Output 6 2 4 3" xfId="14032" xr:uid="{00000000-0005-0000-0000-0000764E0000}"/>
    <cellStyle name="Output 6 2 4 3 2" xfId="34004" xr:uid="{BA36BA8D-3B16-423B-8EA4-3BFF4B660C2D}"/>
    <cellStyle name="Output 6 2 4 4" xfId="15548" xr:uid="{00000000-0005-0000-0000-0000774E0000}"/>
    <cellStyle name="Output 6 2 4 4 2" xfId="35451" xr:uid="{CA3F6D98-C47D-4D12-9C54-DE7D1109FE6D}"/>
    <cellStyle name="Output 6 2 4 5" xfId="19455" xr:uid="{00000000-0005-0000-0000-0000784E0000}"/>
    <cellStyle name="Output 6 2 4 5 2" xfId="39333" xr:uid="{A36743CD-2D4D-42E5-B1EB-3CF5C91F124B}"/>
    <cellStyle name="Output 6 2 4 6" xfId="20993" xr:uid="{00000000-0005-0000-0000-0000794E0000}"/>
    <cellStyle name="Output 6 2 4 6 2" xfId="40868" xr:uid="{2ED3FAB6-A28A-413D-B6B2-77F265FE043B}"/>
    <cellStyle name="Output 6 2 4 7" xfId="16885" xr:uid="{00000000-0005-0000-0000-00007A4E0000}"/>
    <cellStyle name="Output 6 2 4 7 2" xfId="36776" xr:uid="{5E0691CC-2D5E-4291-9B21-52C26D7517E4}"/>
    <cellStyle name="Output 6 2 4 8" xfId="24391" xr:uid="{00000000-0005-0000-0000-00007B4E0000}"/>
    <cellStyle name="Output 6 2 4 8 2" xfId="44254" xr:uid="{9A000C3A-815A-4E5A-9D5A-6D8E6AB5E604}"/>
    <cellStyle name="Output 6 2 4 9" xfId="27810" xr:uid="{3EE9585C-C414-41B5-AA50-296977B1E067}"/>
    <cellStyle name="Output 6 2 5" xfId="6250" xr:uid="{00000000-0005-0000-0000-00007C4E0000}"/>
    <cellStyle name="Output 6 2 5 2" xfId="14034" xr:uid="{00000000-0005-0000-0000-00007D4E0000}"/>
    <cellStyle name="Output 6 2 5 2 2" xfId="34006" xr:uid="{0828FAB5-B994-408E-AD45-6137D6344C51}"/>
    <cellStyle name="Output 6 2 5 3" xfId="15550" xr:uid="{00000000-0005-0000-0000-00007E4E0000}"/>
    <cellStyle name="Output 6 2 5 3 2" xfId="35453" xr:uid="{BA3B38B6-CFC9-4D11-8D48-2F4C1955FBD0}"/>
    <cellStyle name="Output 6 2 5 4" xfId="11059" xr:uid="{00000000-0005-0000-0000-00007F4E0000}"/>
    <cellStyle name="Output 6 2 5 4 2" xfId="31055" xr:uid="{CB7318FD-118F-4E3B-B14F-C8ABC30E4E02}"/>
    <cellStyle name="Output 6 2 5 5" xfId="20995" xr:uid="{00000000-0005-0000-0000-0000804E0000}"/>
    <cellStyle name="Output 6 2 5 5 2" xfId="40870" xr:uid="{274AB208-AADB-44C2-B3AA-16C48807000D}"/>
    <cellStyle name="Output 6 2 5 6" xfId="22350" xr:uid="{00000000-0005-0000-0000-0000814E0000}"/>
    <cellStyle name="Output 6 2 5 6 2" xfId="42225" xr:uid="{2FAD02A3-606F-451F-B856-59652CDA4EBC}"/>
    <cellStyle name="Output 6 2 5 7" xfId="24393" xr:uid="{00000000-0005-0000-0000-0000824E0000}"/>
    <cellStyle name="Output 6 2 5 7 2" xfId="44256" xr:uid="{9A30BF53-95D4-4233-9BB1-60A7906CDE0D}"/>
    <cellStyle name="Output 6 2 5 8" xfId="27812" xr:uid="{4F29A37B-214C-4E8A-A29E-1B8F90B1C263}"/>
    <cellStyle name="Output 6 2 6" xfId="11643" xr:uid="{00000000-0005-0000-0000-0000834E0000}"/>
    <cellStyle name="Output 6 2 6 2" xfId="31638" xr:uid="{3335298B-D18F-4359-B505-ED23E33F514E}"/>
    <cellStyle name="Output 6 3" xfId="6251" xr:uid="{00000000-0005-0000-0000-0000844E0000}"/>
    <cellStyle name="Output 6 3 2" xfId="6252" xr:uid="{00000000-0005-0000-0000-0000854E0000}"/>
    <cellStyle name="Output 6 3 2 2" xfId="14036" xr:uid="{00000000-0005-0000-0000-0000864E0000}"/>
    <cellStyle name="Output 6 3 2 2 2" xfId="34008" xr:uid="{DF9AF49A-F752-479E-9591-492DF93B23F1}"/>
    <cellStyle name="Output 6 3 2 3" xfId="15552" xr:uid="{00000000-0005-0000-0000-0000874E0000}"/>
    <cellStyle name="Output 6 3 2 3 2" xfId="35454" xr:uid="{4A5108D7-95C7-4E4D-A769-1316E63FBBD4}"/>
    <cellStyle name="Output 6 3 2 4" xfId="17326" xr:uid="{00000000-0005-0000-0000-0000884E0000}"/>
    <cellStyle name="Output 6 3 2 4 2" xfId="37215" xr:uid="{224E10E6-D31D-48BD-9E6A-BDA29090FCD1}"/>
    <cellStyle name="Output 6 3 2 5" xfId="20997" xr:uid="{00000000-0005-0000-0000-0000894E0000}"/>
    <cellStyle name="Output 6 3 2 5 2" xfId="40872" xr:uid="{5290B378-50C8-42B8-A4A3-C63589F5AC91}"/>
    <cellStyle name="Output 6 3 2 6" xfId="13228" xr:uid="{00000000-0005-0000-0000-00008A4E0000}"/>
    <cellStyle name="Output 6 3 2 6 2" xfId="33203" xr:uid="{6B0AE525-D685-4A77-893F-73C277D228C1}"/>
    <cellStyle name="Output 6 3 2 7" xfId="24395" xr:uid="{00000000-0005-0000-0000-00008B4E0000}"/>
    <cellStyle name="Output 6 3 2 7 2" xfId="44258" xr:uid="{DD9A9315-88B4-4D8F-9AB6-11B7C55F4095}"/>
    <cellStyle name="Output 6 3 2 8" xfId="27814" xr:uid="{926A2A7F-D2E9-45AB-B131-74DED265F548}"/>
    <cellStyle name="Output 6 3 3" xfId="14035" xr:uid="{00000000-0005-0000-0000-00008C4E0000}"/>
    <cellStyle name="Output 6 3 3 2" xfId="34007" xr:uid="{59354C61-5D3C-4FF5-BD95-61D30D985E8B}"/>
    <cellStyle name="Output 6 3 4" xfId="8528" xr:uid="{00000000-0005-0000-0000-00008D4E0000}"/>
    <cellStyle name="Output 6 3 4 2" xfId="28584" xr:uid="{5CDA4394-E8DF-44B6-852E-F2502A64F0F3}"/>
    <cellStyle name="Output 6 3 5" xfId="17632" xr:uid="{00000000-0005-0000-0000-00008E4E0000}"/>
    <cellStyle name="Output 6 3 5 2" xfId="37517" xr:uid="{7BDA10CE-A6B3-4A7A-B6B4-56EF837B1BB4}"/>
    <cellStyle name="Output 6 3 6" xfId="20996" xr:uid="{00000000-0005-0000-0000-00008F4E0000}"/>
    <cellStyle name="Output 6 3 6 2" xfId="40871" xr:uid="{5FC12C18-4EF3-491D-98B5-28068C98B1AE}"/>
    <cellStyle name="Output 6 3 7" xfId="8516" xr:uid="{00000000-0005-0000-0000-0000904E0000}"/>
    <cellStyle name="Output 6 3 7 2" xfId="28578" xr:uid="{73678BBD-5C9E-4EA4-8FBC-32E29993DA19}"/>
    <cellStyle name="Output 6 3 8" xfId="24394" xr:uid="{00000000-0005-0000-0000-0000914E0000}"/>
    <cellStyle name="Output 6 3 8 2" xfId="44257" xr:uid="{A4168C7F-8740-4FE2-9BD6-6ABEEAF8806E}"/>
    <cellStyle name="Output 6 3 9" xfId="27813" xr:uid="{FAE13268-2466-45E1-819F-57C2F97B3152}"/>
    <cellStyle name="Output 6 4" xfId="6253" xr:uid="{00000000-0005-0000-0000-0000924E0000}"/>
    <cellStyle name="Output 6 4 2" xfId="6254" xr:uid="{00000000-0005-0000-0000-0000934E0000}"/>
    <cellStyle name="Output 6 4 2 2" xfId="14038" xr:uid="{00000000-0005-0000-0000-0000944E0000}"/>
    <cellStyle name="Output 6 4 2 2 2" xfId="34010" xr:uid="{1C07D796-BE4C-4311-B567-4EAAB4C76A69}"/>
    <cellStyle name="Output 6 4 2 3" xfId="15554" xr:uid="{00000000-0005-0000-0000-0000954E0000}"/>
    <cellStyle name="Output 6 4 2 3 2" xfId="35456" xr:uid="{8566DB9F-34C8-4D2B-B73A-EDB73448BCF1}"/>
    <cellStyle name="Output 6 4 2 4" xfId="17609" xr:uid="{00000000-0005-0000-0000-0000964E0000}"/>
    <cellStyle name="Output 6 4 2 4 2" xfId="37494" xr:uid="{BD38C8A6-0277-493A-AA89-417E5C7CC4BE}"/>
    <cellStyle name="Output 6 4 2 5" xfId="20999" xr:uid="{00000000-0005-0000-0000-0000974E0000}"/>
    <cellStyle name="Output 6 4 2 5 2" xfId="40874" xr:uid="{6C5100E3-9C66-409F-BB54-AD24169F84A7}"/>
    <cellStyle name="Output 6 4 2 6" xfId="22352" xr:uid="{00000000-0005-0000-0000-0000984E0000}"/>
    <cellStyle name="Output 6 4 2 6 2" xfId="42227" xr:uid="{EA766151-A156-4F0D-A114-8464B277F951}"/>
    <cellStyle name="Output 6 4 2 7" xfId="24397" xr:uid="{00000000-0005-0000-0000-0000994E0000}"/>
    <cellStyle name="Output 6 4 2 7 2" xfId="44260" xr:uid="{3B7C0ECD-98A4-4717-A841-B9549DB9E39A}"/>
    <cellStyle name="Output 6 4 2 8" xfId="27816" xr:uid="{A4F448B6-3E6C-45D5-9ABB-345B25A6C2FD}"/>
    <cellStyle name="Output 6 4 3" xfId="14037" xr:uid="{00000000-0005-0000-0000-00009A4E0000}"/>
    <cellStyle name="Output 6 4 3 2" xfId="34009" xr:uid="{F4C5D716-CA6C-4799-9180-4249095A860E}"/>
    <cellStyle name="Output 6 4 4" xfId="15553" xr:uid="{00000000-0005-0000-0000-00009B4E0000}"/>
    <cellStyle name="Output 6 4 4 2" xfId="35455" xr:uid="{B8A8F7C6-EA37-4F27-A430-EA1400C18CE8}"/>
    <cellStyle name="Output 6 4 5" xfId="9346" xr:uid="{00000000-0005-0000-0000-00009C4E0000}"/>
    <cellStyle name="Output 6 4 5 2" xfId="29373" xr:uid="{437C1EC9-F061-47CE-8D7E-F18B4F93F493}"/>
    <cellStyle name="Output 6 4 6" xfId="20998" xr:uid="{00000000-0005-0000-0000-00009D4E0000}"/>
    <cellStyle name="Output 6 4 6 2" xfId="40873" xr:uid="{C1C40966-6971-46B1-BCED-657621D16400}"/>
    <cellStyle name="Output 6 4 7" xfId="22351" xr:uid="{00000000-0005-0000-0000-00009E4E0000}"/>
    <cellStyle name="Output 6 4 7 2" xfId="42226" xr:uid="{D4CD2B08-B508-45B4-85F0-DECFA99E36A5}"/>
    <cellStyle name="Output 6 4 8" xfId="24396" xr:uid="{00000000-0005-0000-0000-00009F4E0000}"/>
    <cellStyle name="Output 6 4 8 2" xfId="44259" xr:uid="{198A2E4E-BF75-4905-B992-C1B0212FB182}"/>
    <cellStyle name="Output 6 4 9" xfId="27815" xr:uid="{C924576B-0D8A-4DEB-AC5E-54C4E7C065E8}"/>
    <cellStyle name="Output 6 5" xfId="6255" xr:uid="{00000000-0005-0000-0000-0000A04E0000}"/>
    <cellStyle name="Output 6 5 2" xfId="6256" xr:uid="{00000000-0005-0000-0000-0000A14E0000}"/>
    <cellStyle name="Output 6 5 2 2" xfId="14040" xr:uid="{00000000-0005-0000-0000-0000A24E0000}"/>
    <cellStyle name="Output 6 5 2 2 2" xfId="34012" xr:uid="{49BB1103-D401-411E-A877-DDD056A89EEE}"/>
    <cellStyle name="Output 6 5 2 3" xfId="15688" xr:uid="{00000000-0005-0000-0000-0000A34E0000}"/>
    <cellStyle name="Output 6 5 2 3 2" xfId="35587" xr:uid="{171A7D6A-BB28-4725-A894-B5DF9D8ADFB9}"/>
    <cellStyle name="Output 6 5 2 4" xfId="16686" xr:uid="{00000000-0005-0000-0000-0000A44E0000}"/>
    <cellStyle name="Output 6 5 2 4 2" xfId="36578" xr:uid="{F28FE419-28DC-45B2-A0F6-7AF869FCA2EC}"/>
    <cellStyle name="Output 6 5 2 5" xfId="21001" xr:uid="{00000000-0005-0000-0000-0000A54E0000}"/>
    <cellStyle name="Output 6 5 2 5 2" xfId="40876" xr:uid="{75FE9785-87EB-417F-8043-99CF1300BD0B}"/>
    <cellStyle name="Output 6 5 2 6" xfId="22354" xr:uid="{00000000-0005-0000-0000-0000A64E0000}"/>
    <cellStyle name="Output 6 5 2 6 2" xfId="42229" xr:uid="{FA0CF4A1-CC30-4230-89EE-7B9FC1CD573B}"/>
    <cellStyle name="Output 6 5 2 7" xfId="24399" xr:uid="{00000000-0005-0000-0000-0000A74E0000}"/>
    <cellStyle name="Output 6 5 2 7 2" xfId="44262" xr:uid="{F9535EB0-7C3B-441A-A996-A684C39C2B05}"/>
    <cellStyle name="Output 6 5 2 8" xfId="27818" xr:uid="{8A8F7C06-76B9-44D7-B6A2-55C2A6EE0F1A}"/>
    <cellStyle name="Output 6 5 3" xfId="14039" xr:uid="{00000000-0005-0000-0000-0000A84E0000}"/>
    <cellStyle name="Output 6 5 3 2" xfId="34011" xr:uid="{0AB7F8EA-4C24-459D-B110-A2D3E7410938}"/>
    <cellStyle name="Output 6 5 4" xfId="15555" xr:uid="{00000000-0005-0000-0000-0000A94E0000}"/>
    <cellStyle name="Output 6 5 4 2" xfId="35457" xr:uid="{F45A7EDC-91E0-4F9F-BF1F-6F13F23B1F17}"/>
    <cellStyle name="Output 6 5 5" xfId="20112" xr:uid="{00000000-0005-0000-0000-0000AA4E0000}"/>
    <cellStyle name="Output 6 5 5 2" xfId="39988" xr:uid="{790A4A5E-51E8-4B6D-8C47-40C4A18C94E2}"/>
    <cellStyle name="Output 6 5 6" xfId="21000" xr:uid="{00000000-0005-0000-0000-0000AB4E0000}"/>
    <cellStyle name="Output 6 5 6 2" xfId="40875" xr:uid="{06E4CD8B-4C9B-43B0-8C7B-A900A513125F}"/>
    <cellStyle name="Output 6 5 7" xfId="22353" xr:uid="{00000000-0005-0000-0000-0000AC4E0000}"/>
    <cellStyle name="Output 6 5 7 2" xfId="42228" xr:uid="{2D0FF36A-C69E-4C77-A8B3-FF57BB3262A8}"/>
    <cellStyle name="Output 6 5 8" xfId="24398" xr:uid="{00000000-0005-0000-0000-0000AD4E0000}"/>
    <cellStyle name="Output 6 5 8 2" xfId="44261" xr:uid="{0E60167A-21DD-462A-88B0-52F7EEC2B0A5}"/>
    <cellStyle name="Output 6 5 9" xfId="27817" xr:uid="{4EE48038-E6AC-4CD3-9A83-AEF64A1F18DB}"/>
    <cellStyle name="Output 6 6" xfId="6257" xr:uid="{00000000-0005-0000-0000-0000AE4E0000}"/>
    <cellStyle name="Output 6 6 2" xfId="14041" xr:uid="{00000000-0005-0000-0000-0000AF4E0000}"/>
    <cellStyle name="Output 6 6 2 2" xfId="34013" xr:uid="{93751BC9-3AC2-4962-9256-56A053BE0B74}"/>
    <cellStyle name="Output 6 6 3" xfId="8529" xr:uid="{00000000-0005-0000-0000-0000B04E0000}"/>
    <cellStyle name="Output 6 6 3 2" xfId="28585" xr:uid="{1CBE31A9-0BEB-44FD-AEFD-7CF71F37287A}"/>
    <cellStyle name="Output 6 6 4" xfId="16833" xr:uid="{00000000-0005-0000-0000-0000B14E0000}"/>
    <cellStyle name="Output 6 6 4 2" xfId="36724" xr:uid="{A2EF991B-D67D-48A3-AA7E-6B2F2FCCD36E}"/>
    <cellStyle name="Output 6 6 5" xfId="21002" xr:uid="{00000000-0005-0000-0000-0000B24E0000}"/>
    <cellStyle name="Output 6 6 5 2" xfId="40877" xr:uid="{0BE9A7F8-DFE1-4C84-A215-797E5134A82F}"/>
    <cellStyle name="Output 6 6 6" xfId="15658" xr:uid="{00000000-0005-0000-0000-0000B34E0000}"/>
    <cellStyle name="Output 6 6 6 2" xfId="35557" xr:uid="{DAAB2A92-E61F-4457-9DE1-A9F960E7CB3E}"/>
    <cellStyle name="Output 6 6 7" xfId="24400" xr:uid="{00000000-0005-0000-0000-0000B44E0000}"/>
    <cellStyle name="Output 6 6 7 2" xfId="44263" xr:uid="{B200A5D3-5EDC-46FC-9860-B28C56650854}"/>
    <cellStyle name="Output 6 6 8" xfId="27819" xr:uid="{3D58DFD6-5CBF-487C-8B87-2993A125A053}"/>
    <cellStyle name="Output 6 7" xfId="10743" xr:uid="{00000000-0005-0000-0000-0000B54E0000}"/>
    <cellStyle name="Output 6 7 2" xfId="30744" xr:uid="{E377FD62-1D9B-425C-A273-AAC36F5F80AC}"/>
    <cellStyle name="Output 7" xfId="2494" xr:uid="{00000000-0005-0000-0000-0000B64E0000}"/>
    <cellStyle name="Output 7 2" xfId="3450" xr:uid="{00000000-0005-0000-0000-0000B74E0000}"/>
    <cellStyle name="Output 7 2 2" xfId="6258" xr:uid="{00000000-0005-0000-0000-0000B84E0000}"/>
    <cellStyle name="Output 7 2 2 2" xfId="6259" xr:uid="{00000000-0005-0000-0000-0000B94E0000}"/>
    <cellStyle name="Output 7 2 2 2 2" xfId="14043" xr:uid="{00000000-0005-0000-0000-0000BA4E0000}"/>
    <cellStyle name="Output 7 2 2 2 2 2" xfId="34015" xr:uid="{F2D7DCA5-66C7-4D54-B160-5D8D385D6C13}"/>
    <cellStyle name="Output 7 2 2 2 3" xfId="10672" xr:uid="{00000000-0005-0000-0000-0000BB4E0000}"/>
    <cellStyle name="Output 7 2 2 2 3 2" xfId="30680" xr:uid="{B6D62C5B-012E-424E-9072-1D1A08310EED}"/>
    <cellStyle name="Output 7 2 2 2 4" xfId="9411" xr:uid="{00000000-0005-0000-0000-0000BC4E0000}"/>
    <cellStyle name="Output 7 2 2 2 4 2" xfId="29437" xr:uid="{C7A3F5B2-5721-40A5-9BC7-2F113BEC77DA}"/>
    <cellStyle name="Output 7 2 2 2 5" xfId="21004" xr:uid="{00000000-0005-0000-0000-0000BD4E0000}"/>
    <cellStyle name="Output 7 2 2 2 5 2" xfId="40879" xr:uid="{D1FB8BED-0629-46FE-96CA-E7D6A83F9D8D}"/>
    <cellStyle name="Output 7 2 2 2 6" xfId="18264" xr:uid="{00000000-0005-0000-0000-0000BE4E0000}"/>
    <cellStyle name="Output 7 2 2 2 6 2" xfId="38148" xr:uid="{A16285AD-543E-4D40-B0CD-2E02EEBEA431}"/>
    <cellStyle name="Output 7 2 2 2 7" xfId="9787" xr:uid="{00000000-0005-0000-0000-0000BF4E0000}"/>
    <cellStyle name="Output 7 2 2 2 7 2" xfId="29813" xr:uid="{8D9434E8-9F0C-4BFC-8191-016EAE224CC4}"/>
    <cellStyle name="Output 7 2 2 2 8" xfId="27821" xr:uid="{3E3E1994-6388-4CB0-83CC-A5CD71AF2BCE}"/>
    <cellStyle name="Output 7 2 2 3" xfId="14042" xr:uid="{00000000-0005-0000-0000-0000C04E0000}"/>
    <cellStyle name="Output 7 2 2 3 2" xfId="34014" xr:uid="{B56EF6FA-D76B-4B9B-A151-9C5508BC30E6}"/>
    <cellStyle name="Output 7 2 2 4" xfId="15689" xr:uid="{00000000-0005-0000-0000-0000C14E0000}"/>
    <cellStyle name="Output 7 2 2 4 2" xfId="35588" xr:uid="{DE054491-9E20-461E-A36C-60C80C6928C0}"/>
    <cellStyle name="Output 7 2 2 5" xfId="15776" xr:uid="{00000000-0005-0000-0000-0000C24E0000}"/>
    <cellStyle name="Output 7 2 2 5 2" xfId="35674" xr:uid="{43F07F28-E1E6-4C59-AB58-460621397E8D}"/>
    <cellStyle name="Output 7 2 2 6" xfId="21003" xr:uid="{00000000-0005-0000-0000-0000C34E0000}"/>
    <cellStyle name="Output 7 2 2 6 2" xfId="40878" xr:uid="{E41FA546-7E52-42D2-90B2-A20CF47B6046}"/>
    <cellStyle name="Output 7 2 2 7" xfId="23246" xr:uid="{00000000-0005-0000-0000-0000C44E0000}"/>
    <cellStyle name="Output 7 2 2 7 2" xfId="43110" xr:uid="{88017B07-09AB-42A2-B754-081D25860BB4}"/>
    <cellStyle name="Output 7 2 2 8" xfId="24401" xr:uid="{00000000-0005-0000-0000-0000C54E0000}"/>
    <cellStyle name="Output 7 2 2 8 2" xfId="44264" xr:uid="{8B5C41AB-400B-494C-8609-1CF400C929D8}"/>
    <cellStyle name="Output 7 2 2 9" xfId="27820" xr:uid="{7708DB0D-4FBA-4AAB-A181-BE8AF131C78F}"/>
    <cellStyle name="Output 7 2 3" xfId="6260" xr:uid="{00000000-0005-0000-0000-0000C64E0000}"/>
    <cellStyle name="Output 7 2 3 2" xfId="6261" xr:uid="{00000000-0005-0000-0000-0000C74E0000}"/>
    <cellStyle name="Output 7 2 3 2 2" xfId="14045" xr:uid="{00000000-0005-0000-0000-0000C84E0000}"/>
    <cellStyle name="Output 7 2 3 2 2 2" xfId="34017" xr:uid="{AC81FB74-D54E-4F71-ABDC-E6F0AB79B788}"/>
    <cellStyle name="Output 7 2 3 2 3" xfId="10673" xr:uid="{00000000-0005-0000-0000-0000C94E0000}"/>
    <cellStyle name="Output 7 2 3 2 3 2" xfId="30681" xr:uid="{74F310BC-35D6-4C8B-BF6A-996A15DD45A5}"/>
    <cellStyle name="Output 7 2 3 2 4" xfId="11110" xr:uid="{00000000-0005-0000-0000-0000CA4E0000}"/>
    <cellStyle name="Output 7 2 3 2 4 2" xfId="31106" xr:uid="{2C8FFE85-C2D0-4F43-AF12-5923D4A75E67}"/>
    <cellStyle name="Output 7 2 3 2 5" xfId="21006" xr:uid="{00000000-0005-0000-0000-0000CB4E0000}"/>
    <cellStyle name="Output 7 2 3 2 5 2" xfId="40881" xr:uid="{A57C0D7A-2971-4764-B19D-D2030C016D1B}"/>
    <cellStyle name="Output 7 2 3 2 6" xfId="22356" xr:uid="{00000000-0005-0000-0000-0000CC4E0000}"/>
    <cellStyle name="Output 7 2 3 2 6 2" xfId="42231" xr:uid="{70916895-4C36-45CD-BCFB-779B8057C886}"/>
    <cellStyle name="Output 7 2 3 2 7" xfId="23101" xr:uid="{00000000-0005-0000-0000-0000CD4E0000}"/>
    <cellStyle name="Output 7 2 3 2 7 2" xfId="42966" xr:uid="{57C4F973-320E-4D85-9BA2-FF6A45849343}"/>
    <cellStyle name="Output 7 2 3 2 8" xfId="27823" xr:uid="{B75DF87F-13E7-49A7-9D84-E384157D7BE8}"/>
    <cellStyle name="Output 7 2 3 3" xfId="14044" xr:uid="{00000000-0005-0000-0000-0000CE4E0000}"/>
    <cellStyle name="Output 7 2 3 3 2" xfId="34016" xr:uid="{73548546-EFDB-46B2-97CC-10E828FBE55B}"/>
    <cellStyle name="Output 7 2 3 4" xfId="18183" xr:uid="{00000000-0005-0000-0000-0000CF4E0000}"/>
    <cellStyle name="Output 7 2 3 4 2" xfId="38067" xr:uid="{C08B1659-42CD-4752-9D79-E0AFDE49DFDA}"/>
    <cellStyle name="Output 7 2 3 5" xfId="15565" xr:uid="{00000000-0005-0000-0000-0000D04E0000}"/>
    <cellStyle name="Output 7 2 3 5 2" xfId="35467" xr:uid="{09FA3D3E-A1FC-4C2B-8037-975BB3048F95}"/>
    <cellStyle name="Output 7 2 3 6" xfId="21005" xr:uid="{00000000-0005-0000-0000-0000D14E0000}"/>
    <cellStyle name="Output 7 2 3 6 2" xfId="40880" xr:uid="{04E3D61A-21A0-4466-BE9D-8A568038AF7F}"/>
    <cellStyle name="Output 7 2 3 7" xfId="22355" xr:uid="{00000000-0005-0000-0000-0000D24E0000}"/>
    <cellStyle name="Output 7 2 3 7 2" xfId="42230" xr:uid="{DECC116B-B802-47B3-9025-D5B4169B79F7}"/>
    <cellStyle name="Output 7 2 3 8" xfId="10582" xr:uid="{00000000-0005-0000-0000-0000D34E0000}"/>
    <cellStyle name="Output 7 2 3 8 2" xfId="30594" xr:uid="{14D99479-BD8D-4DDA-830C-38F310C020A3}"/>
    <cellStyle name="Output 7 2 3 9" xfId="27822" xr:uid="{C5822798-893E-49E2-8C83-148B48FDEDF9}"/>
    <cellStyle name="Output 7 2 4" xfId="6262" xr:uid="{00000000-0005-0000-0000-0000D44E0000}"/>
    <cellStyle name="Output 7 2 4 2" xfId="6263" xr:uid="{00000000-0005-0000-0000-0000D54E0000}"/>
    <cellStyle name="Output 7 2 4 2 2" xfId="14047" xr:uid="{00000000-0005-0000-0000-0000D64E0000}"/>
    <cellStyle name="Output 7 2 4 2 2 2" xfId="34019" xr:uid="{15350D49-9CA5-4710-A17F-82BCF39B682B}"/>
    <cellStyle name="Output 7 2 4 2 3" xfId="15559" xr:uid="{00000000-0005-0000-0000-0000D74E0000}"/>
    <cellStyle name="Output 7 2 4 2 3 2" xfId="35461" xr:uid="{C74131B0-6CA2-4C6E-A93E-F4D73E0AD48D}"/>
    <cellStyle name="Output 7 2 4 2 4" xfId="20288" xr:uid="{00000000-0005-0000-0000-0000D84E0000}"/>
    <cellStyle name="Output 7 2 4 2 4 2" xfId="40163" xr:uid="{68D83251-9CF8-4B1A-9B6B-8C480A4CC1D5}"/>
    <cellStyle name="Output 7 2 4 2 5" xfId="21008" xr:uid="{00000000-0005-0000-0000-0000D94E0000}"/>
    <cellStyle name="Output 7 2 4 2 5 2" xfId="40883" xr:uid="{013C3D73-93DE-4666-A1F8-B75ED3FCCFF9}"/>
    <cellStyle name="Output 7 2 4 2 6" xfId="23245" xr:uid="{00000000-0005-0000-0000-0000DA4E0000}"/>
    <cellStyle name="Output 7 2 4 2 6 2" xfId="43109" xr:uid="{A603E9CC-F1B8-43E6-9C20-772D49190420}"/>
    <cellStyle name="Output 7 2 4 2 7" xfId="24405" xr:uid="{00000000-0005-0000-0000-0000DB4E0000}"/>
    <cellStyle name="Output 7 2 4 2 7 2" xfId="44268" xr:uid="{351F0C4C-A597-4F09-99A9-F3C032EF4CC8}"/>
    <cellStyle name="Output 7 2 4 2 8" xfId="27825" xr:uid="{0BA9308C-2545-4C01-B7BF-F43D3E4FA9E2}"/>
    <cellStyle name="Output 7 2 4 3" xfId="14046" xr:uid="{00000000-0005-0000-0000-0000DC4E0000}"/>
    <cellStyle name="Output 7 2 4 3 2" xfId="34018" xr:uid="{E956289D-E9E0-495A-807E-35C5AF3EA8B0}"/>
    <cellStyle name="Output 7 2 4 4" xfId="15556" xr:uid="{00000000-0005-0000-0000-0000DD4E0000}"/>
    <cellStyle name="Output 7 2 4 4 2" xfId="35458" xr:uid="{221A1613-49F4-4D9E-9664-9EBD6A5133F5}"/>
    <cellStyle name="Output 7 2 4 5" xfId="9280" xr:uid="{00000000-0005-0000-0000-0000DE4E0000}"/>
    <cellStyle name="Output 7 2 4 5 2" xfId="29307" xr:uid="{B2C72ADA-80E1-46B2-8FA7-29123CC883D3}"/>
    <cellStyle name="Output 7 2 4 6" xfId="21007" xr:uid="{00000000-0005-0000-0000-0000DF4E0000}"/>
    <cellStyle name="Output 7 2 4 6 2" xfId="40882" xr:uid="{47FB16F9-B4D5-48FA-93B3-CC7A078FB4D5}"/>
    <cellStyle name="Output 7 2 4 7" xfId="23653" xr:uid="{00000000-0005-0000-0000-0000E04E0000}"/>
    <cellStyle name="Output 7 2 4 7 2" xfId="43516" xr:uid="{F0AD218C-721D-46EE-908F-D30F4AB183C6}"/>
    <cellStyle name="Output 7 2 4 8" xfId="24402" xr:uid="{00000000-0005-0000-0000-0000E14E0000}"/>
    <cellStyle name="Output 7 2 4 8 2" xfId="44265" xr:uid="{DA99C393-2FD2-4543-850C-3F12E7231075}"/>
    <cellStyle name="Output 7 2 4 9" xfId="27824" xr:uid="{136BBF37-B9FD-492C-A736-29DDD2FAD923}"/>
    <cellStyle name="Output 7 2 5" xfId="6264" xr:uid="{00000000-0005-0000-0000-0000E24E0000}"/>
    <cellStyle name="Output 7 2 5 2" xfId="14048" xr:uid="{00000000-0005-0000-0000-0000E34E0000}"/>
    <cellStyle name="Output 7 2 5 2 2" xfId="34020" xr:uid="{AEAA8EAE-FE1D-4999-801E-C4072DA023F2}"/>
    <cellStyle name="Output 7 2 5 3" xfId="18765" xr:uid="{00000000-0005-0000-0000-0000E44E0000}"/>
    <cellStyle name="Output 7 2 5 3 2" xfId="38648" xr:uid="{A9140939-7012-4DD6-8AAF-937CF77D2186}"/>
    <cellStyle name="Output 7 2 5 4" xfId="16173" xr:uid="{00000000-0005-0000-0000-0000E54E0000}"/>
    <cellStyle name="Output 7 2 5 4 2" xfId="36066" xr:uid="{546A0655-50A8-4DA0-9327-46A532234392}"/>
    <cellStyle name="Output 7 2 5 5" xfId="21009" xr:uid="{00000000-0005-0000-0000-0000E64E0000}"/>
    <cellStyle name="Output 7 2 5 5 2" xfId="40884" xr:uid="{1A7F3F78-D139-449B-B8EA-FAD0CE0A6DC9}"/>
    <cellStyle name="Output 7 2 5 6" xfId="23244" xr:uid="{00000000-0005-0000-0000-0000E74E0000}"/>
    <cellStyle name="Output 7 2 5 6 2" xfId="43108" xr:uid="{62503C54-268B-43CE-A4AB-928EF1F36024}"/>
    <cellStyle name="Output 7 2 5 7" xfId="24494" xr:uid="{00000000-0005-0000-0000-0000E84E0000}"/>
    <cellStyle name="Output 7 2 5 7 2" xfId="44354" xr:uid="{D9BECF37-AAC9-498B-B028-64B00868021A}"/>
    <cellStyle name="Output 7 2 5 8" xfId="27826" xr:uid="{B98ABD4D-2246-4008-BEBB-0E8CB371199D}"/>
    <cellStyle name="Output 7 2 6" xfId="11644" xr:uid="{00000000-0005-0000-0000-0000E94E0000}"/>
    <cellStyle name="Output 7 2 6 2" xfId="31639" xr:uid="{F274A894-71DD-4B56-BCEA-B832F1238013}"/>
    <cellStyle name="Output 7 3" xfId="6265" xr:uid="{00000000-0005-0000-0000-0000EA4E0000}"/>
    <cellStyle name="Output 7 3 2" xfId="6266" xr:uid="{00000000-0005-0000-0000-0000EB4E0000}"/>
    <cellStyle name="Output 7 3 2 2" xfId="14050" xr:uid="{00000000-0005-0000-0000-0000EC4E0000}"/>
    <cellStyle name="Output 7 3 2 2 2" xfId="34022" xr:uid="{B6FD261D-EE6B-4099-B52E-3FE4E14E8FA4}"/>
    <cellStyle name="Output 7 3 2 3" xfId="18181" xr:uid="{00000000-0005-0000-0000-0000ED4E0000}"/>
    <cellStyle name="Output 7 3 2 3 2" xfId="38065" xr:uid="{0A2941A8-A3AC-4694-8F55-D43A3B2BF056}"/>
    <cellStyle name="Output 7 3 2 4" xfId="18794" xr:uid="{00000000-0005-0000-0000-0000EE4E0000}"/>
    <cellStyle name="Output 7 3 2 4 2" xfId="38677" xr:uid="{6DE93F0F-DDCB-430F-8EC5-C0C82AC9DAD1}"/>
    <cellStyle name="Output 7 3 2 5" xfId="21011" xr:uid="{00000000-0005-0000-0000-0000EF4E0000}"/>
    <cellStyle name="Output 7 3 2 5 2" xfId="40886" xr:uid="{FEB68930-30CA-4030-AE7B-DD03C5B0F161}"/>
    <cellStyle name="Output 7 3 2 6" xfId="23242" xr:uid="{00000000-0005-0000-0000-0000F04E0000}"/>
    <cellStyle name="Output 7 3 2 6 2" xfId="43106" xr:uid="{1DD3F917-4BA1-4C49-9159-D68E9523715E}"/>
    <cellStyle name="Output 7 3 2 7" xfId="24740" xr:uid="{00000000-0005-0000-0000-0000F14E0000}"/>
    <cellStyle name="Output 7 3 2 7 2" xfId="44599" xr:uid="{B081F498-77CD-465F-B37E-EF12AE102CD4}"/>
    <cellStyle name="Output 7 3 2 8" xfId="27828" xr:uid="{D4F427C7-14C4-487A-9916-70F37AD3D340}"/>
    <cellStyle name="Output 7 3 3" xfId="14049" xr:uid="{00000000-0005-0000-0000-0000F24E0000}"/>
    <cellStyle name="Output 7 3 3 2" xfId="34021" xr:uid="{D4AE3F66-414B-4822-B950-FBD93E8E2640}"/>
    <cellStyle name="Output 7 3 4" xfId="18182" xr:uid="{00000000-0005-0000-0000-0000F34E0000}"/>
    <cellStyle name="Output 7 3 4 2" xfId="38066" xr:uid="{AD08E58C-DAE0-4EA7-A92B-7CD6A97E099F}"/>
    <cellStyle name="Output 7 3 5" xfId="9628" xr:uid="{00000000-0005-0000-0000-0000F44E0000}"/>
    <cellStyle name="Output 7 3 5 2" xfId="29654" xr:uid="{C3B1A3F8-059A-4F1C-A140-99CAE20F4061}"/>
    <cellStyle name="Output 7 3 6" xfId="21010" xr:uid="{00000000-0005-0000-0000-0000F54E0000}"/>
    <cellStyle name="Output 7 3 6 2" xfId="40885" xr:uid="{173F5531-6F59-4E13-954E-1EED003374F7}"/>
    <cellStyle name="Output 7 3 7" xfId="23243" xr:uid="{00000000-0005-0000-0000-0000F64E0000}"/>
    <cellStyle name="Output 7 3 7 2" xfId="43107" xr:uid="{EC792460-3DBE-418D-8F80-1B4467A7E680}"/>
    <cellStyle name="Output 7 3 8" xfId="19306" xr:uid="{00000000-0005-0000-0000-0000F74E0000}"/>
    <cellStyle name="Output 7 3 8 2" xfId="39184" xr:uid="{6584B903-1978-483F-8968-28340E92BE78}"/>
    <cellStyle name="Output 7 3 9" xfId="27827" xr:uid="{3071E645-7ABD-4BDE-BEF1-2819CE23325D}"/>
    <cellStyle name="Output 7 4" xfId="6267" xr:uid="{00000000-0005-0000-0000-0000F84E0000}"/>
    <cellStyle name="Output 7 4 2" xfId="6268" xr:uid="{00000000-0005-0000-0000-0000F94E0000}"/>
    <cellStyle name="Output 7 4 2 2" xfId="14052" xr:uid="{00000000-0005-0000-0000-0000FA4E0000}"/>
    <cellStyle name="Output 7 4 2 2 2" xfId="34024" xr:uid="{FA90A0A5-CA99-4235-BE50-2C543447CFBA}"/>
    <cellStyle name="Output 7 4 2 3" xfId="18179" xr:uid="{00000000-0005-0000-0000-0000FB4E0000}"/>
    <cellStyle name="Output 7 4 2 3 2" xfId="38063" xr:uid="{3DC25A19-95E2-4BAE-B5CD-C6995E2B89EB}"/>
    <cellStyle name="Output 7 4 2 4" xfId="8825" xr:uid="{00000000-0005-0000-0000-0000FC4E0000}"/>
    <cellStyle name="Output 7 4 2 4 2" xfId="28864" xr:uid="{18E1B385-292B-44C5-B649-5750D2C690EE}"/>
    <cellStyle name="Output 7 4 2 5" xfId="21013" xr:uid="{00000000-0005-0000-0000-0000FD4E0000}"/>
    <cellStyle name="Output 7 4 2 5 2" xfId="40888" xr:uid="{65F9B45A-CA4A-485A-B6FD-C4A1E422CDB4}"/>
    <cellStyle name="Output 7 4 2 6" xfId="23240" xr:uid="{00000000-0005-0000-0000-0000FE4E0000}"/>
    <cellStyle name="Output 7 4 2 6 2" xfId="43104" xr:uid="{1CDEEBAD-E5E2-455F-8B74-50F7E171F45F}"/>
    <cellStyle name="Output 7 4 2 7" xfId="24742" xr:uid="{00000000-0005-0000-0000-0000FF4E0000}"/>
    <cellStyle name="Output 7 4 2 7 2" xfId="44601" xr:uid="{D0706902-EC53-4799-BA7E-5878F43C82C3}"/>
    <cellStyle name="Output 7 4 2 8" xfId="27830" xr:uid="{6CE24FB6-C597-4890-9EF4-11EEB68E532D}"/>
    <cellStyle name="Output 7 4 3" xfId="14051" xr:uid="{00000000-0005-0000-0000-0000004F0000}"/>
    <cellStyle name="Output 7 4 3 2" xfId="34023" xr:uid="{013967A3-2D4D-4B74-889A-A74F53348096}"/>
    <cellStyle name="Output 7 4 4" xfId="18180" xr:uid="{00000000-0005-0000-0000-0000014F0000}"/>
    <cellStyle name="Output 7 4 4 2" xfId="38064" xr:uid="{8AE74881-D05A-4B80-B686-9127F79EB741}"/>
    <cellStyle name="Output 7 4 5" xfId="20358" xr:uid="{00000000-0005-0000-0000-0000024F0000}"/>
    <cellStyle name="Output 7 4 5 2" xfId="40233" xr:uid="{7DC31A71-DFBD-4824-90E5-FED199D7871C}"/>
    <cellStyle name="Output 7 4 6" xfId="21012" xr:uid="{00000000-0005-0000-0000-0000034F0000}"/>
    <cellStyle name="Output 7 4 6 2" xfId="40887" xr:uid="{57551569-2BFF-43EB-A36A-B55E8562657C}"/>
    <cellStyle name="Output 7 4 7" xfId="23241" xr:uid="{00000000-0005-0000-0000-0000044F0000}"/>
    <cellStyle name="Output 7 4 7 2" xfId="43105" xr:uid="{9F831CB4-DF97-4305-AAA3-9EE9891CB593}"/>
    <cellStyle name="Output 7 4 8" xfId="24741" xr:uid="{00000000-0005-0000-0000-0000054F0000}"/>
    <cellStyle name="Output 7 4 8 2" xfId="44600" xr:uid="{1FD5355D-53B9-4DFC-A2E2-1206572B4D5A}"/>
    <cellStyle name="Output 7 4 9" xfId="27829" xr:uid="{A6656F4F-5576-4295-A114-787CC5EC26BA}"/>
    <cellStyle name="Output 7 5" xfId="6269" xr:uid="{00000000-0005-0000-0000-0000064F0000}"/>
    <cellStyle name="Output 7 5 2" xfId="6270" xr:uid="{00000000-0005-0000-0000-0000074F0000}"/>
    <cellStyle name="Output 7 5 2 2" xfId="14054" xr:uid="{00000000-0005-0000-0000-0000084F0000}"/>
    <cellStyle name="Output 7 5 2 2 2" xfId="34026" xr:uid="{6E3F162A-FBF5-43D1-8AB5-F5E239676637}"/>
    <cellStyle name="Output 7 5 2 3" xfId="18177" xr:uid="{00000000-0005-0000-0000-0000094F0000}"/>
    <cellStyle name="Output 7 5 2 3 2" xfId="38061" xr:uid="{B729C6E0-0A13-4639-A297-0AA7C25995B6}"/>
    <cellStyle name="Output 7 5 2 4" xfId="17500" xr:uid="{00000000-0005-0000-0000-00000A4F0000}"/>
    <cellStyle name="Output 7 5 2 4 2" xfId="37385" xr:uid="{C788146A-025D-4161-B78D-1056D83419C2}"/>
    <cellStyle name="Output 7 5 2 5" xfId="21015" xr:uid="{00000000-0005-0000-0000-00000B4F0000}"/>
    <cellStyle name="Output 7 5 2 5 2" xfId="40890" xr:uid="{F0284379-2622-46A4-A38A-71441EE9EEC5}"/>
    <cellStyle name="Output 7 5 2 6" xfId="19098" xr:uid="{00000000-0005-0000-0000-00000C4F0000}"/>
    <cellStyle name="Output 7 5 2 6 2" xfId="38977" xr:uid="{0ADB6182-0185-4754-B40C-51E2984EA920}"/>
    <cellStyle name="Output 7 5 2 7" xfId="24744" xr:uid="{00000000-0005-0000-0000-00000D4F0000}"/>
    <cellStyle name="Output 7 5 2 7 2" xfId="44603" xr:uid="{0D25A20C-D196-4AFE-9749-87A907F9FCF6}"/>
    <cellStyle name="Output 7 5 2 8" xfId="27832" xr:uid="{1705DD16-6883-4C81-B1A0-B8F5A317105A}"/>
    <cellStyle name="Output 7 5 3" xfId="14053" xr:uid="{00000000-0005-0000-0000-00000E4F0000}"/>
    <cellStyle name="Output 7 5 3 2" xfId="34025" xr:uid="{B2506D81-9C26-463B-8EBD-C224D2324F64}"/>
    <cellStyle name="Output 7 5 4" xfId="18178" xr:uid="{00000000-0005-0000-0000-00000F4F0000}"/>
    <cellStyle name="Output 7 5 4 2" xfId="38062" xr:uid="{62B8F98A-2127-43EF-84D9-57922D668FB9}"/>
    <cellStyle name="Output 7 5 5" xfId="11403" xr:uid="{00000000-0005-0000-0000-0000104F0000}"/>
    <cellStyle name="Output 7 5 5 2" xfId="31398" xr:uid="{862CB6DE-1ADF-44E5-BE57-9344C25002BA}"/>
    <cellStyle name="Output 7 5 6" xfId="21014" xr:uid="{00000000-0005-0000-0000-0000114F0000}"/>
    <cellStyle name="Output 7 5 6 2" xfId="40889" xr:uid="{5EC342AE-4C61-4D54-AF98-0B213F8DC486}"/>
    <cellStyle name="Output 7 5 7" xfId="8515" xr:uid="{00000000-0005-0000-0000-0000124F0000}"/>
    <cellStyle name="Output 7 5 7 2" xfId="28577" xr:uid="{7264DCCF-D1CD-4E39-9A53-8D1AF270E5E1}"/>
    <cellStyle name="Output 7 5 8" xfId="24743" xr:uid="{00000000-0005-0000-0000-0000134F0000}"/>
    <cellStyle name="Output 7 5 8 2" xfId="44602" xr:uid="{34AF6271-2F6F-4E83-8360-1DAF5506C91A}"/>
    <cellStyle name="Output 7 5 9" xfId="27831" xr:uid="{FC2BBAE3-1783-4279-BA8A-7B873DC5C680}"/>
    <cellStyle name="Output 7 6" xfId="6271" xr:uid="{00000000-0005-0000-0000-0000144F0000}"/>
    <cellStyle name="Output 7 6 2" xfId="14055" xr:uid="{00000000-0005-0000-0000-0000154F0000}"/>
    <cellStyle name="Output 7 6 2 2" xfId="34027" xr:uid="{1C172499-A2D9-4595-AB67-3E0FE4161969}"/>
    <cellStyle name="Output 7 6 3" xfId="15557" xr:uid="{00000000-0005-0000-0000-0000164F0000}"/>
    <cellStyle name="Output 7 6 3 2" xfId="35459" xr:uid="{AD2C52F7-3942-48FC-9802-3DBAC41F84E1}"/>
    <cellStyle name="Output 7 6 4" xfId="16485" xr:uid="{00000000-0005-0000-0000-0000174F0000}"/>
    <cellStyle name="Output 7 6 4 2" xfId="36378" xr:uid="{769A7CCD-9C3D-4F28-B6A9-C01694F27BA1}"/>
    <cellStyle name="Output 7 6 5" xfId="21016" xr:uid="{00000000-0005-0000-0000-0000184F0000}"/>
    <cellStyle name="Output 7 6 5 2" xfId="40891" xr:uid="{501FDD3A-D785-46F4-9B10-BE9C495C2C69}"/>
    <cellStyle name="Output 7 6 6" xfId="16338" xr:uid="{00000000-0005-0000-0000-0000194F0000}"/>
    <cellStyle name="Output 7 6 6 2" xfId="36231" xr:uid="{3CF25FC8-FAC7-4AEA-9F82-C495AAB7995A}"/>
    <cellStyle name="Output 7 6 7" xfId="24403" xr:uid="{00000000-0005-0000-0000-00001A4F0000}"/>
    <cellStyle name="Output 7 6 7 2" xfId="44266" xr:uid="{B7C80863-ACBE-4123-982A-F5296D91F264}"/>
    <cellStyle name="Output 7 6 8" xfId="27833" xr:uid="{7E84A49F-AF15-4C93-8218-7516EC82A22E}"/>
    <cellStyle name="Output 7 7" xfId="10769" xr:uid="{00000000-0005-0000-0000-00001B4F0000}"/>
    <cellStyle name="Output 7 7 2" xfId="30770" xr:uid="{17B32ACB-3BCA-44B9-9C8C-F96D3F7F11E9}"/>
    <cellStyle name="Output 8" xfId="3451" xr:uid="{00000000-0005-0000-0000-00001C4F0000}"/>
    <cellStyle name="Output 8 2" xfId="6272" xr:uid="{00000000-0005-0000-0000-00001D4F0000}"/>
    <cellStyle name="Output 8 2 2" xfId="6273" xr:uid="{00000000-0005-0000-0000-00001E4F0000}"/>
    <cellStyle name="Output 8 2 2 2" xfId="14057" xr:uid="{00000000-0005-0000-0000-00001F4F0000}"/>
    <cellStyle name="Output 8 2 2 2 2" xfId="34029" xr:uid="{87B94036-D0DA-4D65-9B01-5942970CA340}"/>
    <cellStyle name="Output 8 2 2 3" xfId="10721" xr:uid="{00000000-0005-0000-0000-0000204F0000}"/>
    <cellStyle name="Output 8 2 2 3 2" xfId="30727" xr:uid="{A8AEDD57-D0AA-4C26-8F2E-7F836666DD0B}"/>
    <cellStyle name="Output 8 2 2 4" xfId="17336" xr:uid="{00000000-0005-0000-0000-0000214F0000}"/>
    <cellStyle name="Output 8 2 2 4 2" xfId="37225" xr:uid="{4B77E9C1-C084-42E9-897E-929CC2DBACF0}"/>
    <cellStyle name="Output 8 2 2 5" xfId="21018" xr:uid="{00000000-0005-0000-0000-0000224F0000}"/>
    <cellStyle name="Output 8 2 2 5 2" xfId="40893" xr:uid="{B5745470-656A-46BF-8AFA-65ECFD76BCBA}"/>
    <cellStyle name="Output 8 2 2 6" xfId="23238" xr:uid="{00000000-0005-0000-0000-0000234F0000}"/>
    <cellStyle name="Output 8 2 2 6 2" xfId="43102" xr:uid="{E11471D1-14E8-44BD-B19E-7C4D9E9B71DF}"/>
    <cellStyle name="Output 8 2 2 7" xfId="24444" xr:uid="{00000000-0005-0000-0000-0000244F0000}"/>
    <cellStyle name="Output 8 2 2 7 2" xfId="44304" xr:uid="{C399A800-1372-486D-A3D1-6728925925B8}"/>
    <cellStyle name="Output 8 2 2 8" xfId="27835" xr:uid="{3AC3F9A7-21DE-430E-9AC0-F9C1038257BD}"/>
    <cellStyle name="Output 8 2 3" xfId="14056" xr:uid="{00000000-0005-0000-0000-0000254F0000}"/>
    <cellStyle name="Output 8 2 3 2" xfId="34028" xr:uid="{690F75EF-A65A-4BE9-A35C-EF72A4C62725}"/>
    <cellStyle name="Output 8 2 4" xfId="15558" xr:uid="{00000000-0005-0000-0000-0000264F0000}"/>
    <cellStyle name="Output 8 2 4 2" xfId="35460" xr:uid="{C7454B47-1EF6-46D5-8FDE-10A9C15A5AAE}"/>
    <cellStyle name="Output 8 2 5" xfId="11103" xr:uid="{00000000-0005-0000-0000-0000274F0000}"/>
    <cellStyle name="Output 8 2 5 2" xfId="31099" xr:uid="{F4302C2E-5162-41A2-83AD-7A460B68C560}"/>
    <cellStyle name="Output 8 2 6" xfId="21017" xr:uid="{00000000-0005-0000-0000-0000284F0000}"/>
    <cellStyle name="Output 8 2 6 2" xfId="40892" xr:uid="{840FDDEB-DB72-44CC-A719-ACB6C223CECB}"/>
    <cellStyle name="Output 8 2 7" xfId="23239" xr:uid="{00000000-0005-0000-0000-0000294F0000}"/>
    <cellStyle name="Output 8 2 7 2" xfId="43103" xr:uid="{20B393F2-AFDB-4372-94AD-94D30F905167}"/>
    <cellStyle name="Output 8 2 8" xfId="24404" xr:uid="{00000000-0005-0000-0000-00002A4F0000}"/>
    <cellStyle name="Output 8 2 8 2" xfId="44267" xr:uid="{973BC98B-05C7-479C-9416-2F5C335B4FA4}"/>
    <cellStyle name="Output 8 2 9" xfId="27834" xr:uid="{22197F8A-90F9-4C91-A0E4-D2E19D661AE3}"/>
    <cellStyle name="Output 8 3" xfId="6274" xr:uid="{00000000-0005-0000-0000-00002B4F0000}"/>
    <cellStyle name="Output 8 3 2" xfId="6275" xr:uid="{00000000-0005-0000-0000-00002C4F0000}"/>
    <cellStyle name="Output 8 3 2 2" xfId="14059" xr:uid="{00000000-0005-0000-0000-00002D4F0000}"/>
    <cellStyle name="Output 8 3 2 2 2" xfId="34031" xr:uid="{DD92E093-94E9-4283-A301-6A4211085032}"/>
    <cellStyle name="Output 8 3 2 3" xfId="18175" xr:uid="{00000000-0005-0000-0000-00002E4F0000}"/>
    <cellStyle name="Output 8 3 2 3 2" xfId="38059" xr:uid="{7351BB17-24F9-4243-848C-3373F4ED9427}"/>
    <cellStyle name="Output 8 3 2 4" xfId="16054" xr:uid="{00000000-0005-0000-0000-00002F4F0000}"/>
    <cellStyle name="Output 8 3 2 4 2" xfId="35949" xr:uid="{0230EE14-2ED8-4B57-9245-C583A7BA953E}"/>
    <cellStyle name="Output 8 3 2 5" xfId="21020" xr:uid="{00000000-0005-0000-0000-0000304F0000}"/>
    <cellStyle name="Output 8 3 2 5 2" xfId="40895" xr:uid="{5792268B-04F3-4D00-A0D7-BEC0D0A9934B}"/>
    <cellStyle name="Output 8 3 2 6" xfId="23236" xr:uid="{00000000-0005-0000-0000-0000314F0000}"/>
    <cellStyle name="Output 8 3 2 6 2" xfId="43100" xr:uid="{07B9DFF5-2B1F-4115-B579-A494C80EA0D0}"/>
    <cellStyle name="Output 8 3 2 7" xfId="19303" xr:uid="{00000000-0005-0000-0000-0000324F0000}"/>
    <cellStyle name="Output 8 3 2 7 2" xfId="39181" xr:uid="{44A39B31-FF16-49D7-A4F3-EFCC52A1B6BD}"/>
    <cellStyle name="Output 8 3 2 8" xfId="27837" xr:uid="{32C7BA7D-6C0C-49B3-945F-3F414EE47BAA}"/>
    <cellStyle name="Output 8 3 3" xfId="14058" xr:uid="{00000000-0005-0000-0000-0000334F0000}"/>
    <cellStyle name="Output 8 3 3 2" xfId="34030" xr:uid="{4B054902-5FFF-40D1-A177-9D95B2CF79C3}"/>
    <cellStyle name="Output 8 3 4" xfId="18176" xr:uid="{00000000-0005-0000-0000-0000344F0000}"/>
    <cellStyle name="Output 8 3 4 2" xfId="38060" xr:uid="{3C394E06-4AE6-4CD7-B11F-AB9DC20253FF}"/>
    <cellStyle name="Output 8 3 5" xfId="19974" xr:uid="{00000000-0005-0000-0000-0000354F0000}"/>
    <cellStyle name="Output 8 3 5 2" xfId="39850" xr:uid="{E57B2771-9564-479A-BFDC-33CA0FCB3CF4}"/>
    <cellStyle name="Output 8 3 6" xfId="21019" xr:uid="{00000000-0005-0000-0000-0000364F0000}"/>
    <cellStyle name="Output 8 3 6 2" xfId="40894" xr:uid="{A0EFE0B1-A69F-4DAD-BC7C-86E86B8BD7EF}"/>
    <cellStyle name="Output 8 3 7" xfId="23237" xr:uid="{00000000-0005-0000-0000-0000374F0000}"/>
    <cellStyle name="Output 8 3 7 2" xfId="43101" xr:uid="{F32B54D2-AD6C-4B11-B06B-1C1148D7D351}"/>
    <cellStyle name="Output 8 3 8" xfId="19237" xr:uid="{00000000-0005-0000-0000-0000384F0000}"/>
    <cellStyle name="Output 8 3 8 2" xfId="39115" xr:uid="{5CB8A55D-A668-4AB6-B5EC-D7A4CDC375E6}"/>
    <cellStyle name="Output 8 3 9" xfId="27836" xr:uid="{5223CFD5-C8B0-4B24-AA53-C72120EA9AFD}"/>
    <cellStyle name="Output 8 4" xfId="6276" xr:uid="{00000000-0005-0000-0000-0000394F0000}"/>
    <cellStyle name="Output 8 4 2" xfId="6277" xr:uid="{00000000-0005-0000-0000-00003A4F0000}"/>
    <cellStyle name="Output 8 4 2 2" xfId="14061" xr:uid="{00000000-0005-0000-0000-00003B4F0000}"/>
    <cellStyle name="Output 8 4 2 2 2" xfId="34033" xr:uid="{CAA69D76-0664-47C3-A55C-D6CD1E4C209F}"/>
    <cellStyle name="Output 8 4 2 3" xfId="18173" xr:uid="{00000000-0005-0000-0000-00003C4F0000}"/>
    <cellStyle name="Output 8 4 2 3 2" xfId="38057" xr:uid="{C5B7BB2D-E75B-498E-90A1-E380D0E8F44C}"/>
    <cellStyle name="Output 8 4 2 4" xfId="17969" xr:uid="{00000000-0005-0000-0000-00003D4F0000}"/>
    <cellStyle name="Output 8 4 2 4 2" xfId="37854" xr:uid="{1D56F10E-A995-4E3B-9100-55A0781F6C47}"/>
    <cellStyle name="Output 8 4 2 5" xfId="21022" xr:uid="{00000000-0005-0000-0000-00003E4F0000}"/>
    <cellStyle name="Output 8 4 2 5 2" xfId="40897" xr:uid="{4FB402C3-8EB4-4AE1-BAC1-00A47E973CF6}"/>
    <cellStyle name="Output 8 4 2 6" xfId="23234" xr:uid="{00000000-0005-0000-0000-00003F4F0000}"/>
    <cellStyle name="Output 8 4 2 6 2" xfId="43098" xr:uid="{A645DCAA-C61F-48FE-BCE0-9D526BBAB0B4}"/>
    <cellStyle name="Output 8 4 2 7" xfId="24746" xr:uid="{00000000-0005-0000-0000-0000404F0000}"/>
    <cellStyle name="Output 8 4 2 7 2" xfId="44605" xr:uid="{CA0AC9E0-4F25-4A6F-A7A8-0E5A6C530550}"/>
    <cellStyle name="Output 8 4 2 8" xfId="27839" xr:uid="{0EBE894F-F6D2-4910-8F88-74CB1FA1DFCE}"/>
    <cellStyle name="Output 8 4 3" xfId="14060" xr:uid="{00000000-0005-0000-0000-0000414F0000}"/>
    <cellStyle name="Output 8 4 3 2" xfId="34032" xr:uid="{BDDF98D6-0B5D-4B05-89B5-720642347B8B}"/>
    <cellStyle name="Output 8 4 4" xfId="18174" xr:uid="{00000000-0005-0000-0000-0000424F0000}"/>
    <cellStyle name="Output 8 4 4 2" xfId="38058" xr:uid="{B6F3A7E6-2000-4FFE-AC82-976C31C9C483}"/>
    <cellStyle name="Output 8 4 5" xfId="9627" xr:uid="{00000000-0005-0000-0000-0000434F0000}"/>
    <cellStyle name="Output 8 4 5 2" xfId="29653" xr:uid="{23BB57D8-5E40-482E-B269-DA154E41B8DF}"/>
    <cellStyle name="Output 8 4 6" xfId="21021" xr:uid="{00000000-0005-0000-0000-0000444F0000}"/>
    <cellStyle name="Output 8 4 6 2" xfId="40896" xr:uid="{12245FB9-869E-4C50-BA95-D80E16E6D7BB}"/>
    <cellStyle name="Output 8 4 7" xfId="23235" xr:uid="{00000000-0005-0000-0000-0000454F0000}"/>
    <cellStyle name="Output 8 4 7 2" xfId="43099" xr:uid="{2395783B-87A3-4771-A110-8CA7CFB2E80D}"/>
    <cellStyle name="Output 8 4 8" xfId="24745" xr:uid="{00000000-0005-0000-0000-0000464F0000}"/>
    <cellStyle name="Output 8 4 8 2" xfId="44604" xr:uid="{36E2EA68-AEE9-411E-BB17-CBB590FE66E4}"/>
    <cellStyle name="Output 8 4 9" xfId="27838" xr:uid="{98F7A005-EF44-4846-AECC-A4F015ABDEE5}"/>
    <cellStyle name="Output 8 5" xfId="6278" xr:uid="{00000000-0005-0000-0000-0000474F0000}"/>
    <cellStyle name="Output 8 5 2" xfId="14062" xr:uid="{00000000-0005-0000-0000-0000484F0000}"/>
    <cellStyle name="Output 8 5 2 2" xfId="34034" xr:uid="{214A8BB1-0BB8-455B-8781-CF011A1B2ADE}"/>
    <cellStyle name="Output 8 5 3" xfId="18172" xr:uid="{00000000-0005-0000-0000-0000494F0000}"/>
    <cellStyle name="Output 8 5 3 2" xfId="38056" xr:uid="{84FCA958-7134-4A17-B7E2-B035F629DDA6}"/>
    <cellStyle name="Output 8 5 4" xfId="20360" xr:uid="{00000000-0005-0000-0000-00004A4F0000}"/>
    <cellStyle name="Output 8 5 4 2" xfId="40235" xr:uid="{16E4A830-A8B6-4F3E-84FC-7800339A9F5A}"/>
    <cellStyle name="Output 8 5 5" xfId="21023" xr:uid="{00000000-0005-0000-0000-00004B4F0000}"/>
    <cellStyle name="Output 8 5 5 2" xfId="40898" xr:uid="{1FCC7B47-09E5-40AB-B433-440BFC5C3CFB}"/>
    <cellStyle name="Output 8 5 6" xfId="22963" xr:uid="{00000000-0005-0000-0000-00004C4F0000}"/>
    <cellStyle name="Output 8 5 6 2" xfId="42829" xr:uid="{BD40B538-949A-4850-AE5B-240CE702BC4E}"/>
    <cellStyle name="Output 8 5 7" xfId="24747" xr:uid="{00000000-0005-0000-0000-00004D4F0000}"/>
    <cellStyle name="Output 8 5 7 2" xfId="44606" xr:uid="{046391FA-650E-464E-9D97-8784F1D6A175}"/>
    <cellStyle name="Output 8 5 8" xfId="27840" xr:uid="{25E085DA-0E19-4129-8C4B-45F740875BE5}"/>
    <cellStyle name="Output 8 6" xfId="11645" xr:uid="{00000000-0005-0000-0000-00004E4F0000}"/>
    <cellStyle name="Output 8 6 2" xfId="31640" xr:uid="{54179396-4DD2-4E78-BDE1-057D004DA2B4}"/>
    <cellStyle name="Output 9" xfId="6279" xr:uid="{00000000-0005-0000-0000-00004F4F0000}"/>
    <cellStyle name="Output 9 2" xfId="6280" xr:uid="{00000000-0005-0000-0000-0000504F0000}"/>
    <cellStyle name="Output 9 2 2" xfId="14064" xr:uid="{00000000-0005-0000-0000-0000514F0000}"/>
    <cellStyle name="Output 9 2 2 2" xfId="34036" xr:uid="{CF218CB9-17BE-4DA1-BB48-5826BA24C9A3}"/>
    <cellStyle name="Output 9 2 3" xfId="17517" xr:uid="{00000000-0005-0000-0000-0000524F0000}"/>
    <cellStyle name="Output 9 2 3 2" xfId="37402" xr:uid="{5D49AC46-46EC-40FD-A623-761E9423F39D}"/>
    <cellStyle name="Output 9 2 4" xfId="16889" xr:uid="{00000000-0005-0000-0000-0000534F0000}"/>
    <cellStyle name="Output 9 2 4 2" xfId="36780" xr:uid="{9B43A43A-B609-4E80-9289-599D83826B24}"/>
    <cellStyle name="Output 9 2 5" xfId="21025" xr:uid="{00000000-0005-0000-0000-0000544F0000}"/>
    <cellStyle name="Output 9 2 5 2" xfId="40900" xr:uid="{FC143674-235F-40F2-AACD-DD5453B39FA5}"/>
    <cellStyle name="Output 9 2 6" xfId="22055" xr:uid="{00000000-0005-0000-0000-0000554F0000}"/>
    <cellStyle name="Output 9 2 6 2" xfId="41930" xr:uid="{4480BA50-EF21-475B-B284-A607C76F0974}"/>
    <cellStyle name="Output 9 2 7" xfId="22932" xr:uid="{00000000-0005-0000-0000-0000564F0000}"/>
    <cellStyle name="Output 9 2 7 2" xfId="42803" xr:uid="{16497B6F-337E-4ECE-9A38-1DDF5E578B6F}"/>
    <cellStyle name="Output 9 2 8" xfId="27842" xr:uid="{C918AE63-0CF0-4246-94F3-9E30FFAB48A2}"/>
    <cellStyle name="Output 9 3" xfId="14063" xr:uid="{00000000-0005-0000-0000-0000574F0000}"/>
    <cellStyle name="Output 9 3 2" xfId="34035" xr:uid="{642A67BD-30F3-4251-A91A-88F8275CEFE4}"/>
    <cellStyle name="Output 9 4" xfId="18171" xr:uid="{00000000-0005-0000-0000-0000584F0000}"/>
    <cellStyle name="Output 9 4 2" xfId="38055" xr:uid="{6DAAA453-79EA-4D96-8837-AB2E863F445D}"/>
    <cellStyle name="Output 9 5" xfId="15746" xr:uid="{00000000-0005-0000-0000-0000594F0000}"/>
    <cellStyle name="Output 9 5 2" xfId="35644" xr:uid="{A1870BAB-2D11-47C1-95A0-89C087292EBF}"/>
    <cellStyle name="Output 9 6" xfId="21024" xr:uid="{00000000-0005-0000-0000-00005A4F0000}"/>
    <cellStyle name="Output 9 6 2" xfId="40899" xr:uid="{67AE0522-0AED-4C4F-BCC1-39B3E795C2A5}"/>
    <cellStyle name="Output 9 7" xfId="22054" xr:uid="{00000000-0005-0000-0000-00005B4F0000}"/>
    <cellStyle name="Output 9 7 2" xfId="41929" xr:uid="{CE836179-D87F-4FD8-AAA1-02A504A9EFCB}"/>
    <cellStyle name="Output 9 8" xfId="24748" xr:uid="{00000000-0005-0000-0000-00005C4F0000}"/>
    <cellStyle name="Output 9 8 2" xfId="44607" xr:uid="{54DA0FC7-A300-4E92-8198-68B5FF7F0A72}"/>
    <cellStyle name="Output 9 9" xfId="27841" xr:uid="{778F7F01-7BAC-40A3-8C53-800EB823F4A2}"/>
    <cellStyle name="P.U" xfId="6935" xr:uid="{00000000-0005-0000-0000-00005D4F0000}"/>
    <cellStyle name="P.U 2" xfId="45036" xr:uid="{5A40C9A8-78C6-4123-812E-113D23594A15}"/>
    <cellStyle name="Percent 2" xfId="7814" xr:uid="{00000000-0005-0000-0000-00005E4F0000}"/>
    <cellStyle name="Poste" xfId="45037" xr:uid="{5D986621-6BDC-4660-8C8A-1B38239772DC}"/>
    <cellStyle name="Pourcentage" xfId="2" builtinId="5"/>
    <cellStyle name="Pourcentage 2" xfId="2364" xr:uid="{00000000-0005-0000-0000-0000604F0000}"/>
    <cellStyle name="Pourcentage 2 2" xfId="2365" xr:uid="{00000000-0005-0000-0000-0000614F0000}"/>
    <cellStyle name="Pourcentage 2 2 2" xfId="2366" xr:uid="{00000000-0005-0000-0000-0000624F0000}"/>
    <cellStyle name="Pourcentage 2 2 2 2" xfId="2506" xr:uid="{00000000-0005-0000-0000-0000634F0000}"/>
    <cellStyle name="Pourcentage 2 2 2 3" xfId="6281" xr:uid="{00000000-0005-0000-0000-0000644F0000}"/>
    <cellStyle name="Pourcentage 2 2 3" xfId="7998" xr:uid="{00000000-0005-0000-0000-0000654F0000}"/>
    <cellStyle name="Pourcentage 2 2 4" xfId="10646" xr:uid="{00000000-0005-0000-0000-0000664F0000}"/>
    <cellStyle name="Pourcentage 2 3" xfId="2367" xr:uid="{00000000-0005-0000-0000-0000674F0000}"/>
    <cellStyle name="Pourcentage 2 4" xfId="2368" xr:uid="{00000000-0005-0000-0000-0000684F0000}"/>
    <cellStyle name="Pourcentage 2 5" xfId="2369" xr:uid="{00000000-0005-0000-0000-0000694F0000}"/>
    <cellStyle name="Pourcentage 2 6" xfId="2370" xr:uid="{00000000-0005-0000-0000-00006A4F0000}"/>
    <cellStyle name="Pourcentage 2 7" xfId="2371" xr:uid="{00000000-0005-0000-0000-00006B4F0000}"/>
    <cellStyle name="Pourcentage 2 8" xfId="10645" xr:uid="{00000000-0005-0000-0000-00006C4F0000}"/>
    <cellStyle name="Pourcentage 3" xfId="2372" xr:uid="{00000000-0005-0000-0000-00006D4F0000}"/>
    <cellStyle name="Pourcentage 3 10" xfId="10653" xr:uid="{00000000-0005-0000-0000-00006E4F0000}"/>
    <cellStyle name="Pourcentage 3 2" xfId="2373" xr:uid="{00000000-0005-0000-0000-00006F4F0000}"/>
    <cellStyle name="Pourcentage 3 2 2" xfId="2374" xr:uid="{00000000-0005-0000-0000-0000704F0000}"/>
    <cellStyle name="Pourcentage 3 2 2 2" xfId="2375" xr:uid="{00000000-0005-0000-0000-0000714F0000}"/>
    <cellStyle name="Pourcentage 3 2 2 2 2" xfId="2376" xr:uid="{00000000-0005-0000-0000-0000724F0000}"/>
    <cellStyle name="Pourcentage 3 2 2 2 2 2" xfId="3452" xr:uid="{00000000-0005-0000-0000-0000734F0000}"/>
    <cellStyle name="Pourcentage 3 2 2 2 3" xfId="3453" xr:uid="{00000000-0005-0000-0000-0000744F0000}"/>
    <cellStyle name="Pourcentage 3 2 2 3" xfId="2377" xr:uid="{00000000-0005-0000-0000-0000754F0000}"/>
    <cellStyle name="Pourcentage 3 2 2 3 2" xfId="3454" xr:uid="{00000000-0005-0000-0000-0000764F0000}"/>
    <cellStyle name="Pourcentage 3 2 2 4" xfId="3455" xr:uid="{00000000-0005-0000-0000-0000774F0000}"/>
    <cellStyle name="Pourcentage 3 2 2 4 2" xfId="3456" xr:uid="{00000000-0005-0000-0000-0000784F0000}"/>
    <cellStyle name="Pourcentage 3 2 2 5" xfId="3457" xr:uid="{00000000-0005-0000-0000-0000794F0000}"/>
    <cellStyle name="Pourcentage 3 2 2 5 2" xfId="3458" xr:uid="{00000000-0005-0000-0000-00007A4F0000}"/>
    <cellStyle name="Pourcentage 3 2 2 6" xfId="3459" xr:uid="{00000000-0005-0000-0000-00007B4F0000}"/>
    <cellStyle name="Pourcentage 3 2 3" xfId="2378" xr:uid="{00000000-0005-0000-0000-00007C4F0000}"/>
    <cellStyle name="Pourcentage 3 2 3 2" xfId="2379" xr:uid="{00000000-0005-0000-0000-00007D4F0000}"/>
    <cellStyle name="Pourcentage 3 2 3 2 2" xfId="3460" xr:uid="{00000000-0005-0000-0000-00007E4F0000}"/>
    <cellStyle name="Pourcentage 3 2 3 3" xfId="3461" xr:uid="{00000000-0005-0000-0000-00007F4F0000}"/>
    <cellStyle name="Pourcentage 3 2 4" xfId="2380" xr:uid="{00000000-0005-0000-0000-0000804F0000}"/>
    <cellStyle name="Pourcentage 3 2 4 2" xfId="3462" xr:uid="{00000000-0005-0000-0000-0000814F0000}"/>
    <cellStyle name="Pourcentage 3 2 5" xfId="3463" xr:uid="{00000000-0005-0000-0000-0000824F0000}"/>
    <cellStyle name="Pourcentage 3 2 5 2" xfId="3464" xr:uid="{00000000-0005-0000-0000-0000834F0000}"/>
    <cellStyle name="Pourcentage 3 2 6" xfId="3465" xr:uid="{00000000-0005-0000-0000-0000844F0000}"/>
    <cellStyle name="Pourcentage 3 2 6 2" xfId="3466" xr:uid="{00000000-0005-0000-0000-0000854F0000}"/>
    <cellStyle name="Pourcentage 3 2 7" xfId="3467" xr:uid="{00000000-0005-0000-0000-0000864F0000}"/>
    <cellStyle name="Pourcentage 3 3" xfId="2381" xr:uid="{00000000-0005-0000-0000-0000874F0000}"/>
    <cellStyle name="Pourcentage 3 3 2" xfId="2382" xr:uid="{00000000-0005-0000-0000-0000884F0000}"/>
    <cellStyle name="Pourcentage 3 3 2 2" xfId="2383" xr:uid="{00000000-0005-0000-0000-0000894F0000}"/>
    <cellStyle name="Pourcentage 3 3 2 2 2" xfId="3468" xr:uid="{00000000-0005-0000-0000-00008A4F0000}"/>
    <cellStyle name="Pourcentage 3 3 2 3" xfId="3469" xr:uid="{00000000-0005-0000-0000-00008B4F0000}"/>
    <cellStyle name="Pourcentage 3 3 3" xfId="2384" xr:uid="{00000000-0005-0000-0000-00008C4F0000}"/>
    <cellStyle name="Pourcentage 3 3 3 2" xfId="3470" xr:uid="{00000000-0005-0000-0000-00008D4F0000}"/>
    <cellStyle name="Pourcentage 3 3 4" xfId="3471" xr:uid="{00000000-0005-0000-0000-00008E4F0000}"/>
    <cellStyle name="Pourcentage 3 3 4 2" xfId="3472" xr:uid="{00000000-0005-0000-0000-00008F4F0000}"/>
    <cellStyle name="Pourcentage 3 3 5" xfId="3473" xr:uid="{00000000-0005-0000-0000-0000904F0000}"/>
    <cellStyle name="Pourcentage 3 3 5 2" xfId="3474" xr:uid="{00000000-0005-0000-0000-0000914F0000}"/>
    <cellStyle name="Pourcentage 3 3 6" xfId="3475" xr:uid="{00000000-0005-0000-0000-0000924F0000}"/>
    <cellStyle name="Pourcentage 3 4" xfId="2385" xr:uid="{00000000-0005-0000-0000-0000934F0000}"/>
    <cellStyle name="Pourcentage 3 4 2" xfId="2386" xr:uid="{00000000-0005-0000-0000-0000944F0000}"/>
    <cellStyle name="Pourcentage 3 4 2 2" xfId="3476" xr:uid="{00000000-0005-0000-0000-0000954F0000}"/>
    <cellStyle name="Pourcentage 3 4 3" xfId="3477" xr:uid="{00000000-0005-0000-0000-0000964F0000}"/>
    <cellStyle name="Pourcentage 3 5" xfId="2387" xr:uid="{00000000-0005-0000-0000-0000974F0000}"/>
    <cellStyle name="Pourcentage 3 5 2" xfId="3478" xr:uid="{00000000-0005-0000-0000-0000984F0000}"/>
    <cellStyle name="Pourcentage 3 6" xfId="3479" xr:uid="{00000000-0005-0000-0000-0000994F0000}"/>
    <cellStyle name="Pourcentage 3 6 2" xfId="3480" xr:uid="{00000000-0005-0000-0000-00009A4F0000}"/>
    <cellStyle name="Pourcentage 3 7" xfId="3481" xr:uid="{00000000-0005-0000-0000-00009B4F0000}"/>
    <cellStyle name="Pourcentage 3 7 2" xfId="3482" xr:uid="{00000000-0005-0000-0000-00009C4F0000}"/>
    <cellStyle name="Pourcentage 3 8" xfId="3483" xr:uid="{00000000-0005-0000-0000-00009D4F0000}"/>
    <cellStyle name="Pourcentage 3 9" xfId="7999" xr:uid="{00000000-0005-0000-0000-00009E4F0000}"/>
    <cellStyle name="Pourcentage 4" xfId="3484" xr:uid="{00000000-0005-0000-0000-00009F4F0000}"/>
    <cellStyle name="Pourcentage 4 2" xfId="3485" xr:uid="{00000000-0005-0000-0000-0000A04F0000}"/>
    <cellStyle name="Pourcentage 5" xfId="8536" xr:uid="{00000000-0005-0000-0000-0000A14F0000}"/>
    <cellStyle name="Prix" xfId="7815" xr:uid="{00000000-0005-0000-0000-0000A24F0000}"/>
    <cellStyle name="Prix 2" xfId="7816" xr:uid="{00000000-0005-0000-0000-0000A34F0000}"/>
    <cellStyle name="Prix 2 2" xfId="7817" xr:uid="{00000000-0005-0000-0000-0000A44F0000}"/>
    <cellStyle name="Prix 3" xfId="7818" xr:uid="{00000000-0005-0000-0000-0000A54F0000}"/>
    <cellStyle name="pu" xfId="6936" xr:uid="{00000000-0005-0000-0000-0000A64F0000}"/>
    <cellStyle name="pu 2" xfId="44863" xr:uid="{5987255B-2B03-43B6-A0A4-BED926D8959C}"/>
    <cellStyle name="qte0d" xfId="7819" xr:uid="{00000000-0005-0000-0000-0000A74F0000}"/>
    <cellStyle name="qte0d 2" xfId="7820" xr:uid="{00000000-0005-0000-0000-0000A84F0000}"/>
    <cellStyle name="qte0d 3" xfId="7821" xr:uid="{00000000-0005-0000-0000-0000A94F0000}"/>
    <cellStyle name="qte0d 4" xfId="7822" xr:uid="{00000000-0005-0000-0000-0000AA4F0000}"/>
    <cellStyle name="qte0d 5" xfId="7823" xr:uid="{00000000-0005-0000-0000-0000AB4F0000}"/>
    <cellStyle name="qte1d" xfId="7824" xr:uid="{00000000-0005-0000-0000-0000AC4F0000}"/>
    <cellStyle name="qte1d 2" xfId="7825" xr:uid="{00000000-0005-0000-0000-0000AD4F0000}"/>
    <cellStyle name="qte1d 3" xfId="7826" xr:uid="{00000000-0005-0000-0000-0000AE4F0000}"/>
    <cellStyle name="qte1d 4" xfId="7827" xr:uid="{00000000-0005-0000-0000-0000AF4F0000}"/>
    <cellStyle name="qte1d 5" xfId="7828" xr:uid="{00000000-0005-0000-0000-0000B04F0000}"/>
    <cellStyle name="qte2d" xfId="7829" xr:uid="{00000000-0005-0000-0000-0000B14F0000}"/>
    <cellStyle name="qte2d 2" xfId="7830" xr:uid="{00000000-0005-0000-0000-0000B24F0000}"/>
    <cellStyle name="qte2d 3" xfId="7831" xr:uid="{00000000-0005-0000-0000-0000B34F0000}"/>
    <cellStyle name="qte2d 4" xfId="7832" xr:uid="{00000000-0005-0000-0000-0000B44F0000}"/>
    <cellStyle name="qte2d 5" xfId="7833" xr:uid="{00000000-0005-0000-0000-0000B54F0000}"/>
    <cellStyle name="qte3d" xfId="7834" xr:uid="{00000000-0005-0000-0000-0000B64F0000}"/>
    <cellStyle name="qte3d 2" xfId="7835" xr:uid="{00000000-0005-0000-0000-0000B74F0000}"/>
    <cellStyle name="qte3d 3" xfId="7836" xr:uid="{00000000-0005-0000-0000-0000B84F0000}"/>
    <cellStyle name="qte3d 4" xfId="7837" xr:uid="{00000000-0005-0000-0000-0000B94F0000}"/>
    <cellStyle name="qte3d 5" xfId="7838" xr:uid="{00000000-0005-0000-0000-0000BA4F0000}"/>
    <cellStyle name="Reference" xfId="7839" xr:uid="{00000000-0005-0000-0000-0000BB4F0000}"/>
    <cellStyle name="Reference 2" xfId="7840" xr:uid="{00000000-0005-0000-0000-0000BC4F0000}"/>
    <cellStyle name="Reference 3" xfId="7841" xr:uid="{00000000-0005-0000-0000-0000BD4F0000}"/>
    <cellStyle name="Reference 4" xfId="7842" xr:uid="{00000000-0005-0000-0000-0000BE4F0000}"/>
    <cellStyle name="Reference 5" xfId="7843" xr:uid="{00000000-0005-0000-0000-0000BF4F0000}"/>
    <cellStyle name="Reference 6" xfId="8000" xr:uid="{00000000-0005-0000-0000-0000C04F0000}"/>
    <cellStyle name="Reference 7" xfId="15551" xr:uid="{00000000-0005-0000-0000-0000C14F0000}"/>
    <cellStyle name="Reftitre" xfId="2388" xr:uid="{00000000-0005-0000-0000-0000C24F0000}"/>
    <cellStyle name="Reftitre 2" xfId="2389" xr:uid="{00000000-0005-0000-0000-0000C34F0000}"/>
    <cellStyle name="Reftitre 2 2" xfId="2525" xr:uid="{00000000-0005-0000-0000-0000C44F0000}"/>
    <cellStyle name="Reftitre 2 2 2" xfId="3486" xr:uid="{00000000-0005-0000-0000-0000C54F0000}"/>
    <cellStyle name="Reftitre 2 2 2 2" xfId="6282" xr:uid="{00000000-0005-0000-0000-0000C64F0000}"/>
    <cellStyle name="Reftitre 2 2 2 2 2" xfId="6283" xr:uid="{00000000-0005-0000-0000-0000C74F0000}"/>
    <cellStyle name="Reftitre 2 2 2 2 2 2" xfId="14067" xr:uid="{00000000-0005-0000-0000-0000C84F0000}"/>
    <cellStyle name="Reftitre 2 2 2 2 2 2 2" xfId="34039" xr:uid="{B9A444EA-3E21-4A38-BA25-ABB2E366D485}"/>
    <cellStyle name="Reftitre 2 2 2 2 2 3" xfId="10592" xr:uid="{00000000-0005-0000-0000-0000C94F0000}"/>
    <cellStyle name="Reftitre 2 2 2 2 2 3 2" xfId="30604" xr:uid="{ECC62240-079F-43E7-85E2-C798170E4680}"/>
    <cellStyle name="Reftitre 2 2 2 2 2 4" xfId="21027" xr:uid="{00000000-0005-0000-0000-0000CA4F0000}"/>
    <cellStyle name="Reftitre 2 2 2 2 2 4 2" xfId="40902" xr:uid="{1DAA5916-D9B6-4342-A9F7-75714DD48718}"/>
    <cellStyle name="Reftitre 2 2 2 2 2 5" xfId="22058" xr:uid="{00000000-0005-0000-0000-0000CB4F0000}"/>
    <cellStyle name="Reftitre 2 2 2 2 2 5 2" xfId="41933" xr:uid="{F0A181F8-0269-46A0-8784-AB264729E10C}"/>
    <cellStyle name="Reftitre 2 2 2 2 2 6" xfId="17546" xr:uid="{00000000-0005-0000-0000-0000CC4F0000}"/>
    <cellStyle name="Reftitre 2 2 2 2 2 6 2" xfId="37431" xr:uid="{4F79922C-981F-4E3D-9E3B-72573F91D5A3}"/>
    <cellStyle name="Reftitre 2 2 2 2 2 7" xfId="27844" xr:uid="{8B9CD299-37FD-4C58-A575-EB6A0A2B5AED}"/>
    <cellStyle name="Reftitre 2 2 2 2 3" xfId="14066" xr:uid="{00000000-0005-0000-0000-0000CD4F0000}"/>
    <cellStyle name="Reftitre 2 2 2 2 3 2" xfId="34038" xr:uid="{FB04074A-1721-48F8-8602-966343F50404}"/>
    <cellStyle name="Reftitre 2 2 2 2 4" xfId="10590" xr:uid="{00000000-0005-0000-0000-0000CE4F0000}"/>
    <cellStyle name="Reftitre 2 2 2 2 4 2" xfId="30602" xr:uid="{DEAAB916-6BC5-4A4C-989E-198798F9677E}"/>
    <cellStyle name="Reftitre 2 2 2 2 5" xfId="21026" xr:uid="{00000000-0005-0000-0000-0000CF4F0000}"/>
    <cellStyle name="Reftitre 2 2 2 2 5 2" xfId="40901" xr:uid="{CB5F0F81-8321-4F91-84EA-D99E3280BC89}"/>
    <cellStyle name="Reftitre 2 2 2 2 6" xfId="22057" xr:uid="{00000000-0005-0000-0000-0000D04F0000}"/>
    <cellStyle name="Reftitre 2 2 2 2 6 2" xfId="41932" xr:uid="{59093EEC-2CCC-4654-9CDF-EA38E0C71C69}"/>
    <cellStyle name="Reftitre 2 2 2 2 7" xfId="22259" xr:uid="{00000000-0005-0000-0000-0000D14F0000}"/>
    <cellStyle name="Reftitre 2 2 2 2 7 2" xfId="42134" xr:uid="{75D4FD06-633C-4F1B-8889-99D62C096C1A}"/>
    <cellStyle name="Reftitre 2 2 2 2 8" xfId="27843" xr:uid="{3C501654-9060-424F-A73F-28CBF10CBAE3}"/>
    <cellStyle name="Reftitre 2 2 2 3" xfId="6284" xr:uid="{00000000-0005-0000-0000-0000D24F0000}"/>
    <cellStyle name="Reftitre 2 2 2 3 2" xfId="6285" xr:uid="{00000000-0005-0000-0000-0000D34F0000}"/>
    <cellStyle name="Reftitre 2 2 2 3 2 2" xfId="14069" xr:uid="{00000000-0005-0000-0000-0000D44F0000}"/>
    <cellStyle name="Reftitre 2 2 2 3 2 2 2" xfId="34041" xr:uid="{4D4A1096-609C-4E4E-BDDF-67EBD37878AF}"/>
    <cellStyle name="Reftitre 2 2 2 3 2 3" xfId="9618" xr:uid="{00000000-0005-0000-0000-0000D54F0000}"/>
    <cellStyle name="Reftitre 2 2 2 3 2 3 2" xfId="29644" xr:uid="{99CDBD05-C3CD-46BE-86E4-B4D0F28E9A33}"/>
    <cellStyle name="Reftitre 2 2 2 3 2 4" xfId="21029" xr:uid="{00000000-0005-0000-0000-0000D64F0000}"/>
    <cellStyle name="Reftitre 2 2 2 3 2 4 2" xfId="40904" xr:uid="{69DC20BB-F477-481A-91FB-57E4702F97BF}"/>
    <cellStyle name="Reftitre 2 2 2 3 2 5" xfId="11304" xr:uid="{00000000-0005-0000-0000-0000D74F0000}"/>
    <cellStyle name="Reftitre 2 2 2 3 2 5 2" xfId="31300" xr:uid="{BB82E98B-8E94-4523-96EE-3A2D1EEF2DCB}"/>
    <cellStyle name="Reftitre 2 2 2 3 2 6" xfId="22565" xr:uid="{00000000-0005-0000-0000-0000D84F0000}"/>
    <cellStyle name="Reftitre 2 2 2 3 2 6 2" xfId="42437" xr:uid="{3AACD13D-05D6-4E39-8D59-0E4A083413EE}"/>
    <cellStyle name="Reftitre 2 2 2 3 2 7" xfId="27846" xr:uid="{38964CB8-52D7-47ED-BBF5-8D4DDD9EB52E}"/>
    <cellStyle name="Reftitre 2 2 2 3 3" xfId="14068" xr:uid="{00000000-0005-0000-0000-0000D94F0000}"/>
    <cellStyle name="Reftitre 2 2 2 3 3 2" xfId="34040" xr:uid="{9687607E-3212-4D6F-832F-2EF1007C75DA}"/>
    <cellStyle name="Reftitre 2 2 2 3 4" xfId="8622" xr:uid="{00000000-0005-0000-0000-0000DA4F0000}"/>
    <cellStyle name="Reftitre 2 2 2 3 4 2" xfId="28674" xr:uid="{999ED15D-0957-4578-B425-B842786F19A2}"/>
    <cellStyle name="Reftitre 2 2 2 3 5" xfId="21028" xr:uid="{00000000-0005-0000-0000-0000DB4F0000}"/>
    <cellStyle name="Reftitre 2 2 2 3 5 2" xfId="40903" xr:uid="{5B5C4AD6-8D94-4092-93C2-EBD217690A5E}"/>
    <cellStyle name="Reftitre 2 2 2 3 6" xfId="22059" xr:uid="{00000000-0005-0000-0000-0000DC4F0000}"/>
    <cellStyle name="Reftitre 2 2 2 3 6 2" xfId="41934" xr:uid="{C7DF600F-5A2E-4907-9304-3BAE3F7674FF}"/>
    <cellStyle name="Reftitre 2 2 2 3 7" xfId="17944" xr:uid="{00000000-0005-0000-0000-0000DD4F0000}"/>
    <cellStyle name="Reftitre 2 2 2 3 7 2" xfId="37829" xr:uid="{0EA1F2E4-E364-4893-96AE-8934D6780E4B}"/>
    <cellStyle name="Reftitre 2 2 2 3 8" xfId="27845" xr:uid="{30EF06DA-8EF0-4B94-B7F3-35AE1DDDAF34}"/>
    <cellStyle name="Reftitre 2 2 2 4" xfId="6286" xr:uid="{00000000-0005-0000-0000-0000DE4F0000}"/>
    <cellStyle name="Reftitre 2 2 2 4 2" xfId="14070" xr:uid="{00000000-0005-0000-0000-0000DF4F0000}"/>
    <cellStyle name="Reftitre 2 2 2 4 2 2" xfId="34042" xr:uid="{135EBE0F-1878-4F31-8A5C-68FBE9108E15}"/>
    <cellStyle name="Reftitre 2 2 2 4 3" xfId="15924" xr:uid="{00000000-0005-0000-0000-0000E04F0000}"/>
    <cellStyle name="Reftitre 2 2 2 4 3 2" xfId="35820" xr:uid="{D59ABFEB-276A-4678-8AA6-62398E8CEBFB}"/>
    <cellStyle name="Reftitre 2 2 2 4 4" xfId="21030" xr:uid="{00000000-0005-0000-0000-0000E14F0000}"/>
    <cellStyle name="Reftitre 2 2 2 4 4 2" xfId="40905" xr:uid="{4B69EE8C-A44D-43D0-9D34-205E775F75EC}"/>
    <cellStyle name="Reftitre 2 2 2 4 5" xfId="20139" xr:uid="{00000000-0005-0000-0000-0000E24F0000}"/>
    <cellStyle name="Reftitre 2 2 2 4 5 2" xfId="40015" xr:uid="{C50A200F-9827-462D-B278-1DA7760EB81F}"/>
    <cellStyle name="Reftitre 2 2 2 4 6" xfId="21663" xr:uid="{00000000-0005-0000-0000-0000E34F0000}"/>
    <cellStyle name="Reftitre 2 2 2 4 6 2" xfId="41538" xr:uid="{CB67F7E0-AC2B-4E2F-B0A4-2B7156B9C9BF}"/>
    <cellStyle name="Reftitre 2 2 2 4 7" xfId="27847" xr:uid="{68289BB9-8602-4155-8890-D114ADDA23C6}"/>
    <cellStyle name="Reftitre 2 2 2 5" xfId="11679" xr:uid="{00000000-0005-0000-0000-0000E44F0000}"/>
    <cellStyle name="Reftitre 2 2 2 5 2" xfId="31674" xr:uid="{E2AEFF77-F486-42C4-8246-2F13C22DC1C5}"/>
    <cellStyle name="Reftitre 2 2 3" xfId="6287" xr:uid="{00000000-0005-0000-0000-0000E54F0000}"/>
    <cellStyle name="Reftitre 2 2 3 2" xfId="6288" xr:uid="{00000000-0005-0000-0000-0000E64F0000}"/>
    <cellStyle name="Reftitre 2 2 3 2 2" xfId="14072" xr:uid="{00000000-0005-0000-0000-0000E74F0000}"/>
    <cellStyle name="Reftitre 2 2 3 2 2 2" xfId="34044" xr:uid="{1B43FAFA-CA45-40F6-98CC-62C65A93CD06}"/>
    <cellStyle name="Reftitre 2 2 3 2 3" xfId="13124" xr:uid="{00000000-0005-0000-0000-0000E84F0000}"/>
    <cellStyle name="Reftitre 2 2 3 2 3 2" xfId="33099" xr:uid="{F62B68ED-BD1F-4EF6-AEF5-70B6891610B0}"/>
    <cellStyle name="Reftitre 2 2 3 2 4" xfId="21032" xr:uid="{00000000-0005-0000-0000-0000E94F0000}"/>
    <cellStyle name="Reftitre 2 2 3 2 4 2" xfId="40907" xr:uid="{4669927E-A42F-4AE2-9924-A8D07761878C}"/>
    <cellStyle name="Reftitre 2 2 3 2 5" xfId="18483" xr:uid="{00000000-0005-0000-0000-0000EA4F0000}"/>
    <cellStyle name="Reftitre 2 2 3 2 5 2" xfId="38366" xr:uid="{79F3D0B2-534B-4477-96CF-F9BE5190B308}"/>
    <cellStyle name="Reftitre 2 2 3 2 6" xfId="23725" xr:uid="{00000000-0005-0000-0000-0000EB4F0000}"/>
    <cellStyle name="Reftitre 2 2 3 2 6 2" xfId="43588" xr:uid="{FB9C6AFC-5FA2-45E7-A832-280B4A57C070}"/>
    <cellStyle name="Reftitre 2 2 3 2 7" xfId="27849" xr:uid="{922398E0-0EE9-43FC-8F68-28EED7757029}"/>
    <cellStyle name="Reftitre 2 2 3 3" xfId="14071" xr:uid="{00000000-0005-0000-0000-0000EC4F0000}"/>
    <cellStyle name="Reftitre 2 2 3 3 2" xfId="34043" xr:uid="{9BDACD3F-5147-40EB-82BA-533162B72A20}"/>
    <cellStyle name="Reftitre 2 2 3 4" xfId="8633" xr:uid="{00000000-0005-0000-0000-0000ED4F0000}"/>
    <cellStyle name="Reftitre 2 2 3 4 2" xfId="28685" xr:uid="{959EA248-7E02-43F3-9BB2-5FC33CEF505E}"/>
    <cellStyle name="Reftitre 2 2 3 5" xfId="21031" xr:uid="{00000000-0005-0000-0000-0000EE4F0000}"/>
    <cellStyle name="Reftitre 2 2 3 5 2" xfId="40906" xr:uid="{C65F0DDF-3517-400F-80C5-83D57A9A9401}"/>
    <cellStyle name="Reftitre 2 2 3 6" xfId="22060" xr:uid="{00000000-0005-0000-0000-0000EF4F0000}"/>
    <cellStyle name="Reftitre 2 2 3 6 2" xfId="41935" xr:uid="{C230AB5A-DAC7-44B0-84A1-A8DBCAD51E2B}"/>
    <cellStyle name="Reftitre 2 2 3 7" xfId="23723" xr:uid="{00000000-0005-0000-0000-0000F04F0000}"/>
    <cellStyle name="Reftitre 2 2 3 7 2" xfId="43586" xr:uid="{06E04A4B-9938-4EDA-8066-0AEEC2F64785}"/>
    <cellStyle name="Reftitre 2 2 3 8" xfId="27848" xr:uid="{2F25B566-39C4-4A59-BB12-9499DC0BABFC}"/>
    <cellStyle name="Reftitre 2 2 4" xfId="10797" xr:uid="{00000000-0005-0000-0000-0000F14F0000}"/>
    <cellStyle name="Reftitre 2 2 4 2" xfId="30797" xr:uid="{3A31337E-A3EB-468D-911A-5C9169197A3C}"/>
    <cellStyle name="Reftitre 2 3" xfId="6289" xr:uid="{00000000-0005-0000-0000-0000F24F0000}"/>
    <cellStyle name="Reftitre 2 3 2" xfId="6290" xr:uid="{00000000-0005-0000-0000-0000F34F0000}"/>
    <cellStyle name="Reftitre 2 3 2 2" xfId="14074" xr:uid="{00000000-0005-0000-0000-0000F44F0000}"/>
    <cellStyle name="Reftitre 2 3 2 2 2" xfId="34046" xr:uid="{1D21D41C-B24F-4CEC-B7DC-488B0468045A}"/>
    <cellStyle name="Reftitre 2 3 2 3" xfId="9146" xr:uid="{00000000-0005-0000-0000-0000F54F0000}"/>
    <cellStyle name="Reftitre 2 3 2 3 2" xfId="29177" xr:uid="{BE20A217-5504-481F-B465-19C9DFEFCD5D}"/>
    <cellStyle name="Reftitre 2 3 2 4" xfId="21034" xr:uid="{00000000-0005-0000-0000-0000F64F0000}"/>
    <cellStyle name="Reftitre 2 3 2 4 2" xfId="40909" xr:uid="{49722B19-4680-45FF-8297-BA98700B2425}"/>
    <cellStyle name="Reftitre 2 3 2 5" xfId="22062" xr:uid="{00000000-0005-0000-0000-0000F74F0000}"/>
    <cellStyle name="Reftitre 2 3 2 5 2" xfId="41937" xr:uid="{53A14A90-3A29-49DA-B036-0FCDBC99CB7E}"/>
    <cellStyle name="Reftitre 2 3 2 6" xfId="23037" xr:uid="{00000000-0005-0000-0000-0000F84F0000}"/>
    <cellStyle name="Reftitre 2 3 2 6 2" xfId="42902" xr:uid="{D83EF8E0-898B-4F61-B6B9-CCEDA7B71EAB}"/>
    <cellStyle name="Reftitre 2 3 2 7" xfId="27851" xr:uid="{5C3F4DEB-A0C3-4F76-8D6A-38D3F712EB65}"/>
    <cellStyle name="Reftitre 2 3 3" xfId="14073" xr:uid="{00000000-0005-0000-0000-0000F94F0000}"/>
    <cellStyle name="Reftitre 2 3 3 2" xfId="34045" xr:uid="{88C8BFB9-5E4D-4E84-AD8C-2469ECFDF6E6}"/>
    <cellStyle name="Reftitre 2 3 4" xfId="8823" xr:uid="{00000000-0005-0000-0000-0000FA4F0000}"/>
    <cellStyle name="Reftitre 2 3 4 2" xfId="28862" xr:uid="{E65A16F6-391F-4F48-876B-CD7FA9D0E73E}"/>
    <cellStyle name="Reftitre 2 3 5" xfId="21033" xr:uid="{00000000-0005-0000-0000-0000FB4F0000}"/>
    <cellStyle name="Reftitre 2 3 5 2" xfId="40908" xr:uid="{FD51BFDF-80B1-4E31-912C-A4D910409C82}"/>
    <cellStyle name="Reftitre 2 3 6" xfId="22061" xr:uid="{00000000-0005-0000-0000-0000FC4F0000}"/>
    <cellStyle name="Reftitre 2 3 6 2" xfId="41936" xr:uid="{AC8074ED-9F8C-4FFA-BA44-52E1B04635AA}"/>
    <cellStyle name="Reftitre 2 3 7" xfId="22581" xr:uid="{00000000-0005-0000-0000-0000FD4F0000}"/>
    <cellStyle name="Reftitre 2 3 7 2" xfId="42453" xr:uid="{FEE4092C-5247-42D3-BE92-8BC44D895603}"/>
    <cellStyle name="Reftitre 2 3 8" xfId="27850" xr:uid="{04C725E0-BA79-453C-81CE-570967C74A32}"/>
    <cellStyle name="Reftitre 2 4" xfId="6291" xr:uid="{00000000-0005-0000-0000-0000FE4F0000}"/>
    <cellStyle name="Reftitre 2 4 2" xfId="14075" xr:uid="{00000000-0005-0000-0000-0000FF4F0000}"/>
    <cellStyle name="Reftitre 2 4 2 2" xfId="34047" xr:uid="{6F1F41F9-B654-4BDB-81EC-5F1EDA6EB1C4}"/>
    <cellStyle name="Reftitre 2 4 3" xfId="12269" xr:uid="{00000000-0005-0000-0000-000000500000}"/>
    <cellStyle name="Reftitre 2 4 3 2" xfId="32258" xr:uid="{139BD6FB-0D62-4CCD-BC07-DDD89BE14E2E}"/>
    <cellStyle name="Reftitre 2 4 4" xfId="21035" xr:uid="{00000000-0005-0000-0000-000001500000}"/>
    <cellStyle name="Reftitre 2 4 4 2" xfId="40910" xr:uid="{E85A5234-9EE2-422B-A199-2CE2B969162F}"/>
    <cellStyle name="Reftitre 2 4 5" xfId="22063" xr:uid="{00000000-0005-0000-0000-000002500000}"/>
    <cellStyle name="Reftitre 2 4 5 2" xfId="41938" xr:uid="{02846FF2-36B0-4C0E-B8FB-0C0BD571835B}"/>
    <cellStyle name="Reftitre 2 4 6" xfId="22583" xr:uid="{00000000-0005-0000-0000-000003500000}"/>
    <cellStyle name="Reftitre 2 4 6 2" xfId="42455" xr:uid="{5624DF59-5AF1-4BAD-B68D-3DF515EA8145}"/>
    <cellStyle name="Reftitre 2 4 7" xfId="27852" xr:uid="{AC6E02FC-EDC3-4327-BC28-6D1E6EF8550C}"/>
    <cellStyle name="Reftitre 2 5" xfId="10670" xr:uid="{00000000-0005-0000-0000-000004500000}"/>
    <cellStyle name="Reftitre 2 5 2" xfId="30678" xr:uid="{008FD653-CEC7-40AF-8156-486F8FF660A2}"/>
    <cellStyle name="Reftitre 3" xfId="2390" xr:uid="{00000000-0005-0000-0000-000005500000}"/>
    <cellStyle name="Reftitre 3 2" xfId="6292" xr:uid="{00000000-0005-0000-0000-000006500000}"/>
    <cellStyle name="Reftitre 3 2 2" xfId="6293" xr:uid="{00000000-0005-0000-0000-000007500000}"/>
    <cellStyle name="Reftitre 3 2 2 2" xfId="6294" xr:uid="{00000000-0005-0000-0000-000008500000}"/>
    <cellStyle name="Reftitre 3 2 2 2 2" xfId="14078" xr:uid="{00000000-0005-0000-0000-000009500000}"/>
    <cellStyle name="Reftitre 3 2 2 2 2 2" xfId="34050" xr:uid="{CF75FD65-2C55-4C96-977C-8933E5A339B7}"/>
    <cellStyle name="Reftitre 3 2 2 2 3" xfId="11288" xr:uid="{00000000-0005-0000-0000-00000A500000}"/>
    <cellStyle name="Reftitre 3 2 2 2 3 2" xfId="31284" xr:uid="{F4ECB9E1-BE83-4270-B61F-0FFF8A1375FF}"/>
    <cellStyle name="Reftitre 3 2 2 2 4" xfId="21038" xr:uid="{00000000-0005-0000-0000-00000B500000}"/>
    <cellStyle name="Reftitre 3 2 2 2 4 2" xfId="40913" xr:uid="{32321B19-0AF2-46DE-BFBD-DD64AAFED866}"/>
    <cellStyle name="Reftitre 3 2 2 2 5" xfId="20125" xr:uid="{00000000-0005-0000-0000-00000C500000}"/>
    <cellStyle name="Reftitre 3 2 2 2 5 2" xfId="40001" xr:uid="{1924A429-687A-4869-8966-EC719FC05A00}"/>
    <cellStyle name="Reftitre 3 2 2 2 6" xfId="19503" xr:uid="{00000000-0005-0000-0000-00000D500000}"/>
    <cellStyle name="Reftitre 3 2 2 2 6 2" xfId="39381" xr:uid="{5CFF06C3-1C97-41FC-8554-A808557455B9}"/>
    <cellStyle name="Reftitre 3 2 2 2 7" xfId="27855" xr:uid="{7F2E92B2-7A21-4974-8DEB-B64B27065F13}"/>
    <cellStyle name="Reftitre 3 2 2 3" xfId="14077" xr:uid="{00000000-0005-0000-0000-00000E500000}"/>
    <cellStyle name="Reftitre 3 2 2 3 2" xfId="34049" xr:uid="{1B51D8D1-C367-4FCA-BB93-37B68073249A}"/>
    <cellStyle name="Reftitre 3 2 2 4" xfId="9617" xr:uid="{00000000-0005-0000-0000-00000F500000}"/>
    <cellStyle name="Reftitre 3 2 2 4 2" xfId="29643" xr:uid="{FEAD8060-F0E3-46F1-8D61-71B154B9FF6E}"/>
    <cellStyle name="Reftitre 3 2 2 5" xfId="21037" xr:uid="{00000000-0005-0000-0000-000010500000}"/>
    <cellStyle name="Reftitre 3 2 2 5 2" xfId="40912" xr:uid="{FB946451-45E6-43DE-B8E1-C2CE998A6B00}"/>
    <cellStyle name="Reftitre 3 2 2 6" xfId="22065" xr:uid="{00000000-0005-0000-0000-000011500000}"/>
    <cellStyle name="Reftitre 3 2 2 6 2" xfId="41940" xr:uid="{25548223-58E9-4B99-B0F7-6FFDFC60F404}"/>
    <cellStyle name="Reftitre 3 2 2 7" xfId="19759" xr:uid="{00000000-0005-0000-0000-000012500000}"/>
    <cellStyle name="Reftitre 3 2 2 7 2" xfId="39636" xr:uid="{886CE3E0-8DC1-452F-ACC3-5E76F5B1C289}"/>
    <cellStyle name="Reftitre 3 2 2 8" xfId="27854" xr:uid="{160B5D55-1253-49FE-BE06-448AA4E543B6}"/>
    <cellStyle name="Reftitre 3 2 3" xfId="6295" xr:uid="{00000000-0005-0000-0000-000013500000}"/>
    <cellStyle name="Reftitre 3 2 3 2" xfId="14079" xr:uid="{00000000-0005-0000-0000-000014500000}"/>
    <cellStyle name="Reftitre 3 2 3 2 2" xfId="34051" xr:uid="{CB58927F-A76D-4954-9C5C-42B47ACDFD0A}"/>
    <cellStyle name="Reftitre 3 2 3 3" xfId="10922" xr:uid="{00000000-0005-0000-0000-000015500000}"/>
    <cellStyle name="Reftitre 3 2 3 3 2" xfId="30919" xr:uid="{7C837D0A-031B-41B4-A56A-43AB5BE5639B}"/>
    <cellStyle name="Reftitre 3 2 3 4" xfId="21039" xr:uid="{00000000-0005-0000-0000-000016500000}"/>
    <cellStyle name="Reftitre 3 2 3 4 2" xfId="40914" xr:uid="{A248CF47-3011-4D84-982C-41105E923A6B}"/>
    <cellStyle name="Reftitre 3 2 3 5" xfId="18092" xr:uid="{00000000-0005-0000-0000-000017500000}"/>
    <cellStyle name="Reftitre 3 2 3 5 2" xfId="37977" xr:uid="{5C79213A-89EF-48ED-A20D-15913C3E5D62}"/>
    <cellStyle name="Reftitre 3 2 3 6" xfId="24917" xr:uid="{00000000-0005-0000-0000-000018500000}"/>
    <cellStyle name="Reftitre 3 2 3 6 2" xfId="44775" xr:uid="{420044F6-5E80-4C64-A70F-542B58B59E66}"/>
    <cellStyle name="Reftitre 3 2 3 7" xfId="27856" xr:uid="{1942EE40-DCD8-4974-B27D-EFC59C2F3BE4}"/>
    <cellStyle name="Reftitre 3 2 4" xfId="14076" xr:uid="{00000000-0005-0000-0000-000019500000}"/>
    <cellStyle name="Reftitre 3 2 4 2" xfId="34048" xr:uid="{EC21D544-8F08-4D86-834E-20C32FA7BA91}"/>
    <cellStyle name="Reftitre 3 2 5" xfId="15664" xr:uid="{00000000-0005-0000-0000-00001A500000}"/>
    <cellStyle name="Reftitre 3 2 5 2" xfId="35563" xr:uid="{986A5E88-6841-4D07-BB43-FF1B8D473527}"/>
    <cellStyle name="Reftitre 3 2 6" xfId="21036" xr:uid="{00000000-0005-0000-0000-00001B500000}"/>
    <cellStyle name="Reftitre 3 2 6 2" xfId="40911" xr:uid="{F895C154-BB2E-45AE-96A0-9A991B833B1A}"/>
    <cellStyle name="Reftitre 3 2 7" xfId="22064" xr:uid="{00000000-0005-0000-0000-00001C500000}"/>
    <cellStyle name="Reftitre 3 2 7 2" xfId="41939" xr:uid="{4DD19B14-3733-4CB3-A030-879CEEAAE67A}"/>
    <cellStyle name="Reftitre 3 2 8" xfId="15518" xr:uid="{00000000-0005-0000-0000-00001D500000}"/>
    <cellStyle name="Reftitre 3 2 8 2" xfId="35421" xr:uid="{041F9EFE-63FD-476F-9993-84A78ECCBBFF}"/>
    <cellStyle name="Reftitre 3 2 9" xfId="27853" xr:uid="{437A39F8-F188-4E1F-B203-C83A0327C0EE}"/>
    <cellStyle name="Reftitre 3 3" xfId="6296" xr:uid="{00000000-0005-0000-0000-00001E500000}"/>
    <cellStyle name="Reftitre 3 3 2" xfId="6297" xr:uid="{00000000-0005-0000-0000-00001F500000}"/>
    <cellStyle name="Reftitre 3 3 2 2" xfId="14081" xr:uid="{00000000-0005-0000-0000-000020500000}"/>
    <cellStyle name="Reftitre 3 3 2 2 2" xfId="34053" xr:uid="{D55C09FE-F58B-409C-8D49-2E08B4E11A3E}"/>
    <cellStyle name="Reftitre 3 3 2 3" xfId="19082" xr:uid="{00000000-0005-0000-0000-000021500000}"/>
    <cellStyle name="Reftitre 3 3 2 3 2" xfId="38962" xr:uid="{9D817335-3EE7-474B-80F2-CEAB19254858}"/>
    <cellStyle name="Reftitre 3 3 2 4" xfId="21041" xr:uid="{00000000-0005-0000-0000-000022500000}"/>
    <cellStyle name="Reftitre 3 3 2 4 2" xfId="40916" xr:uid="{1F7AEB98-9D57-4B0B-B785-1910DBDD17E7}"/>
    <cellStyle name="Reftitre 3 3 2 5" xfId="22066" xr:uid="{00000000-0005-0000-0000-000023500000}"/>
    <cellStyle name="Reftitre 3 3 2 5 2" xfId="41941" xr:uid="{8621D08F-6C48-4EDA-8D66-DA934A39883D}"/>
    <cellStyle name="Reftitre 3 3 2 6" xfId="22444" xr:uid="{00000000-0005-0000-0000-000024500000}"/>
    <cellStyle name="Reftitre 3 3 2 6 2" xfId="42316" xr:uid="{F9E37235-84F5-4922-8E1A-2F599ED544BB}"/>
    <cellStyle name="Reftitre 3 3 2 7" xfId="27858" xr:uid="{87821D8D-A253-4C51-BB87-FB7AD837A43A}"/>
    <cellStyle name="Reftitre 3 3 3" xfId="14080" xr:uid="{00000000-0005-0000-0000-000025500000}"/>
    <cellStyle name="Reftitre 3 3 3 2" xfId="34052" xr:uid="{185CFD47-42BF-40DA-974E-F9777A493022}"/>
    <cellStyle name="Reftitre 3 3 4" xfId="9616" xr:uid="{00000000-0005-0000-0000-000026500000}"/>
    <cellStyle name="Reftitre 3 3 4 2" xfId="29642" xr:uid="{5DFDAF56-3CA3-4942-B435-B4A394A55059}"/>
    <cellStyle name="Reftitre 3 3 5" xfId="21040" xr:uid="{00000000-0005-0000-0000-000027500000}"/>
    <cellStyle name="Reftitre 3 3 5 2" xfId="40915" xr:uid="{32A81CDC-A9EC-4599-8614-49755E94D952}"/>
    <cellStyle name="Reftitre 3 3 6" xfId="16594" xr:uid="{00000000-0005-0000-0000-000028500000}"/>
    <cellStyle name="Reftitre 3 3 6 2" xfId="36487" xr:uid="{106D8DD0-C3A4-4F80-A679-10D2F781F331}"/>
    <cellStyle name="Reftitre 3 3 7" xfId="24447" xr:uid="{00000000-0005-0000-0000-000029500000}"/>
    <cellStyle name="Reftitre 3 3 7 2" xfId="44307" xr:uid="{133E02B6-0DC8-4942-8AF8-9392B5215837}"/>
    <cellStyle name="Reftitre 3 3 8" xfId="27857" xr:uid="{D443F5E0-0812-40C2-B362-D656D094ED20}"/>
    <cellStyle name="Reftitre 3 4" xfId="6298" xr:uid="{00000000-0005-0000-0000-00002A500000}"/>
    <cellStyle name="Reftitre 3 4 2" xfId="6299" xr:uid="{00000000-0005-0000-0000-00002B500000}"/>
    <cellStyle name="Reftitre 3 4 2 2" xfId="14083" xr:uid="{00000000-0005-0000-0000-00002C500000}"/>
    <cellStyle name="Reftitre 3 4 2 2 2" xfId="34055" xr:uid="{3CEA53DC-C55E-4315-BCD4-FB93CB5941EB}"/>
    <cellStyle name="Reftitre 3 4 2 3" xfId="16446" xr:uid="{00000000-0005-0000-0000-00002D500000}"/>
    <cellStyle name="Reftitre 3 4 2 3 2" xfId="36339" xr:uid="{C2F93EF4-44D0-4519-BA02-DF0A9DF58058}"/>
    <cellStyle name="Reftitre 3 4 2 4" xfId="21043" xr:uid="{00000000-0005-0000-0000-00002E500000}"/>
    <cellStyle name="Reftitre 3 4 2 4 2" xfId="40918" xr:uid="{253D0B1E-94AB-4C4A-979E-669AB0116463}"/>
    <cellStyle name="Reftitre 3 4 2 5" xfId="22068" xr:uid="{00000000-0005-0000-0000-00002F500000}"/>
    <cellStyle name="Reftitre 3 4 2 5 2" xfId="41943" xr:uid="{4CAC1BE6-DCBE-4C05-91AC-6752A0ED75F0}"/>
    <cellStyle name="Reftitre 3 4 2 6" xfId="19669" xr:uid="{00000000-0005-0000-0000-000030500000}"/>
    <cellStyle name="Reftitre 3 4 2 6 2" xfId="39546" xr:uid="{F7AC2388-705C-4A68-9B1D-D1C75A516F45}"/>
    <cellStyle name="Reftitre 3 4 2 7" xfId="27860" xr:uid="{881BA4F0-5C18-4F0D-A5DF-2BC9FD61EE2D}"/>
    <cellStyle name="Reftitre 3 4 3" xfId="14082" xr:uid="{00000000-0005-0000-0000-000031500000}"/>
    <cellStyle name="Reftitre 3 4 3 2" xfId="34054" xr:uid="{2660B254-DEE6-45ED-A944-850220F02A94}"/>
    <cellStyle name="Reftitre 3 4 4" xfId="15941" xr:uid="{00000000-0005-0000-0000-000032500000}"/>
    <cellStyle name="Reftitre 3 4 4 2" xfId="35837" xr:uid="{DD35EE88-FD3E-4DEE-ACDC-40CFBBED7315}"/>
    <cellStyle name="Reftitre 3 4 5" xfId="21042" xr:uid="{00000000-0005-0000-0000-000033500000}"/>
    <cellStyle name="Reftitre 3 4 5 2" xfId="40917" xr:uid="{482A2744-82E7-4108-85FD-33572A2F26B7}"/>
    <cellStyle name="Reftitre 3 4 6" xfId="22067" xr:uid="{00000000-0005-0000-0000-000034500000}"/>
    <cellStyle name="Reftitre 3 4 6 2" xfId="41942" xr:uid="{5F099E82-E183-4556-A7F7-97C45AE3867A}"/>
    <cellStyle name="Reftitre 3 4 7" xfId="24918" xr:uid="{00000000-0005-0000-0000-000035500000}"/>
    <cellStyle name="Reftitre 3 4 7 2" xfId="44776" xr:uid="{9CC4BA32-0A37-429A-B3F3-1BC2D991DF7A}"/>
    <cellStyle name="Reftitre 3 4 8" xfId="27859" xr:uid="{C81A0BC4-212E-457E-A1A4-FE7C39BFA6F5}"/>
    <cellStyle name="Reftitre 3 5" xfId="6300" xr:uid="{00000000-0005-0000-0000-000036500000}"/>
    <cellStyle name="Reftitre 3 5 2" xfId="14084" xr:uid="{00000000-0005-0000-0000-000037500000}"/>
    <cellStyle name="Reftitre 3 5 2 2" xfId="34056" xr:uid="{3968A7C1-47AE-4F6A-BD23-EDCFEF710F34}"/>
    <cellStyle name="Reftitre 3 5 3" xfId="17024" xr:uid="{00000000-0005-0000-0000-000038500000}"/>
    <cellStyle name="Reftitre 3 5 3 2" xfId="36915" xr:uid="{85B0434E-CEE2-4C0C-9324-6421F1B6912E}"/>
    <cellStyle name="Reftitre 3 5 4" xfId="21044" xr:uid="{00000000-0005-0000-0000-000039500000}"/>
    <cellStyle name="Reftitre 3 5 4 2" xfId="40919" xr:uid="{744D2E13-1B06-474E-99DC-92DA1938CED1}"/>
    <cellStyle name="Reftitre 3 5 5" xfId="22069" xr:uid="{00000000-0005-0000-0000-00003A500000}"/>
    <cellStyle name="Reftitre 3 5 5 2" xfId="41944" xr:uid="{B0ECE822-09FA-4F26-B239-8D29E5C21706}"/>
    <cellStyle name="Reftitre 3 5 6" xfId="19776" xr:uid="{00000000-0005-0000-0000-00003B500000}"/>
    <cellStyle name="Reftitre 3 5 6 2" xfId="39653" xr:uid="{869F52A8-80E2-47C2-BF4A-2CA0D82E7300}"/>
    <cellStyle name="Reftitre 3 5 7" xfId="27861" xr:uid="{3B2BDE77-B6CB-4126-9FFA-3099F613F633}"/>
    <cellStyle name="Reftitre 3 6" xfId="10671" xr:uid="{00000000-0005-0000-0000-00003C500000}"/>
    <cellStyle name="Reftitre 3 6 2" xfId="30679" xr:uid="{13412276-4E49-4DA2-BB39-1AA6094B7B1F}"/>
    <cellStyle name="Reftitre 4" xfId="6301" xr:uid="{00000000-0005-0000-0000-00003D500000}"/>
    <cellStyle name="Reftitre 4 2" xfId="6302" xr:uid="{00000000-0005-0000-0000-00003E500000}"/>
    <cellStyle name="Reftitre 4 2 2" xfId="14086" xr:uid="{00000000-0005-0000-0000-00003F500000}"/>
    <cellStyle name="Reftitre 4 2 2 2" xfId="34058" xr:uid="{9CA67A32-D0AE-421E-B59C-C3EBC3B87C7C}"/>
    <cellStyle name="Reftitre 4 2 3" xfId="9697" xr:uid="{00000000-0005-0000-0000-000040500000}"/>
    <cellStyle name="Reftitre 4 2 3 2" xfId="29723" xr:uid="{43D941F2-6F0D-4EE1-BB68-E1878F063711}"/>
    <cellStyle name="Reftitre 4 2 4" xfId="21046" xr:uid="{00000000-0005-0000-0000-000041500000}"/>
    <cellStyle name="Reftitre 4 2 4 2" xfId="40921" xr:uid="{600827B3-3B5A-45B9-8FA2-6EF53F71849A}"/>
    <cellStyle name="Reftitre 4 2 5" xfId="22071" xr:uid="{00000000-0005-0000-0000-000042500000}"/>
    <cellStyle name="Reftitre 4 2 5 2" xfId="41946" xr:uid="{C4D333F9-4798-48D1-865C-4FE30281A54A}"/>
    <cellStyle name="Reftitre 4 2 6" xfId="18115" xr:uid="{00000000-0005-0000-0000-000043500000}"/>
    <cellStyle name="Reftitre 4 2 6 2" xfId="37999" xr:uid="{D286DFC3-F336-4E48-AF8C-183D8F5EE53B}"/>
    <cellStyle name="Reftitre 4 2 7" xfId="27863" xr:uid="{61C40395-671C-4CD7-A11B-39FE491649AF}"/>
    <cellStyle name="Reftitre 4 3" xfId="14085" xr:uid="{00000000-0005-0000-0000-000044500000}"/>
    <cellStyle name="Reftitre 4 3 2" xfId="34057" xr:uid="{423BAB85-05BA-47C8-AAE2-7165E7E53209}"/>
    <cellStyle name="Reftitre 4 4" xfId="9615" xr:uid="{00000000-0005-0000-0000-000045500000}"/>
    <cellStyle name="Reftitre 4 4 2" xfId="29641" xr:uid="{2D154F03-5B7E-4BE6-A4B7-74232DF0E863}"/>
    <cellStyle name="Reftitre 4 5" xfId="21045" xr:uid="{00000000-0005-0000-0000-000046500000}"/>
    <cellStyle name="Reftitre 4 5 2" xfId="40920" xr:uid="{DE9D8B37-E1F3-4C46-9D1A-6C6262726B21}"/>
    <cellStyle name="Reftitre 4 6" xfId="22070" xr:uid="{00000000-0005-0000-0000-000047500000}"/>
    <cellStyle name="Reftitre 4 6 2" xfId="41945" xr:uid="{9A57F9FE-FFAE-4626-BC76-877293E9428A}"/>
    <cellStyle name="Reftitre 4 7" xfId="22461" xr:uid="{00000000-0005-0000-0000-000048500000}"/>
    <cellStyle name="Reftitre 4 7 2" xfId="42333" xr:uid="{0B13272C-8BED-4E92-8587-4733CCAFA504}"/>
    <cellStyle name="Reftitre 4 8" xfId="27862" xr:uid="{B4F6780A-9E57-4FA8-B099-3B95B2C35188}"/>
    <cellStyle name="Reftitre 5" xfId="6303" xr:uid="{00000000-0005-0000-0000-000049500000}"/>
    <cellStyle name="Reftitre 5 2" xfId="14087" xr:uid="{00000000-0005-0000-0000-00004A500000}"/>
    <cellStyle name="Reftitre 5 2 2" xfId="34059" xr:uid="{223AEC8A-B6C4-432D-8CFA-940BCE9D4D74}"/>
    <cellStyle name="Reftitre 5 3" xfId="9376" xr:uid="{00000000-0005-0000-0000-00004B500000}"/>
    <cellStyle name="Reftitre 5 3 2" xfId="29403" xr:uid="{08248D17-1BA9-4257-8BC3-C37AF5C2FA64}"/>
    <cellStyle name="Reftitre 5 4" xfId="21047" xr:uid="{00000000-0005-0000-0000-00004C500000}"/>
    <cellStyle name="Reftitre 5 4 2" xfId="40922" xr:uid="{952B333D-2002-423F-9E87-1E35FBED5913}"/>
    <cellStyle name="Reftitre 5 5" xfId="14735" xr:uid="{00000000-0005-0000-0000-00004D500000}"/>
    <cellStyle name="Reftitre 5 5 2" xfId="34646" xr:uid="{3332CF12-BD83-498B-BF95-ECFCE4F10A1E}"/>
    <cellStyle name="Reftitre 5 6" xfId="17813" xr:uid="{00000000-0005-0000-0000-00004E500000}"/>
    <cellStyle name="Reftitre 5 6 2" xfId="37698" xr:uid="{E68CF167-3B77-4B57-B9B3-CE32820EADCB}"/>
    <cellStyle name="Reftitre 5 7" xfId="27864" xr:uid="{614705E6-2FCE-4B24-90B1-21392958F46F}"/>
    <cellStyle name="Reftitre 6" xfId="8001" xr:uid="{00000000-0005-0000-0000-00004F500000}"/>
    <cellStyle name="Reftitre 6 2" xfId="17908" xr:uid="{00000000-0005-0000-0000-000050500000}"/>
    <cellStyle name="Reftitre 6 2 2" xfId="37793" xr:uid="{9CB0A082-6F23-4005-A60A-5CD76A13810E}"/>
    <cellStyle name="Reftitre 6 3" xfId="9003" xr:uid="{00000000-0005-0000-0000-000051500000}"/>
    <cellStyle name="Reftitre 6 3 2" xfId="29035" xr:uid="{B7BD64AB-371B-485B-A613-D72E17DFA3BE}"/>
    <cellStyle name="Reftitre 6 4" xfId="22408" xr:uid="{00000000-0005-0000-0000-000052500000}"/>
    <cellStyle name="Reftitre 6 4 2" xfId="42281" xr:uid="{8AA35CC7-84C0-4431-A7FE-EB79E010489D}"/>
    <cellStyle name="Reftitre 6 5" xfId="23144" xr:uid="{00000000-0005-0000-0000-000053500000}"/>
    <cellStyle name="Reftitre 6 5 2" xfId="43009" xr:uid="{CE4F141D-DEB9-4EAB-B9F1-85DE4C5B61DC}"/>
    <cellStyle name="Reftitre 6 6" xfId="22982" xr:uid="{00000000-0005-0000-0000-000054500000}"/>
    <cellStyle name="Reftitre 6 6 2" xfId="42848" xr:uid="{317802F1-3441-4546-86E1-57C4EB817A77}"/>
    <cellStyle name="Reftitre 6 7" xfId="28544" xr:uid="{41F25A91-AAC8-4AA1-A34D-29FC091555D0}"/>
    <cellStyle name="Reftitre 7" xfId="10669" xr:uid="{00000000-0005-0000-0000-000055500000}"/>
    <cellStyle name="Reftitre 7 2" xfId="30677" xr:uid="{1227C8F1-475E-41D6-9D4A-E1B485D86C9A}"/>
    <cellStyle name="Renvoi Ligne" xfId="45038" xr:uid="{412C08DD-3C59-4DB9-B94F-84CFA244620E}"/>
    <cellStyle name="Satisfaisant 2" xfId="2391" xr:uid="{00000000-0005-0000-0000-000056500000}"/>
    <cellStyle name="Satisfaisant 2 2" xfId="2392" xr:uid="{00000000-0005-0000-0000-000057500000}"/>
    <cellStyle name="Satisfaisant 2 3" xfId="7844" xr:uid="{00000000-0005-0000-0000-000058500000}"/>
    <cellStyle name="Satisfaisant 3" xfId="7845" xr:uid="{00000000-0005-0000-0000-000059500000}"/>
    <cellStyle name="Satisfaisant 4" xfId="7846" xr:uid="{00000000-0005-0000-0000-00005A500000}"/>
    <cellStyle name="Satisfaisant 5" xfId="7847" xr:uid="{00000000-0005-0000-0000-00005B500000}"/>
    <cellStyle name="Satisfaisant 6" xfId="7848" xr:uid="{00000000-0005-0000-0000-00005C500000}"/>
    <cellStyle name="Sortie 2" xfId="2393" xr:uid="{00000000-0005-0000-0000-00005D500000}"/>
    <cellStyle name="Sortie 2 10" xfId="6304" xr:uid="{00000000-0005-0000-0000-00005E500000}"/>
    <cellStyle name="Sortie 2 10 2" xfId="6305" xr:uid="{00000000-0005-0000-0000-00005F500000}"/>
    <cellStyle name="Sortie 2 10 2 2" xfId="14089" xr:uid="{00000000-0005-0000-0000-000060500000}"/>
    <cellStyle name="Sortie 2 10 2 2 2" xfId="34061" xr:uid="{8E0BAC87-C186-4801-B22B-E63604D0AB0D}"/>
    <cellStyle name="Sortie 2 10 2 3" xfId="9159" xr:uid="{00000000-0005-0000-0000-000061500000}"/>
    <cellStyle name="Sortie 2 10 2 3 2" xfId="29190" xr:uid="{2DD2E7F9-4335-4E5E-9EBE-BAEFB7C9221B}"/>
    <cellStyle name="Sortie 2 10 2 4" xfId="9693" xr:uid="{00000000-0005-0000-0000-000062500000}"/>
    <cellStyle name="Sortie 2 10 2 4 2" xfId="29719" xr:uid="{E183D665-2EEB-48CA-9548-0E6696CA3CB1}"/>
    <cellStyle name="Sortie 2 10 2 5" xfId="21049" xr:uid="{00000000-0005-0000-0000-000063500000}"/>
    <cellStyle name="Sortie 2 10 2 5 2" xfId="40924" xr:uid="{9020B5A3-3CD3-4AEE-91C9-1A8B6FC98A8C}"/>
    <cellStyle name="Sortie 2 10 2 6" xfId="22072" xr:uid="{00000000-0005-0000-0000-000064500000}"/>
    <cellStyle name="Sortie 2 10 2 6 2" xfId="41947" xr:uid="{C405FAF7-67D9-4151-BA34-3DDD0B0A4D54}"/>
    <cellStyle name="Sortie 2 10 2 7" xfId="22665" xr:uid="{00000000-0005-0000-0000-000065500000}"/>
    <cellStyle name="Sortie 2 10 2 7 2" xfId="42536" xr:uid="{9D8E0B14-2EB5-4AE9-9BF9-D20AAC4B9E00}"/>
    <cellStyle name="Sortie 2 10 2 8" xfId="27866" xr:uid="{70D8FC9C-3638-4BFA-9146-D3073B7416BC}"/>
    <cellStyle name="Sortie 2 10 3" xfId="14088" xr:uid="{00000000-0005-0000-0000-000066500000}"/>
    <cellStyle name="Sortie 2 10 3 2" xfId="34060" xr:uid="{47D9CFAC-DFB2-4EA3-9C5D-41914E1F0150}"/>
    <cellStyle name="Sortie 2 10 4" xfId="14907" xr:uid="{00000000-0005-0000-0000-000067500000}"/>
    <cellStyle name="Sortie 2 10 4 2" xfId="34818" xr:uid="{D0CD8346-FBBB-41CF-ADC8-67BD9B51E4B3}"/>
    <cellStyle name="Sortie 2 10 5" xfId="11017" xr:uid="{00000000-0005-0000-0000-000068500000}"/>
    <cellStyle name="Sortie 2 10 5 2" xfId="31013" xr:uid="{C8E57A23-537A-45C6-9968-689CDF5240B8}"/>
    <cellStyle name="Sortie 2 10 6" xfId="21048" xr:uid="{00000000-0005-0000-0000-000069500000}"/>
    <cellStyle name="Sortie 2 10 6 2" xfId="40923" xr:uid="{1116A47A-66BD-4AF3-9D3C-3AB635FAF9D8}"/>
    <cellStyle name="Sortie 2 10 7" xfId="19240" xr:uid="{00000000-0005-0000-0000-00006A500000}"/>
    <cellStyle name="Sortie 2 10 7 2" xfId="39118" xr:uid="{478E13A7-C33A-4154-994B-E6D63EAB38E2}"/>
    <cellStyle name="Sortie 2 10 8" xfId="20379" xr:uid="{00000000-0005-0000-0000-00006B500000}"/>
    <cellStyle name="Sortie 2 10 8 2" xfId="40254" xr:uid="{41A72631-FBF1-4969-9388-DBAB824D427F}"/>
    <cellStyle name="Sortie 2 10 9" xfId="27865" xr:uid="{0FE313FF-7B7B-429A-BBDD-8D45DC4673EE}"/>
    <cellStyle name="Sortie 2 11" xfId="6306" xr:uid="{00000000-0005-0000-0000-00006C500000}"/>
    <cellStyle name="Sortie 2 11 2" xfId="6307" xr:uid="{00000000-0005-0000-0000-00006D500000}"/>
    <cellStyle name="Sortie 2 11 2 2" xfId="14091" xr:uid="{00000000-0005-0000-0000-00006E500000}"/>
    <cellStyle name="Sortie 2 11 2 2 2" xfId="34063" xr:uid="{F2D47874-695E-4A5E-B0C5-76DFDD59F761}"/>
    <cellStyle name="Sortie 2 11 2 3" xfId="14908" xr:uid="{00000000-0005-0000-0000-00006F500000}"/>
    <cellStyle name="Sortie 2 11 2 3 2" xfId="34819" xr:uid="{D03AFD3D-2E77-4FBB-A38A-C8A39FD819CD}"/>
    <cellStyle name="Sortie 2 11 2 4" xfId="9614" xr:uid="{00000000-0005-0000-0000-000070500000}"/>
    <cellStyle name="Sortie 2 11 2 4 2" xfId="29640" xr:uid="{3F5F8BCF-37CA-4701-877E-25B2E9F93AC9}"/>
    <cellStyle name="Sortie 2 11 2 5" xfId="21051" xr:uid="{00000000-0005-0000-0000-000071500000}"/>
    <cellStyle name="Sortie 2 11 2 5 2" xfId="40926" xr:uid="{DB357A94-E31A-4D75-A3F2-11D462BC7871}"/>
    <cellStyle name="Sortie 2 11 2 6" xfId="22074" xr:uid="{00000000-0005-0000-0000-000072500000}"/>
    <cellStyle name="Sortie 2 11 2 6 2" xfId="41949" xr:uid="{7BED110E-A8BD-48DE-A456-015513F7CD9A}"/>
    <cellStyle name="Sortie 2 11 2 7" xfId="18793" xr:uid="{00000000-0005-0000-0000-000073500000}"/>
    <cellStyle name="Sortie 2 11 2 7 2" xfId="38676" xr:uid="{FDB65023-AB5F-43B6-953B-BF1FE1901165}"/>
    <cellStyle name="Sortie 2 11 2 8" xfId="27868" xr:uid="{DDB33A38-4F0A-47D6-92E8-3CD62C02F567}"/>
    <cellStyle name="Sortie 2 11 3" xfId="14090" xr:uid="{00000000-0005-0000-0000-000074500000}"/>
    <cellStyle name="Sortie 2 11 3 2" xfId="34062" xr:uid="{69BA0B6B-FFA5-42C3-ABC5-9568A1F9A2B4}"/>
    <cellStyle name="Sortie 2 11 4" xfId="9321" xr:uid="{00000000-0005-0000-0000-000075500000}"/>
    <cellStyle name="Sortie 2 11 4 2" xfId="29348" xr:uid="{59E3C28E-B1F2-43AF-AC46-4D13E0DF1AFB}"/>
    <cellStyle name="Sortie 2 11 5" xfId="17429" xr:uid="{00000000-0005-0000-0000-000076500000}"/>
    <cellStyle name="Sortie 2 11 5 2" xfId="37317" xr:uid="{F1B10221-FD99-44B4-B49F-104EB4725DDB}"/>
    <cellStyle name="Sortie 2 11 6" xfId="21050" xr:uid="{00000000-0005-0000-0000-000077500000}"/>
    <cellStyle name="Sortie 2 11 6 2" xfId="40925" xr:uid="{36FCEBD2-1C53-47B1-881F-9618DE91879F}"/>
    <cellStyle name="Sortie 2 11 7" xfId="22073" xr:uid="{00000000-0005-0000-0000-000078500000}"/>
    <cellStyle name="Sortie 2 11 7 2" xfId="41948" xr:uid="{FD79C11E-53C8-4D7F-929B-C3AC361B4A81}"/>
    <cellStyle name="Sortie 2 11 8" xfId="22687" xr:uid="{00000000-0005-0000-0000-000079500000}"/>
    <cellStyle name="Sortie 2 11 8 2" xfId="42558" xr:uid="{DD0AAC5F-1B24-4F6E-8C61-D370E1BE3ADC}"/>
    <cellStyle name="Sortie 2 11 9" xfId="27867" xr:uid="{1A69C6C4-0310-4757-97E5-C4C5129C9467}"/>
    <cellStyle name="Sortie 2 12" xfId="6308" xr:uid="{00000000-0005-0000-0000-00007A500000}"/>
    <cellStyle name="Sortie 2 12 2" xfId="6309" xr:uid="{00000000-0005-0000-0000-00007B500000}"/>
    <cellStyle name="Sortie 2 12 2 2" xfId="14093" xr:uid="{00000000-0005-0000-0000-00007C500000}"/>
    <cellStyle name="Sortie 2 12 2 2 2" xfId="34065" xr:uid="{07092A6C-FE8A-425F-8939-5E491879AD28}"/>
    <cellStyle name="Sortie 2 12 2 3" xfId="14910" xr:uid="{00000000-0005-0000-0000-00007D500000}"/>
    <cellStyle name="Sortie 2 12 2 3 2" xfId="34821" xr:uid="{8AF02AD0-D376-4BEA-AFE9-B4C9921D130D}"/>
    <cellStyle name="Sortie 2 12 2 4" xfId="19675" xr:uid="{00000000-0005-0000-0000-00007E500000}"/>
    <cellStyle name="Sortie 2 12 2 4 2" xfId="39552" xr:uid="{74B0CCB4-30A4-4AA3-972F-F98F6F7A647A}"/>
    <cellStyle name="Sortie 2 12 2 5" xfId="21053" xr:uid="{00000000-0005-0000-0000-00007F500000}"/>
    <cellStyle name="Sortie 2 12 2 5 2" xfId="40928" xr:uid="{C4FE2B55-E4AF-41C6-84C0-85C595F59207}"/>
    <cellStyle name="Sortie 2 12 2 6" xfId="22076" xr:uid="{00000000-0005-0000-0000-000080500000}"/>
    <cellStyle name="Sortie 2 12 2 6 2" xfId="41951" xr:uid="{2CA63B6D-300E-4101-A4F7-9C98DB7282CF}"/>
    <cellStyle name="Sortie 2 12 2 7" xfId="8865" xr:uid="{00000000-0005-0000-0000-000081500000}"/>
    <cellStyle name="Sortie 2 12 2 7 2" xfId="28899" xr:uid="{DFC4730D-113E-4C08-A469-8A6965F3AC0B}"/>
    <cellStyle name="Sortie 2 12 2 8" xfId="27870" xr:uid="{39211848-8410-4068-A3C8-1649CD9345C9}"/>
    <cellStyle name="Sortie 2 12 3" xfId="14092" xr:uid="{00000000-0005-0000-0000-000082500000}"/>
    <cellStyle name="Sortie 2 12 3 2" xfId="34064" xr:uid="{BACB18AF-9169-428C-8EDC-D0D50A397472}"/>
    <cellStyle name="Sortie 2 12 4" xfId="14909" xr:uid="{00000000-0005-0000-0000-000083500000}"/>
    <cellStyle name="Sortie 2 12 4 2" xfId="34820" xr:uid="{234F2B36-1E92-4BE3-9F18-E935D0208CFE}"/>
    <cellStyle name="Sortie 2 12 5" xfId="11005" xr:uid="{00000000-0005-0000-0000-000084500000}"/>
    <cellStyle name="Sortie 2 12 5 2" xfId="31001" xr:uid="{2B5CE641-A7DD-4EE7-BB2D-CD1E904B70A1}"/>
    <cellStyle name="Sortie 2 12 6" xfId="21052" xr:uid="{00000000-0005-0000-0000-000085500000}"/>
    <cellStyle name="Sortie 2 12 6 2" xfId="40927" xr:uid="{84CB31F3-2AFE-45CF-8227-656A5476E911}"/>
    <cellStyle name="Sortie 2 12 7" xfId="22075" xr:uid="{00000000-0005-0000-0000-000086500000}"/>
    <cellStyle name="Sortie 2 12 7 2" xfId="41950" xr:uid="{F61E44F7-46CE-45EB-B7A7-5090DA3B038C}"/>
    <cellStyle name="Sortie 2 12 8" xfId="22448" xr:uid="{00000000-0005-0000-0000-000087500000}"/>
    <cellStyle name="Sortie 2 12 8 2" xfId="42320" xr:uid="{3630ADA5-E04C-451E-9D8F-832909B358AF}"/>
    <cellStyle name="Sortie 2 12 9" xfId="27869" xr:uid="{AE8D8E6A-9F8E-45CC-A1C3-6827DC1C26E6}"/>
    <cellStyle name="Sortie 2 13" xfId="6310" xr:uid="{00000000-0005-0000-0000-000088500000}"/>
    <cellStyle name="Sortie 2 13 2" xfId="14094" xr:uid="{00000000-0005-0000-0000-000089500000}"/>
    <cellStyle name="Sortie 2 13 2 2" xfId="34066" xr:uid="{473D5F24-9605-4975-AEFF-AE6545BC61CA}"/>
    <cellStyle name="Sortie 2 13 3" xfId="14911" xr:uid="{00000000-0005-0000-0000-00008A500000}"/>
    <cellStyle name="Sortie 2 13 3 2" xfId="34822" xr:uid="{F6260E65-A007-466E-A89F-A3A195E5FD49}"/>
    <cellStyle name="Sortie 2 13 4" xfId="16965" xr:uid="{00000000-0005-0000-0000-00008B500000}"/>
    <cellStyle name="Sortie 2 13 4 2" xfId="36856" xr:uid="{D9D465CE-50E1-44EB-87F2-BDA4FD7EB404}"/>
    <cellStyle name="Sortie 2 13 5" xfId="21054" xr:uid="{00000000-0005-0000-0000-00008C500000}"/>
    <cellStyle name="Sortie 2 13 5 2" xfId="40929" xr:uid="{FADC003B-6F91-431E-B15D-1EA3BDD2000F}"/>
    <cellStyle name="Sortie 2 13 6" xfId="22077" xr:uid="{00000000-0005-0000-0000-00008D500000}"/>
    <cellStyle name="Sortie 2 13 6 2" xfId="41952" xr:uid="{9DB54178-4D63-45C5-A6D0-F19D81B90435}"/>
    <cellStyle name="Sortie 2 13 7" xfId="23181" xr:uid="{00000000-0005-0000-0000-00008E500000}"/>
    <cellStyle name="Sortie 2 13 7 2" xfId="43045" xr:uid="{39A0B5DB-C48B-43C0-BCBC-078786F56B36}"/>
    <cellStyle name="Sortie 2 13 8" xfId="27871" xr:uid="{C36F174E-A737-4AD3-A147-29401D657580}"/>
    <cellStyle name="Sortie 2 14" xfId="7849" xr:uid="{00000000-0005-0000-0000-00008F500000}"/>
    <cellStyle name="Sortie 2 15" xfId="10674" xr:uid="{00000000-0005-0000-0000-000090500000}"/>
    <cellStyle name="Sortie 2 15 2" xfId="30682" xr:uid="{ACCF6B5E-A467-449A-9D87-63E2A3873FA8}"/>
    <cellStyle name="Sortie 2 2" xfId="2394" xr:uid="{00000000-0005-0000-0000-000091500000}"/>
    <cellStyle name="Sortie 2 2 10" xfId="6311" xr:uid="{00000000-0005-0000-0000-000092500000}"/>
    <cellStyle name="Sortie 2 2 10 2" xfId="6312" xr:uid="{00000000-0005-0000-0000-000093500000}"/>
    <cellStyle name="Sortie 2 2 10 2 2" xfId="14096" xr:uid="{00000000-0005-0000-0000-000094500000}"/>
    <cellStyle name="Sortie 2 2 10 2 2 2" xfId="34068" xr:uid="{3C75ADA8-5605-406F-AF3D-046A0DB9EFDE}"/>
    <cellStyle name="Sortie 2 2 10 2 3" xfId="14913" xr:uid="{00000000-0005-0000-0000-000095500000}"/>
    <cellStyle name="Sortie 2 2 10 2 3 2" xfId="34824" xr:uid="{DBF8C70C-6802-41B6-8052-32AB7EA232EF}"/>
    <cellStyle name="Sortie 2 2 10 2 4" xfId="9612" xr:uid="{00000000-0005-0000-0000-000096500000}"/>
    <cellStyle name="Sortie 2 2 10 2 4 2" xfId="29638" xr:uid="{9B2F913C-D9DE-4308-B499-5E40FCFBC6D8}"/>
    <cellStyle name="Sortie 2 2 10 2 5" xfId="21056" xr:uid="{00000000-0005-0000-0000-000097500000}"/>
    <cellStyle name="Sortie 2 2 10 2 5 2" xfId="40931" xr:uid="{80E393D1-35E3-4BBF-BA54-C5C08E5231DB}"/>
    <cellStyle name="Sortie 2 2 10 2 6" xfId="22079" xr:uid="{00000000-0005-0000-0000-000098500000}"/>
    <cellStyle name="Sortie 2 2 10 2 6 2" xfId="41954" xr:uid="{E5F9E1FD-1ACF-432C-A319-C801F0B10AEE}"/>
    <cellStyle name="Sortie 2 2 10 2 7" xfId="17050" xr:uid="{00000000-0005-0000-0000-000099500000}"/>
    <cellStyle name="Sortie 2 2 10 2 7 2" xfId="36941" xr:uid="{26CE11FA-15BD-4C6A-BAB4-49819A2ACB5A}"/>
    <cellStyle name="Sortie 2 2 10 2 8" xfId="27873" xr:uid="{F44B1365-D3EE-4F52-A11E-A3AA0ADB4901}"/>
    <cellStyle name="Sortie 2 2 10 3" xfId="14095" xr:uid="{00000000-0005-0000-0000-00009A500000}"/>
    <cellStyle name="Sortie 2 2 10 3 2" xfId="34067" xr:uid="{81BBCE18-81C3-4F47-9F3D-061E991DD589}"/>
    <cellStyle name="Sortie 2 2 10 4" xfId="14912" xr:uid="{00000000-0005-0000-0000-00009B500000}"/>
    <cellStyle name="Sortie 2 2 10 4 2" xfId="34823" xr:uid="{B333CB67-4C9F-4F95-9088-DA1F06B614A4}"/>
    <cellStyle name="Sortie 2 2 10 5" xfId="9613" xr:uid="{00000000-0005-0000-0000-00009C500000}"/>
    <cellStyle name="Sortie 2 2 10 5 2" xfId="29639" xr:uid="{B74959E4-BDDE-4344-B167-EAF1AD6B48D9}"/>
    <cellStyle name="Sortie 2 2 10 6" xfId="21055" xr:uid="{00000000-0005-0000-0000-00009D500000}"/>
    <cellStyle name="Sortie 2 2 10 6 2" xfId="40930" xr:uid="{C0BBFEE5-3F29-4043-88B9-5A316F603459}"/>
    <cellStyle name="Sortie 2 2 10 7" xfId="22078" xr:uid="{00000000-0005-0000-0000-00009E500000}"/>
    <cellStyle name="Sortie 2 2 10 7 2" xfId="41953" xr:uid="{E1BAA519-4DAF-4A38-8CDA-6696812BD325}"/>
    <cellStyle name="Sortie 2 2 10 8" xfId="22870" xr:uid="{00000000-0005-0000-0000-00009F500000}"/>
    <cellStyle name="Sortie 2 2 10 8 2" xfId="42741" xr:uid="{3B1CCFA4-B659-40FB-A276-5E0C4AD9593A}"/>
    <cellStyle name="Sortie 2 2 10 9" xfId="27872" xr:uid="{DB604CA4-F53A-4AFD-93BC-39A5BC8F5B90}"/>
    <cellStyle name="Sortie 2 2 11" xfId="6313" xr:uid="{00000000-0005-0000-0000-0000A0500000}"/>
    <cellStyle name="Sortie 2 2 11 2" xfId="6314" xr:uid="{00000000-0005-0000-0000-0000A1500000}"/>
    <cellStyle name="Sortie 2 2 11 2 2" xfId="14098" xr:uid="{00000000-0005-0000-0000-0000A2500000}"/>
    <cellStyle name="Sortie 2 2 11 2 2 2" xfId="34070" xr:uid="{D936995B-E7FD-43AC-9B56-7224782A65C9}"/>
    <cellStyle name="Sortie 2 2 11 2 3" xfId="14915" xr:uid="{00000000-0005-0000-0000-0000A3500000}"/>
    <cellStyle name="Sortie 2 2 11 2 3 2" xfId="34826" xr:uid="{BCDB033A-A108-4495-A9C9-9186C76CDAE6}"/>
    <cellStyle name="Sortie 2 2 11 2 4" xfId="17713" xr:uid="{00000000-0005-0000-0000-0000A4500000}"/>
    <cellStyle name="Sortie 2 2 11 2 4 2" xfId="37598" xr:uid="{F394BBB9-90F0-40BB-B141-1B0F7B667143}"/>
    <cellStyle name="Sortie 2 2 11 2 5" xfId="21058" xr:uid="{00000000-0005-0000-0000-0000A5500000}"/>
    <cellStyle name="Sortie 2 2 11 2 5 2" xfId="40933" xr:uid="{622691D8-FF6D-4BF2-976E-3225D1BFCEF8}"/>
    <cellStyle name="Sortie 2 2 11 2 6" xfId="17204" xr:uid="{00000000-0005-0000-0000-0000A6500000}"/>
    <cellStyle name="Sortie 2 2 11 2 6 2" xfId="37095" xr:uid="{7EF00108-08B7-498C-B9E7-8F80D5299A7A}"/>
    <cellStyle name="Sortie 2 2 11 2 7" xfId="9562" xr:uid="{00000000-0005-0000-0000-0000A7500000}"/>
    <cellStyle name="Sortie 2 2 11 2 7 2" xfId="29588" xr:uid="{670B9782-99DD-4543-96D3-75AC7E4B0F2A}"/>
    <cellStyle name="Sortie 2 2 11 2 8" xfId="27875" xr:uid="{0F59F194-C3BF-4499-B073-605876E27E7C}"/>
    <cellStyle name="Sortie 2 2 11 3" xfId="14097" xr:uid="{00000000-0005-0000-0000-0000A8500000}"/>
    <cellStyle name="Sortie 2 2 11 3 2" xfId="34069" xr:uid="{459FE9CC-65CB-4A66-94FC-65D75645CE0C}"/>
    <cellStyle name="Sortie 2 2 11 4" xfId="14914" xr:uid="{00000000-0005-0000-0000-0000A9500000}"/>
    <cellStyle name="Sortie 2 2 11 4 2" xfId="34825" xr:uid="{4226D317-9CD9-4CA6-8EA8-3AA675C7AC82}"/>
    <cellStyle name="Sortie 2 2 11 5" xfId="17161" xr:uid="{00000000-0005-0000-0000-0000AA500000}"/>
    <cellStyle name="Sortie 2 2 11 5 2" xfId="37052" xr:uid="{BBA77268-4CAE-4DF0-A859-AA66E08FAA74}"/>
    <cellStyle name="Sortie 2 2 11 6" xfId="21057" xr:uid="{00000000-0005-0000-0000-0000AB500000}"/>
    <cellStyle name="Sortie 2 2 11 6 2" xfId="40932" xr:uid="{82B6D215-AB2B-452E-B3CA-651304CE6CBB}"/>
    <cellStyle name="Sortie 2 2 11 7" xfId="8862" xr:uid="{00000000-0005-0000-0000-0000AC500000}"/>
    <cellStyle name="Sortie 2 2 11 7 2" xfId="28897" xr:uid="{3976BDAC-0AAB-4322-AA1C-05C00148A725}"/>
    <cellStyle name="Sortie 2 2 11 8" xfId="23182" xr:uid="{00000000-0005-0000-0000-0000AD500000}"/>
    <cellStyle name="Sortie 2 2 11 8 2" xfId="43046" xr:uid="{4C4CFC7B-1689-4956-A0D0-1CF508FDDCAE}"/>
    <cellStyle name="Sortie 2 2 11 9" xfId="27874" xr:uid="{4D342EE2-C760-4ABC-8ED6-2D9BA6F603E0}"/>
    <cellStyle name="Sortie 2 2 12" xfId="6315" xr:uid="{00000000-0005-0000-0000-0000AE500000}"/>
    <cellStyle name="Sortie 2 2 12 2" xfId="14099" xr:uid="{00000000-0005-0000-0000-0000AF500000}"/>
    <cellStyle name="Sortie 2 2 12 2 2" xfId="34071" xr:uid="{D18F9837-8C22-4729-AC3D-2149E0E184E2}"/>
    <cellStyle name="Sortie 2 2 12 3" xfId="14916" xr:uid="{00000000-0005-0000-0000-0000B0500000}"/>
    <cellStyle name="Sortie 2 2 12 3 2" xfId="34827" xr:uid="{E6F373F3-7EA2-4EAE-A1DA-B617B01EEC75}"/>
    <cellStyle name="Sortie 2 2 12 4" xfId="16336" xr:uid="{00000000-0005-0000-0000-0000B1500000}"/>
    <cellStyle name="Sortie 2 2 12 4 2" xfId="36229" xr:uid="{F8C038B4-4FD1-476C-96A9-86131A0F2099}"/>
    <cellStyle name="Sortie 2 2 12 5" xfId="21059" xr:uid="{00000000-0005-0000-0000-0000B2500000}"/>
    <cellStyle name="Sortie 2 2 12 5 2" xfId="40934" xr:uid="{3E91BF8E-CFB1-48CD-BA06-916ADE1BF1A7}"/>
    <cellStyle name="Sortie 2 2 12 6" xfId="22080" xr:uid="{00000000-0005-0000-0000-0000B3500000}"/>
    <cellStyle name="Sortie 2 2 12 6 2" xfId="41955" xr:uid="{4984C44C-60FB-4691-B3AB-842033056A17}"/>
    <cellStyle name="Sortie 2 2 12 7" xfId="22579" xr:uid="{00000000-0005-0000-0000-0000B4500000}"/>
    <cellStyle name="Sortie 2 2 12 7 2" xfId="42451" xr:uid="{D77BCD3B-50B9-4469-9C6A-F99AE693DA30}"/>
    <cellStyle name="Sortie 2 2 12 8" xfId="27876" xr:uid="{42655307-A350-4442-B4C8-55CB9F98D01B}"/>
    <cellStyle name="Sortie 2 2 13" xfId="10675" xr:uid="{00000000-0005-0000-0000-0000B5500000}"/>
    <cellStyle name="Sortie 2 2 13 2" xfId="30683" xr:uid="{25ACF213-D968-4DA9-AD1D-323D486F2661}"/>
    <cellStyle name="Sortie 2 2 2" xfId="2395" xr:uid="{00000000-0005-0000-0000-0000B6500000}"/>
    <cellStyle name="Sortie 2 2 2 10" xfId="10676" xr:uid="{00000000-0005-0000-0000-0000B7500000}"/>
    <cellStyle name="Sortie 2 2 2 10 2" xfId="30684" xr:uid="{888C7F5C-5667-45A3-A42A-EB81F23F8B3B}"/>
    <cellStyle name="Sortie 2 2 2 2" xfId="2527" xr:uid="{00000000-0005-0000-0000-0000B8500000}"/>
    <cellStyle name="Sortie 2 2 2 2 2" xfId="3487" xr:uid="{00000000-0005-0000-0000-0000B9500000}"/>
    <cellStyle name="Sortie 2 2 2 2 2 2" xfId="6316" xr:uid="{00000000-0005-0000-0000-0000BA500000}"/>
    <cellStyle name="Sortie 2 2 2 2 2 2 2" xfId="6317" xr:uid="{00000000-0005-0000-0000-0000BB500000}"/>
    <cellStyle name="Sortie 2 2 2 2 2 2 2 2" xfId="14101" xr:uid="{00000000-0005-0000-0000-0000BC500000}"/>
    <cellStyle name="Sortie 2 2 2 2 2 2 2 2 2" xfId="34073" xr:uid="{CBBDADAF-236E-4054-B629-0B191DD1089E}"/>
    <cellStyle name="Sortie 2 2 2 2 2 2 2 3" xfId="14918" xr:uid="{00000000-0005-0000-0000-0000BD500000}"/>
    <cellStyle name="Sortie 2 2 2 2 2 2 2 3 2" xfId="34829" xr:uid="{3D2FAC04-2212-4441-923C-597087307E19}"/>
    <cellStyle name="Sortie 2 2 2 2 2 2 2 4" xfId="15892" xr:uid="{00000000-0005-0000-0000-0000BE500000}"/>
    <cellStyle name="Sortie 2 2 2 2 2 2 2 4 2" xfId="35788" xr:uid="{E889F605-85D1-43A6-B421-CCE24C1C2033}"/>
    <cellStyle name="Sortie 2 2 2 2 2 2 2 5" xfId="21061" xr:uid="{00000000-0005-0000-0000-0000BF500000}"/>
    <cellStyle name="Sortie 2 2 2 2 2 2 2 5 2" xfId="40936" xr:uid="{FFABEFFA-743D-4CF3-907F-E2CDA4ADF9A3}"/>
    <cellStyle name="Sortie 2 2 2 2 2 2 2 6" xfId="22082" xr:uid="{00000000-0005-0000-0000-0000C0500000}"/>
    <cellStyle name="Sortie 2 2 2 2 2 2 2 6 2" xfId="41957" xr:uid="{864AC550-EAFF-4A46-8B87-E9AB07C0ACD7}"/>
    <cellStyle name="Sortie 2 2 2 2 2 2 2 7" xfId="23183" xr:uid="{00000000-0005-0000-0000-0000C1500000}"/>
    <cellStyle name="Sortie 2 2 2 2 2 2 2 7 2" xfId="43047" xr:uid="{427EE921-9BE0-4931-9852-F415DEC7CE24}"/>
    <cellStyle name="Sortie 2 2 2 2 2 2 2 8" xfId="27878" xr:uid="{3A34BB54-676E-4E11-A0DF-CE26E1AC0A11}"/>
    <cellStyle name="Sortie 2 2 2 2 2 2 3" xfId="14100" xr:uid="{00000000-0005-0000-0000-0000C2500000}"/>
    <cellStyle name="Sortie 2 2 2 2 2 2 3 2" xfId="34072" xr:uid="{2764512C-316D-45FC-98C3-C6C101AA37E1}"/>
    <cellStyle name="Sortie 2 2 2 2 2 2 4" xfId="14917" xr:uid="{00000000-0005-0000-0000-0000C3500000}"/>
    <cellStyle name="Sortie 2 2 2 2 2 2 4 2" xfId="34828" xr:uid="{D6E51151-D463-47B5-8FD8-62AAFE2195C4}"/>
    <cellStyle name="Sortie 2 2 2 2 2 2 5" xfId="18573" xr:uid="{00000000-0005-0000-0000-0000C4500000}"/>
    <cellStyle name="Sortie 2 2 2 2 2 2 5 2" xfId="38456" xr:uid="{60B2142A-7545-4E01-BA25-8B1DBFD40888}"/>
    <cellStyle name="Sortie 2 2 2 2 2 2 6" xfId="21060" xr:uid="{00000000-0005-0000-0000-0000C5500000}"/>
    <cellStyle name="Sortie 2 2 2 2 2 2 6 2" xfId="40935" xr:uid="{E077237B-A593-44DB-9BAA-DA69BFD95720}"/>
    <cellStyle name="Sortie 2 2 2 2 2 2 7" xfId="22081" xr:uid="{00000000-0005-0000-0000-0000C6500000}"/>
    <cellStyle name="Sortie 2 2 2 2 2 2 7 2" xfId="41956" xr:uid="{96CA5CC0-4C5C-4B8F-818C-58B41F3C68CF}"/>
    <cellStyle name="Sortie 2 2 2 2 2 2 8" xfId="18378" xr:uid="{00000000-0005-0000-0000-0000C7500000}"/>
    <cellStyle name="Sortie 2 2 2 2 2 2 8 2" xfId="38262" xr:uid="{25B3621E-4205-4189-8BEE-23EEAACA6CCE}"/>
    <cellStyle name="Sortie 2 2 2 2 2 2 9" xfId="27877" xr:uid="{29D4659C-A2A3-439D-A536-B3C149885E4D}"/>
    <cellStyle name="Sortie 2 2 2 2 2 3" xfId="6318" xr:uid="{00000000-0005-0000-0000-0000C8500000}"/>
    <cellStyle name="Sortie 2 2 2 2 2 3 2" xfId="6319" xr:uid="{00000000-0005-0000-0000-0000C9500000}"/>
    <cellStyle name="Sortie 2 2 2 2 2 3 2 2" xfId="14103" xr:uid="{00000000-0005-0000-0000-0000CA500000}"/>
    <cellStyle name="Sortie 2 2 2 2 2 3 2 2 2" xfId="34075" xr:uid="{5A0BD263-AAD1-49EC-89CA-EE512020CE74}"/>
    <cellStyle name="Sortie 2 2 2 2 2 3 2 3" xfId="14920" xr:uid="{00000000-0005-0000-0000-0000CB500000}"/>
    <cellStyle name="Sortie 2 2 2 2 2 3 2 3 2" xfId="34831" xr:uid="{CCC704BE-6350-4E2E-9638-EFB4307BC6D8}"/>
    <cellStyle name="Sortie 2 2 2 2 2 3 2 4" xfId="16795" xr:uid="{00000000-0005-0000-0000-0000CC500000}"/>
    <cellStyle name="Sortie 2 2 2 2 2 3 2 4 2" xfId="36686" xr:uid="{05941AEA-B78F-4F5C-B08F-5E05CE89FC6C}"/>
    <cellStyle name="Sortie 2 2 2 2 2 3 2 5" xfId="21063" xr:uid="{00000000-0005-0000-0000-0000CD500000}"/>
    <cellStyle name="Sortie 2 2 2 2 2 3 2 5 2" xfId="40938" xr:uid="{B21BC8AD-7341-48FC-B9C6-3E7B3583DA65}"/>
    <cellStyle name="Sortie 2 2 2 2 2 3 2 6" xfId="10579" xr:uid="{00000000-0005-0000-0000-0000CE500000}"/>
    <cellStyle name="Sortie 2 2 2 2 2 3 2 6 2" xfId="30591" xr:uid="{544C2E5F-7D44-4511-A4A1-8F500A7D0FF1}"/>
    <cellStyle name="Sortie 2 2 2 2 2 3 2 7" xfId="23185" xr:uid="{00000000-0005-0000-0000-0000CF500000}"/>
    <cellStyle name="Sortie 2 2 2 2 2 3 2 7 2" xfId="43049" xr:uid="{20147342-D9FE-413A-9180-1E8AFA350D69}"/>
    <cellStyle name="Sortie 2 2 2 2 2 3 2 8" xfId="27880" xr:uid="{433C48F4-39DE-4700-9E3A-DB44F0284EC7}"/>
    <cellStyle name="Sortie 2 2 2 2 2 3 3" xfId="14102" xr:uid="{00000000-0005-0000-0000-0000D0500000}"/>
    <cellStyle name="Sortie 2 2 2 2 2 3 3 2" xfId="34074" xr:uid="{2776E3ED-7E7B-466C-8738-963FB5A116D5}"/>
    <cellStyle name="Sortie 2 2 2 2 2 3 4" xfId="14919" xr:uid="{00000000-0005-0000-0000-0000D1500000}"/>
    <cellStyle name="Sortie 2 2 2 2 2 3 4 2" xfId="34830" xr:uid="{3EF4E918-9451-43A7-9533-ECB20F7B02E8}"/>
    <cellStyle name="Sortie 2 2 2 2 2 3 5" xfId="15366" xr:uid="{00000000-0005-0000-0000-0000D2500000}"/>
    <cellStyle name="Sortie 2 2 2 2 2 3 5 2" xfId="35274" xr:uid="{DED4A42E-3E7F-4798-82E2-1CF194920679}"/>
    <cellStyle name="Sortie 2 2 2 2 2 3 6" xfId="21062" xr:uid="{00000000-0005-0000-0000-0000D3500000}"/>
    <cellStyle name="Sortie 2 2 2 2 2 3 6 2" xfId="40937" xr:uid="{2545EEE1-8AD3-4F68-AAFB-4AFF64C03297}"/>
    <cellStyle name="Sortie 2 2 2 2 2 3 7" xfId="22083" xr:uid="{00000000-0005-0000-0000-0000D4500000}"/>
    <cellStyle name="Sortie 2 2 2 2 2 3 7 2" xfId="41958" xr:uid="{CB6F6615-BA91-47E9-84B8-88B33F78EEDA}"/>
    <cellStyle name="Sortie 2 2 2 2 2 3 8" xfId="23184" xr:uid="{00000000-0005-0000-0000-0000D5500000}"/>
    <cellStyle name="Sortie 2 2 2 2 2 3 8 2" xfId="43048" xr:uid="{64AE12DF-4EFB-4812-BD40-001FAAA629A5}"/>
    <cellStyle name="Sortie 2 2 2 2 2 3 9" xfId="27879" xr:uid="{B442A0BE-3B1A-411C-B61E-F26C94BB5253}"/>
    <cellStyle name="Sortie 2 2 2 2 2 4" xfId="6320" xr:uid="{00000000-0005-0000-0000-0000D6500000}"/>
    <cellStyle name="Sortie 2 2 2 2 2 4 2" xfId="6321" xr:uid="{00000000-0005-0000-0000-0000D7500000}"/>
    <cellStyle name="Sortie 2 2 2 2 2 4 2 2" xfId="14105" xr:uid="{00000000-0005-0000-0000-0000D8500000}"/>
    <cellStyle name="Sortie 2 2 2 2 2 4 2 2 2" xfId="34077" xr:uid="{DB74C699-3E79-4F3D-BBEA-CC3F084A904B}"/>
    <cellStyle name="Sortie 2 2 2 2 2 4 2 3" xfId="9160" xr:uid="{00000000-0005-0000-0000-0000D9500000}"/>
    <cellStyle name="Sortie 2 2 2 2 2 4 2 3 2" xfId="29191" xr:uid="{B841D3B3-ECD3-40E1-93F7-F5B41C3D1351}"/>
    <cellStyle name="Sortie 2 2 2 2 2 4 2 4" xfId="17730" xr:uid="{00000000-0005-0000-0000-0000DA500000}"/>
    <cellStyle name="Sortie 2 2 2 2 2 4 2 4 2" xfId="37615" xr:uid="{BE7319A4-E27D-469A-9846-C3DE2CCB05B8}"/>
    <cellStyle name="Sortie 2 2 2 2 2 4 2 5" xfId="21065" xr:uid="{00000000-0005-0000-0000-0000DB500000}"/>
    <cellStyle name="Sortie 2 2 2 2 2 4 2 5 2" xfId="40940" xr:uid="{F6237C91-1B04-4BD3-860D-423F580A6926}"/>
    <cellStyle name="Sortie 2 2 2 2 2 4 2 6" xfId="22084" xr:uid="{00000000-0005-0000-0000-0000DC500000}"/>
    <cellStyle name="Sortie 2 2 2 2 2 4 2 6 2" xfId="41959" xr:uid="{274717A6-F561-4778-9525-226FF08B4C4B}"/>
    <cellStyle name="Sortie 2 2 2 2 2 4 2 7" xfId="22666" xr:uid="{00000000-0005-0000-0000-0000DD500000}"/>
    <cellStyle name="Sortie 2 2 2 2 2 4 2 7 2" xfId="42537" xr:uid="{B1DB51C2-436D-42FE-8F6D-2051A0B2A11A}"/>
    <cellStyle name="Sortie 2 2 2 2 2 4 2 8" xfId="27882" xr:uid="{356E9CFD-DEE0-48A0-B51C-5E54D56C7E28}"/>
    <cellStyle name="Sortie 2 2 2 2 2 4 3" xfId="14104" xr:uid="{00000000-0005-0000-0000-0000DE500000}"/>
    <cellStyle name="Sortie 2 2 2 2 2 4 3 2" xfId="34076" xr:uid="{0804B417-0497-4D4D-A7AC-A6F270003FA9}"/>
    <cellStyle name="Sortie 2 2 2 2 2 4 4" xfId="8571" xr:uid="{00000000-0005-0000-0000-0000DF500000}"/>
    <cellStyle name="Sortie 2 2 2 2 2 4 4 2" xfId="28624" xr:uid="{5491168E-467D-47FD-905F-9934211B96A7}"/>
    <cellStyle name="Sortie 2 2 2 2 2 4 5" xfId="16796" xr:uid="{00000000-0005-0000-0000-0000E0500000}"/>
    <cellStyle name="Sortie 2 2 2 2 2 4 5 2" xfId="36687" xr:uid="{640417B5-B24C-4214-9AD9-E8CF5BF226C5}"/>
    <cellStyle name="Sortie 2 2 2 2 2 4 6" xfId="21064" xr:uid="{00000000-0005-0000-0000-0000E1500000}"/>
    <cellStyle name="Sortie 2 2 2 2 2 4 6 2" xfId="40939" xr:uid="{B08E1FC3-DB25-4003-A7E4-42ADC6B65100}"/>
    <cellStyle name="Sortie 2 2 2 2 2 4 7" xfId="18291" xr:uid="{00000000-0005-0000-0000-0000E2500000}"/>
    <cellStyle name="Sortie 2 2 2 2 2 4 7 2" xfId="38175" xr:uid="{D05DEC07-64B8-4D97-8EE2-AC94DABD36AC}"/>
    <cellStyle name="Sortie 2 2 2 2 2 4 8" xfId="16735" xr:uid="{00000000-0005-0000-0000-0000E3500000}"/>
    <cellStyle name="Sortie 2 2 2 2 2 4 8 2" xfId="36626" xr:uid="{590975FE-2C7B-46F7-9918-CF5710571322}"/>
    <cellStyle name="Sortie 2 2 2 2 2 4 9" xfId="27881" xr:uid="{126DA770-864A-466F-A9A4-B1BF568380AC}"/>
    <cellStyle name="Sortie 2 2 2 2 2 5" xfId="6322" xr:uid="{00000000-0005-0000-0000-0000E4500000}"/>
    <cellStyle name="Sortie 2 2 2 2 2 5 2" xfId="14106" xr:uid="{00000000-0005-0000-0000-0000E5500000}"/>
    <cellStyle name="Sortie 2 2 2 2 2 5 2 2" xfId="34078" xr:uid="{856ECA99-4C75-4300-A68B-767A03C03A85}"/>
    <cellStyle name="Sortie 2 2 2 2 2 5 3" xfId="9302" xr:uid="{00000000-0005-0000-0000-0000E6500000}"/>
    <cellStyle name="Sortie 2 2 2 2 2 5 3 2" xfId="29329" xr:uid="{F0D73002-EB08-4762-ACA8-6D1315996648}"/>
    <cellStyle name="Sortie 2 2 2 2 2 5 4" xfId="17279" xr:uid="{00000000-0005-0000-0000-0000E7500000}"/>
    <cellStyle name="Sortie 2 2 2 2 2 5 4 2" xfId="37168" xr:uid="{F859E147-509B-43C7-9F59-754E49327A32}"/>
    <cellStyle name="Sortie 2 2 2 2 2 5 5" xfId="21066" xr:uid="{00000000-0005-0000-0000-0000E8500000}"/>
    <cellStyle name="Sortie 2 2 2 2 2 5 5 2" xfId="40941" xr:uid="{720C7CAF-9357-47F2-8ECB-347C0F355C3F}"/>
    <cellStyle name="Sortie 2 2 2 2 2 5 6" xfId="22085" xr:uid="{00000000-0005-0000-0000-0000E9500000}"/>
    <cellStyle name="Sortie 2 2 2 2 2 5 6 2" xfId="41960" xr:uid="{9C49A431-7AE0-4837-A903-238B630E86B2}"/>
    <cellStyle name="Sortie 2 2 2 2 2 5 7" xfId="22680" xr:uid="{00000000-0005-0000-0000-0000EA500000}"/>
    <cellStyle name="Sortie 2 2 2 2 2 5 7 2" xfId="42551" xr:uid="{75016D12-FE5B-468E-AC3A-9174CEB28E51}"/>
    <cellStyle name="Sortie 2 2 2 2 2 5 8" xfId="27883" xr:uid="{49066C11-69C5-4FF6-8BC7-6515625184A6}"/>
    <cellStyle name="Sortie 2 2 2 2 2 6" xfId="11680" xr:uid="{00000000-0005-0000-0000-0000EB500000}"/>
    <cellStyle name="Sortie 2 2 2 2 2 6 2" xfId="31675" xr:uid="{7455885E-D552-4BD0-A49A-2C5F7E4C59C2}"/>
    <cellStyle name="Sortie 2 2 2 2 3" xfId="6323" xr:uid="{00000000-0005-0000-0000-0000EC500000}"/>
    <cellStyle name="Sortie 2 2 2 2 3 2" xfId="6324" xr:uid="{00000000-0005-0000-0000-0000ED500000}"/>
    <cellStyle name="Sortie 2 2 2 2 3 2 2" xfId="14108" xr:uid="{00000000-0005-0000-0000-0000EE500000}"/>
    <cellStyle name="Sortie 2 2 2 2 3 2 2 2" xfId="34080" xr:uid="{D07837B0-795F-4B40-A9ED-7386593E5E90}"/>
    <cellStyle name="Sortie 2 2 2 2 3 2 3" xfId="14921" xr:uid="{00000000-0005-0000-0000-0000EF500000}"/>
    <cellStyle name="Sortie 2 2 2 2 3 2 3 2" xfId="34832" xr:uid="{44962499-FED7-4E07-A6FB-B42CA2779E8F}"/>
    <cellStyle name="Sortie 2 2 2 2 3 2 4" xfId="18272" xr:uid="{00000000-0005-0000-0000-0000F0500000}"/>
    <cellStyle name="Sortie 2 2 2 2 3 2 4 2" xfId="38156" xr:uid="{73DC6C38-444F-497C-B38D-6D80DF5F644A}"/>
    <cellStyle name="Sortie 2 2 2 2 3 2 5" xfId="21068" xr:uid="{00000000-0005-0000-0000-0000F1500000}"/>
    <cellStyle name="Sortie 2 2 2 2 3 2 5 2" xfId="40943" xr:uid="{5614403C-BDF6-4328-ACBF-5EEDF9BCBBBF}"/>
    <cellStyle name="Sortie 2 2 2 2 3 2 6" xfId="15913" xr:uid="{00000000-0005-0000-0000-0000F2500000}"/>
    <cellStyle name="Sortie 2 2 2 2 3 2 6 2" xfId="35809" xr:uid="{23DA4EF8-0BE9-47A8-B029-245D856FA153}"/>
    <cellStyle name="Sortie 2 2 2 2 3 2 7" xfId="23186" xr:uid="{00000000-0005-0000-0000-0000F3500000}"/>
    <cellStyle name="Sortie 2 2 2 2 3 2 7 2" xfId="43050" xr:uid="{9C6DC538-8A72-4808-BAB9-D1D2C7BF9997}"/>
    <cellStyle name="Sortie 2 2 2 2 3 2 8" xfId="27885" xr:uid="{AD859318-649B-42F0-966D-873F7708EFAA}"/>
    <cellStyle name="Sortie 2 2 2 2 3 3" xfId="14107" xr:uid="{00000000-0005-0000-0000-0000F4500000}"/>
    <cellStyle name="Sortie 2 2 2 2 3 3 2" xfId="34079" xr:uid="{1F04A057-C04A-4E02-8EBC-8BAAA3D5BDEA}"/>
    <cellStyle name="Sortie 2 2 2 2 3 4" xfId="8572" xr:uid="{00000000-0005-0000-0000-0000F5500000}"/>
    <cellStyle name="Sortie 2 2 2 2 3 4 2" xfId="28625" xr:uid="{744506AD-4400-4AE6-AE91-CB2BBFD70606}"/>
    <cellStyle name="Sortie 2 2 2 2 3 5" xfId="11205" xr:uid="{00000000-0005-0000-0000-0000F6500000}"/>
    <cellStyle name="Sortie 2 2 2 2 3 5 2" xfId="31201" xr:uid="{40748958-07E9-4F1A-9E64-7159D2837247}"/>
    <cellStyle name="Sortie 2 2 2 2 3 6" xfId="21067" xr:uid="{00000000-0005-0000-0000-0000F7500000}"/>
    <cellStyle name="Sortie 2 2 2 2 3 6 2" xfId="40942" xr:uid="{EA9F3C78-2C28-4EC5-A463-736F56B095FA}"/>
    <cellStyle name="Sortie 2 2 2 2 3 7" xfId="15446" xr:uid="{00000000-0005-0000-0000-0000F8500000}"/>
    <cellStyle name="Sortie 2 2 2 2 3 7 2" xfId="35351" xr:uid="{838659B7-EA44-484E-AC9C-A6C46CEDEDC9}"/>
    <cellStyle name="Sortie 2 2 2 2 3 8" xfId="19201" xr:uid="{00000000-0005-0000-0000-0000F9500000}"/>
    <cellStyle name="Sortie 2 2 2 2 3 8 2" xfId="39079" xr:uid="{DAF2FA6B-9B1A-44C7-B33C-D158EA989373}"/>
    <cellStyle name="Sortie 2 2 2 2 3 9" xfId="27884" xr:uid="{8DD8B564-1DCB-4A44-90F5-C07BAC76FBCA}"/>
    <cellStyle name="Sortie 2 2 2 2 4" xfId="6325" xr:uid="{00000000-0005-0000-0000-0000FA500000}"/>
    <cellStyle name="Sortie 2 2 2 2 4 2" xfId="6326" xr:uid="{00000000-0005-0000-0000-0000FB500000}"/>
    <cellStyle name="Sortie 2 2 2 2 4 2 2" xfId="14110" xr:uid="{00000000-0005-0000-0000-0000FC500000}"/>
    <cellStyle name="Sortie 2 2 2 2 4 2 2 2" xfId="34082" xr:uid="{13E5B335-5150-4904-A33C-6D7CCE2D4A4B}"/>
    <cellStyle name="Sortie 2 2 2 2 4 2 3" xfId="14923" xr:uid="{00000000-0005-0000-0000-0000FD500000}"/>
    <cellStyle name="Sortie 2 2 2 2 4 2 3 2" xfId="34834" xr:uid="{BDE62DBD-9EAB-4D13-9475-36A5D775698A}"/>
    <cellStyle name="Sortie 2 2 2 2 4 2 4" xfId="17822" xr:uid="{00000000-0005-0000-0000-0000FE500000}"/>
    <cellStyle name="Sortie 2 2 2 2 4 2 4 2" xfId="37707" xr:uid="{8BCE4E93-FBBC-45B2-9912-9950D3DDC063}"/>
    <cellStyle name="Sortie 2 2 2 2 4 2 5" xfId="21070" xr:uid="{00000000-0005-0000-0000-0000FF500000}"/>
    <cellStyle name="Sortie 2 2 2 2 4 2 5 2" xfId="40945" xr:uid="{173FD12A-C230-471B-BC83-558D3BB2A2A3}"/>
    <cellStyle name="Sortie 2 2 2 2 4 2 6" xfId="22086" xr:uid="{00000000-0005-0000-0000-000000510000}"/>
    <cellStyle name="Sortie 2 2 2 2 4 2 6 2" xfId="41961" xr:uid="{B4D79613-4315-47BA-AB7F-54CBC76F0B8B}"/>
    <cellStyle name="Sortie 2 2 2 2 4 2 7" xfId="20189" xr:uid="{00000000-0005-0000-0000-000001510000}"/>
    <cellStyle name="Sortie 2 2 2 2 4 2 7 2" xfId="40065" xr:uid="{567AD21D-1561-407A-B5A5-13B2824771EF}"/>
    <cellStyle name="Sortie 2 2 2 2 4 2 8" xfId="27887" xr:uid="{926DD419-EF71-4638-904F-F109A3625036}"/>
    <cellStyle name="Sortie 2 2 2 2 4 3" xfId="14109" xr:uid="{00000000-0005-0000-0000-000002510000}"/>
    <cellStyle name="Sortie 2 2 2 2 4 3 2" xfId="34081" xr:uid="{8F10182A-E1A6-4218-82DA-89ECE3F95F59}"/>
    <cellStyle name="Sortie 2 2 2 2 4 4" xfId="14922" xr:uid="{00000000-0005-0000-0000-000003510000}"/>
    <cellStyle name="Sortie 2 2 2 2 4 4 2" xfId="34833" xr:uid="{7E42F3E7-03EA-4C74-A137-4AC9F53A8BC4}"/>
    <cellStyle name="Sortie 2 2 2 2 4 5" xfId="19194" xr:uid="{00000000-0005-0000-0000-000004510000}"/>
    <cellStyle name="Sortie 2 2 2 2 4 5 2" xfId="39072" xr:uid="{1A3EF8EE-A17D-4598-B836-A92E6572D783}"/>
    <cellStyle name="Sortie 2 2 2 2 4 6" xfId="21069" xr:uid="{00000000-0005-0000-0000-000005510000}"/>
    <cellStyle name="Sortie 2 2 2 2 4 6 2" xfId="40944" xr:uid="{985301D1-9043-4B47-A242-B4512A67178D}"/>
    <cellStyle name="Sortie 2 2 2 2 4 7" xfId="15937" xr:uid="{00000000-0005-0000-0000-000006510000}"/>
    <cellStyle name="Sortie 2 2 2 2 4 7 2" xfId="35833" xr:uid="{3C444DA0-3F63-4187-A6C3-26BF866F9741}"/>
    <cellStyle name="Sortie 2 2 2 2 4 8" xfId="23187" xr:uid="{00000000-0005-0000-0000-000007510000}"/>
    <cellStyle name="Sortie 2 2 2 2 4 8 2" xfId="43051" xr:uid="{48396517-DF8E-4475-A0B5-FA66E631E400}"/>
    <cellStyle name="Sortie 2 2 2 2 4 9" xfId="27886" xr:uid="{1C6384CE-4CDF-478D-845C-617C9F1AF18F}"/>
    <cellStyle name="Sortie 2 2 2 2 5" xfId="6327" xr:uid="{00000000-0005-0000-0000-000008510000}"/>
    <cellStyle name="Sortie 2 2 2 2 5 2" xfId="6328" xr:uid="{00000000-0005-0000-0000-000009510000}"/>
    <cellStyle name="Sortie 2 2 2 2 5 2 2" xfId="14112" xr:uid="{00000000-0005-0000-0000-00000A510000}"/>
    <cellStyle name="Sortie 2 2 2 2 5 2 2 2" xfId="34084" xr:uid="{0018AC88-20B0-4FB2-9BAB-08DD67AB1EF7}"/>
    <cellStyle name="Sortie 2 2 2 2 5 2 3" xfId="14925" xr:uid="{00000000-0005-0000-0000-00000B510000}"/>
    <cellStyle name="Sortie 2 2 2 2 5 2 3 2" xfId="34836" xr:uid="{33B7C5A9-D6E4-427F-95B2-C81CEC209B6E}"/>
    <cellStyle name="Sortie 2 2 2 2 5 2 4" xfId="18029" xr:uid="{00000000-0005-0000-0000-00000C510000}"/>
    <cellStyle name="Sortie 2 2 2 2 5 2 4 2" xfId="37914" xr:uid="{8021D3A2-EA4D-48A8-9CD4-E51FBD76A61D}"/>
    <cellStyle name="Sortie 2 2 2 2 5 2 5" xfId="21072" xr:uid="{00000000-0005-0000-0000-00000D510000}"/>
    <cellStyle name="Sortie 2 2 2 2 5 2 5 2" xfId="40947" xr:uid="{8FFD12C8-2CE3-47C0-B849-095B60F58972}"/>
    <cellStyle name="Sortie 2 2 2 2 5 2 6" xfId="22088" xr:uid="{00000000-0005-0000-0000-00000E510000}"/>
    <cellStyle name="Sortie 2 2 2 2 5 2 6 2" xfId="41963" xr:uid="{1F5C05B4-31F9-4491-A062-B8C7B4C4AC49}"/>
    <cellStyle name="Sortie 2 2 2 2 5 2 7" xfId="14728" xr:uid="{00000000-0005-0000-0000-00000F510000}"/>
    <cellStyle name="Sortie 2 2 2 2 5 2 7 2" xfId="34639" xr:uid="{7126140B-F7F5-4E76-9794-F5CB1B0CEFD8}"/>
    <cellStyle name="Sortie 2 2 2 2 5 2 8" xfId="27889" xr:uid="{C4A43D00-6D73-425F-BC53-3D842A8B3F43}"/>
    <cellStyle name="Sortie 2 2 2 2 5 3" xfId="14111" xr:uid="{00000000-0005-0000-0000-000010510000}"/>
    <cellStyle name="Sortie 2 2 2 2 5 3 2" xfId="34083" xr:uid="{73379AFF-20DB-4AEF-8FE7-5DE0167FE521}"/>
    <cellStyle name="Sortie 2 2 2 2 5 4" xfId="14924" xr:uid="{00000000-0005-0000-0000-000011510000}"/>
    <cellStyle name="Sortie 2 2 2 2 5 4 2" xfId="34835" xr:uid="{81A9D39A-6AD6-4596-B6BD-85E3B0B8B003}"/>
    <cellStyle name="Sortie 2 2 2 2 5 5" xfId="19199" xr:uid="{00000000-0005-0000-0000-000012510000}"/>
    <cellStyle name="Sortie 2 2 2 2 5 5 2" xfId="39077" xr:uid="{4E92779C-FD3E-4FB9-BF1C-3269F6ECDCFE}"/>
    <cellStyle name="Sortie 2 2 2 2 5 6" xfId="21071" xr:uid="{00000000-0005-0000-0000-000013510000}"/>
    <cellStyle name="Sortie 2 2 2 2 5 6 2" xfId="40946" xr:uid="{37066540-9F4D-4C7D-9808-4697F24488FF}"/>
    <cellStyle name="Sortie 2 2 2 2 5 7" xfId="22087" xr:uid="{00000000-0005-0000-0000-000014510000}"/>
    <cellStyle name="Sortie 2 2 2 2 5 7 2" xfId="41962" xr:uid="{94474D3A-7622-4F8F-BB8E-1B99E695F421}"/>
    <cellStyle name="Sortie 2 2 2 2 5 8" xfId="22944" xr:uid="{00000000-0005-0000-0000-000015510000}"/>
    <cellStyle name="Sortie 2 2 2 2 5 8 2" xfId="42812" xr:uid="{F827DD53-D2F7-49F5-A172-3F6DAB434F00}"/>
    <cellStyle name="Sortie 2 2 2 2 5 9" xfId="27888" xr:uid="{53E8EB51-1414-4BD0-99F9-742117688824}"/>
    <cellStyle name="Sortie 2 2 2 2 6" xfId="6329" xr:uid="{00000000-0005-0000-0000-000016510000}"/>
    <cellStyle name="Sortie 2 2 2 2 6 2" xfId="14113" xr:uid="{00000000-0005-0000-0000-000017510000}"/>
    <cellStyle name="Sortie 2 2 2 2 6 2 2" xfId="34085" xr:uid="{3F6E96EA-2332-444E-9B0B-02A345858C7B}"/>
    <cellStyle name="Sortie 2 2 2 2 6 3" xfId="14926" xr:uid="{00000000-0005-0000-0000-000018510000}"/>
    <cellStyle name="Sortie 2 2 2 2 6 3 2" xfId="34837" xr:uid="{A0DF79EC-01D9-4F0E-862C-E72FC3A775EA}"/>
    <cellStyle name="Sortie 2 2 2 2 6 4" xfId="9611" xr:uid="{00000000-0005-0000-0000-000019510000}"/>
    <cellStyle name="Sortie 2 2 2 2 6 4 2" xfId="29637" xr:uid="{00083074-857D-483B-9682-2F95DE6F0AB4}"/>
    <cellStyle name="Sortie 2 2 2 2 6 5" xfId="21073" xr:uid="{00000000-0005-0000-0000-00001A510000}"/>
    <cellStyle name="Sortie 2 2 2 2 6 5 2" xfId="40948" xr:uid="{0CFD14A7-647C-42F8-861A-0A00A922281F}"/>
    <cellStyle name="Sortie 2 2 2 2 6 6" xfId="22089" xr:uid="{00000000-0005-0000-0000-00001B510000}"/>
    <cellStyle name="Sortie 2 2 2 2 6 6 2" xfId="41964" xr:uid="{9714FA33-143A-4B1B-9A21-80BACB0477CD}"/>
    <cellStyle name="Sortie 2 2 2 2 6 7" xfId="22575" xr:uid="{00000000-0005-0000-0000-00001C510000}"/>
    <cellStyle name="Sortie 2 2 2 2 6 7 2" xfId="42447" xr:uid="{32668813-571B-420B-A2EF-7F8FF88E0817}"/>
    <cellStyle name="Sortie 2 2 2 2 6 8" xfId="27890" xr:uid="{5AA0508D-B62D-4A26-8B73-DBBE9B286B39}"/>
    <cellStyle name="Sortie 2 2 2 2 7" xfId="10799" xr:uid="{00000000-0005-0000-0000-00001D510000}"/>
    <cellStyle name="Sortie 2 2 2 2 7 2" xfId="30799" xr:uid="{5033EB53-79B1-4E44-A15D-FC455248BA37}"/>
    <cellStyle name="Sortie 2 2 2 3" xfId="2552" xr:uid="{00000000-0005-0000-0000-00001E510000}"/>
    <cellStyle name="Sortie 2 2 2 3 2" xfId="3488" xr:uid="{00000000-0005-0000-0000-00001F510000}"/>
    <cellStyle name="Sortie 2 2 2 3 2 2" xfId="6330" xr:uid="{00000000-0005-0000-0000-000020510000}"/>
    <cellStyle name="Sortie 2 2 2 3 2 2 2" xfId="6331" xr:uid="{00000000-0005-0000-0000-000021510000}"/>
    <cellStyle name="Sortie 2 2 2 3 2 2 2 2" xfId="14115" xr:uid="{00000000-0005-0000-0000-000022510000}"/>
    <cellStyle name="Sortie 2 2 2 3 2 2 2 2 2" xfId="34087" xr:uid="{EC116CDF-D14A-4AF3-8F12-518C2C3F01C7}"/>
    <cellStyle name="Sortie 2 2 2 3 2 2 2 3" xfId="8574" xr:uid="{00000000-0005-0000-0000-000023510000}"/>
    <cellStyle name="Sortie 2 2 2 3 2 2 2 3 2" xfId="28627" xr:uid="{844F3CE6-7F43-4326-94BD-C3FA747D5135}"/>
    <cellStyle name="Sortie 2 2 2 3 2 2 2 4" xfId="9610" xr:uid="{00000000-0005-0000-0000-000024510000}"/>
    <cellStyle name="Sortie 2 2 2 3 2 2 2 4 2" xfId="29636" xr:uid="{3B952467-86D5-41E3-97DE-7AF36E8C7880}"/>
    <cellStyle name="Sortie 2 2 2 3 2 2 2 5" xfId="21075" xr:uid="{00000000-0005-0000-0000-000025510000}"/>
    <cellStyle name="Sortie 2 2 2 3 2 2 2 5 2" xfId="40950" xr:uid="{EBF9FF41-FAEB-4FA6-9AAF-03D7310275E5}"/>
    <cellStyle name="Sortie 2 2 2 3 2 2 2 6" xfId="22091" xr:uid="{00000000-0005-0000-0000-000026510000}"/>
    <cellStyle name="Sortie 2 2 2 3 2 2 2 6 2" xfId="41966" xr:uid="{09510155-53D2-4DCF-8A25-3FEA06A3D758}"/>
    <cellStyle name="Sortie 2 2 2 3 2 2 2 7" xfId="22946" xr:uid="{00000000-0005-0000-0000-000027510000}"/>
    <cellStyle name="Sortie 2 2 2 3 2 2 2 7 2" xfId="42814" xr:uid="{18D16D13-005B-4ECE-AA3B-3517E6DC7862}"/>
    <cellStyle name="Sortie 2 2 2 3 2 2 2 8" xfId="27892" xr:uid="{43C0FFE8-247A-4321-8F19-53C97C5F11C8}"/>
    <cellStyle name="Sortie 2 2 2 3 2 2 3" xfId="14114" xr:uid="{00000000-0005-0000-0000-000028510000}"/>
    <cellStyle name="Sortie 2 2 2 3 2 2 3 2" xfId="34086" xr:uid="{1CCF3E81-CAC7-48DA-A98B-DA6E6900BB1D}"/>
    <cellStyle name="Sortie 2 2 2 3 2 2 4" xfId="8573" xr:uid="{00000000-0005-0000-0000-000029510000}"/>
    <cellStyle name="Sortie 2 2 2 3 2 2 4 2" xfId="28626" xr:uid="{251A8297-ADFE-4728-9890-B3B1AF10E173}"/>
    <cellStyle name="Sortie 2 2 2 3 2 2 5" xfId="8889" xr:uid="{00000000-0005-0000-0000-00002A510000}"/>
    <cellStyle name="Sortie 2 2 2 3 2 2 5 2" xfId="28922" xr:uid="{864F393B-454E-4490-993E-B02AAEE14716}"/>
    <cellStyle name="Sortie 2 2 2 3 2 2 6" xfId="21074" xr:uid="{00000000-0005-0000-0000-00002B510000}"/>
    <cellStyle name="Sortie 2 2 2 3 2 2 6 2" xfId="40949" xr:uid="{A96DC253-9D00-487E-BC26-05C69863CA52}"/>
    <cellStyle name="Sortie 2 2 2 3 2 2 7" xfId="22090" xr:uid="{00000000-0005-0000-0000-00002C510000}"/>
    <cellStyle name="Sortie 2 2 2 3 2 2 7 2" xfId="41965" xr:uid="{55339CCB-919E-4B10-A959-1B13253E8FA7}"/>
    <cellStyle name="Sortie 2 2 2 3 2 2 8" xfId="22945" xr:uid="{00000000-0005-0000-0000-00002D510000}"/>
    <cellStyle name="Sortie 2 2 2 3 2 2 8 2" xfId="42813" xr:uid="{3E1A8A3C-31AA-455F-9DC5-C7C0A041E5E6}"/>
    <cellStyle name="Sortie 2 2 2 3 2 2 9" xfId="27891" xr:uid="{6C07636D-FC6C-424B-94D5-166022CC43D7}"/>
    <cellStyle name="Sortie 2 2 2 3 2 3" xfId="6332" xr:uid="{00000000-0005-0000-0000-00002E510000}"/>
    <cellStyle name="Sortie 2 2 2 3 2 3 2" xfId="6333" xr:uid="{00000000-0005-0000-0000-00002F510000}"/>
    <cellStyle name="Sortie 2 2 2 3 2 3 2 2" xfId="14117" xr:uid="{00000000-0005-0000-0000-000030510000}"/>
    <cellStyle name="Sortie 2 2 2 3 2 3 2 2 2" xfId="34089" xr:uid="{F5DB404E-9C2C-4012-A8B1-DCEB2806E9C3}"/>
    <cellStyle name="Sortie 2 2 2 3 2 3 2 3" xfId="14927" xr:uid="{00000000-0005-0000-0000-000031510000}"/>
    <cellStyle name="Sortie 2 2 2 3 2 3 2 3 2" xfId="34838" xr:uid="{7DC770AC-E1ED-41FF-9C68-3B0E19C135C4}"/>
    <cellStyle name="Sortie 2 2 2 3 2 3 2 4" xfId="18713" xr:uid="{00000000-0005-0000-0000-000032510000}"/>
    <cellStyle name="Sortie 2 2 2 3 2 3 2 4 2" xfId="38596" xr:uid="{602890B8-FFDE-4351-8CB9-7F0A00CB99A5}"/>
    <cellStyle name="Sortie 2 2 2 3 2 3 2 5" xfId="21077" xr:uid="{00000000-0005-0000-0000-000033510000}"/>
    <cellStyle name="Sortie 2 2 2 3 2 3 2 5 2" xfId="40952" xr:uid="{8FB01CA7-6D14-4061-9F8D-D1703E4A5201}"/>
    <cellStyle name="Sortie 2 2 2 3 2 3 2 6" xfId="22093" xr:uid="{00000000-0005-0000-0000-000034510000}"/>
    <cellStyle name="Sortie 2 2 2 3 2 3 2 6 2" xfId="41968" xr:uid="{6381C817-7F3E-4028-94F4-2679A4C01A57}"/>
    <cellStyle name="Sortie 2 2 2 3 2 3 2 7" xfId="22947" xr:uid="{00000000-0005-0000-0000-000035510000}"/>
    <cellStyle name="Sortie 2 2 2 3 2 3 2 7 2" xfId="42815" xr:uid="{A67D09E2-9F8E-4A22-BA16-1B44CA415038}"/>
    <cellStyle name="Sortie 2 2 2 3 2 3 2 8" xfId="27894" xr:uid="{54D287F8-E991-409A-9FDD-36382C60782A}"/>
    <cellStyle name="Sortie 2 2 2 3 2 3 3" xfId="14116" xr:uid="{00000000-0005-0000-0000-000036510000}"/>
    <cellStyle name="Sortie 2 2 2 3 2 3 3 2" xfId="34088" xr:uid="{7D4D050D-66A1-4ABB-9181-2B293BB63EF9}"/>
    <cellStyle name="Sortie 2 2 2 3 2 3 4" xfId="10859" xr:uid="{00000000-0005-0000-0000-000037510000}"/>
    <cellStyle name="Sortie 2 2 2 3 2 3 4 2" xfId="30856" xr:uid="{A6BE7AFF-A30B-454C-9935-418D9E873E21}"/>
    <cellStyle name="Sortie 2 2 2 3 2 3 5" xfId="8925" xr:uid="{00000000-0005-0000-0000-000038510000}"/>
    <cellStyle name="Sortie 2 2 2 3 2 3 5 2" xfId="28958" xr:uid="{504998B7-28DF-44B9-A583-2ABDAC16BB6B}"/>
    <cellStyle name="Sortie 2 2 2 3 2 3 6" xfId="21076" xr:uid="{00000000-0005-0000-0000-000039510000}"/>
    <cellStyle name="Sortie 2 2 2 3 2 3 6 2" xfId="40951" xr:uid="{A000F4AA-10CA-4ED9-9D62-F07146836629}"/>
    <cellStyle name="Sortie 2 2 2 3 2 3 7" xfId="22092" xr:uid="{00000000-0005-0000-0000-00003A510000}"/>
    <cellStyle name="Sortie 2 2 2 3 2 3 7 2" xfId="41967" xr:uid="{9F760FE3-9804-4EE8-8A49-7B071833133D}"/>
    <cellStyle name="Sortie 2 2 2 3 2 3 8" xfId="22871" xr:uid="{00000000-0005-0000-0000-00003B510000}"/>
    <cellStyle name="Sortie 2 2 2 3 2 3 8 2" xfId="42742" xr:uid="{486A7E88-C774-47BA-A89D-F1A04F74803F}"/>
    <cellStyle name="Sortie 2 2 2 3 2 3 9" xfId="27893" xr:uid="{E158613C-4ACC-4F70-B0D1-2686A6251CF1}"/>
    <cellStyle name="Sortie 2 2 2 3 2 4" xfId="6334" xr:uid="{00000000-0005-0000-0000-00003C510000}"/>
    <cellStyle name="Sortie 2 2 2 3 2 4 2" xfId="6335" xr:uid="{00000000-0005-0000-0000-00003D510000}"/>
    <cellStyle name="Sortie 2 2 2 3 2 4 2 2" xfId="14119" xr:uid="{00000000-0005-0000-0000-00003E510000}"/>
    <cellStyle name="Sortie 2 2 2 3 2 4 2 2 2" xfId="34091" xr:uid="{2ACA956B-8168-460B-BFE3-A28EF62E4B87}"/>
    <cellStyle name="Sortie 2 2 2 3 2 4 2 3" xfId="14929" xr:uid="{00000000-0005-0000-0000-00003F510000}"/>
    <cellStyle name="Sortie 2 2 2 3 2 4 2 3 2" xfId="34840" xr:uid="{68943726-0BE1-4F68-A129-AEA308D83E3C}"/>
    <cellStyle name="Sortie 2 2 2 3 2 4 2 4" xfId="19614" xr:uid="{00000000-0005-0000-0000-000040510000}"/>
    <cellStyle name="Sortie 2 2 2 3 2 4 2 4 2" xfId="39491" xr:uid="{F86A4D6A-3BE4-428D-8ACD-58C1317E2020}"/>
    <cellStyle name="Sortie 2 2 2 3 2 4 2 5" xfId="21079" xr:uid="{00000000-0005-0000-0000-000041510000}"/>
    <cellStyle name="Sortie 2 2 2 3 2 4 2 5 2" xfId="40954" xr:uid="{877EC6B2-9866-432E-880F-BE47AB1FC7DF}"/>
    <cellStyle name="Sortie 2 2 2 3 2 4 2 6" xfId="16617" xr:uid="{00000000-0005-0000-0000-000042510000}"/>
    <cellStyle name="Sortie 2 2 2 3 2 4 2 6 2" xfId="36510" xr:uid="{FF34DE0A-B595-4DC9-BDCF-30A46414BEFF}"/>
    <cellStyle name="Sortie 2 2 2 3 2 4 2 7" xfId="17899" xr:uid="{00000000-0005-0000-0000-000043510000}"/>
    <cellStyle name="Sortie 2 2 2 3 2 4 2 7 2" xfId="37784" xr:uid="{CDD2F08B-6787-43DE-A9A6-5C5280A9EC9D}"/>
    <cellStyle name="Sortie 2 2 2 3 2 4 2 8" xfId="27896" xr:uid="{60438E3E-879A-4B00-8039-F1BF58419F80}"/>
    <cellStyle name="Sortie 2 2 2 3 2 4 3" xfId="14118" xr:uid="{00000000-0005-0000-0000-000044510000}"/>
    <cellStyle name="Sortie 2 2 2 3 2 4 3 2" xfId="34090" xr:uid="{A77371E0-040E-4F1B-ADBA-DD801E96440B}"/>
    <cellStyle name="Sortie 2 2 2 3 2 4 4" xfId="14928" xr:uid="{00000000-0005-0000-0000-000045510000}"/>
    <cellStyle name="Sortie 2 2 2 3 2 4 4 2" xfId="34839" xr:uid="{93A7EFF4-637D-43D4-A270-9A6639588BF4}"/>
    <cellStyle name="Sortie 2 2 2 3 2 4 5" xfId="18030" xr:uid="{00000000-0005-0000-0000-000046510000}"/>
    <cellStyle name="Sortie 2 2 2 3 2 4 5 2" xfId="37915" xr:uid="{C8FEC934-539B-4CF7-80C4-81D3F9FB3225}"/>
    <cellStyle name="Sortie 2 2 2 3 2 4 6" xfId="21078" xr:uid="{00000000-0005-0000-0000-000047510000}"/>
    <cellStyle name="Sortie 2 2 2 3 2 4 6 2" xfId="40953" xr:uid="{27231D33-599F-43F0-9093-FC433FF54691}"/>
    <cellStyle name="Sortie 2 2 2 3 2 4 7" xfId="22094" xr:uid="{00000000-0005-0000-0000-000048510000}"/>
    <cellStyle name="Sortie 2 2 2 3 2 4 7 2" xfId="41969" xr:uid="{7BDB65E1-08B4-42EA-B7C8-B27F1446938D}"/>
    <cellStyle name="Sortie 2 2 2 3 2 4 8" xfId="22872" xr:uid="{00000000-0005-0000-0000-000049510000}"/>
    <cellStyle name="Sortie 2 2 2 3 2 4 8 2" xfId="42743" xr:uid="{26A9DB0C-2D8C-4D26-A36D-F14311075381}"/>
    <cellStyle name="Sortie 2 2 2 3 2 4 9" xfId="27895" xr:uid="{0F8BD1B4-2C25-420A-9291-9E6123F91F57}"/>
    <cellStyle name="Sortie 2 2 2 3 2 5" xfId="6336" xr:uid="{00000000-0005-0000-0000-00004A510000}"/>
    <cellStyle name="Sortie 2 2 2 3 2 5 2" xfId="14120" xr:uid="{00000000-0005-0000-0000-00004B510000}"/>
    <cellStyle name="Sortie 2 2 2 3 2 5 2 2" xfId="34092" xr:uid="{43E4EB38-EFC9-43AF-875A-87F3090B46F0}"/>
    <cellStyle name="Sortie 2 2 2 3 2 5 3" xfId="14930" xr:uid="{00000000-0005-0000-0000-00004C510000}"/>
    <cellStyle name="Sortie 2 2 2 3 2 5 3 2" xfId="34841" xr:uid="{283F8E07-3503-45E0-96F3-3E5A2E494C8C}"/>
    <cellStyle name="Sortie 2 2 2 3 2 5 4" xfId="18031" xr:uid="{00000000-0005-0000-0000-00004D510000}"/>
    <cellStyle name="Sortie 2 2 2 3 2 5 4 2" xfId="37916" xr:uid="{DB0B742C-97B7-41B8-AF71-230D34B3B7C6}"/>
    <cellStyle name="Sortie 2 2 2 3 2 5 5" xfId="21080" xr:uid="{00000000-0005-0000-0000-00004E510000}"/>
    <cellStyle name="Sortie 2 2 2 3 2 5 5 2" xfId="40955" xr:uid="{BB14B8C1-511B-409D-8C08-F8E48EE436B4}"/>
    <cellStyle name="Sortie 2 2 2 3 2 5 6" xfId="19982" xr:uid="{00000000-0005-0000-0000-00004F510000}"/>
    <cellStyle name="Sortie 2 2 2 3 2 5 6 2" xfId="39858" xr:uid="{4D1616A3-88B3-44BE-84AB-0402038B7DC7}"/>
    <cellStyle name="Sortie 2 2 2 3 2 5 7" xfId="9888" xr:uid="{00000000-0005-0000-0000-000050510000}"/>
    <cellStyle name="Sortie 2 2 2 3 2 5 7 2" xfId="29907" xr:uid="{3B45A06E-D1F7-47A9-93AC-08C9D043FA9A}"/>
    <cellStyle name="Sortie 2 2 2 3 2 5 8" xfId="27897" xr:uid="{5C8904BD-4101-4A2B-BDF4-8759E66342C4}"/>
    <cellStyle name="Sortie 2 2 2 3 2 6" xfId="11681" xr:uid="{00000000-0005-0000-0000-000051510000}"/>
    <cellStyle name="Sortie 2 2 2 3 2 6 2" xfId="31676" xr:uid="{B5F24A9E-334C-4125-9F1E-F9C3C6248176}"/>
    <cellStyle name="Sortie 2 2 2 3 3" xfId="6337" xr:uid="{00000000-0005-0000-0000-000052510000}"/>
    <cellStyle name="Sortie 2 2 2 3 3 2" xfId="6338" xr:uid="{00000000-0005-0000-0000-000053510000}"/>
    <cellStyle name="Sortie 2 2 2 3 3 2 2" xfId="14122" xr:uid="{00000000-0005-0000-0000-000054510000}"/>
    <cellStyle name="Sortie 2 2 2 3 3 2 2 2" xfId="34094" xr:uid="{0AC9C220-FDA6-457F-959A-9EE5F461DC68}"/>
    <cellStyle name="Sortie 2 2 2 3 3 2 3" xfId="15560" xr:uid="{00000000-0005-0000-0000-000055510000}"/>
    <cellStyle name="Sortie 2 2 2 3 3 2 3 2" xfId="35462" xr:uid="{6E7ABFA2-0AE1-4743-A596-4C98965A1810}"/>
    <cellStyle name="Sortie 2 2 2 3 3 2 4" xfId="17657" xr:uid="{00000000-0005-0000-0000-000056510000}"/>
    <cellStyle name="Sortie 2 2 2 3 3 2 4 2" xfId="37542" xr:uid="{33A0A944-6C06-490D-AC41-91050B620EDC}"/>
    <cellStyle name="Sortie 2 2 2 3 3 2 5" xfId="21082" xr:uid="{00000000-0005-0000-0000-000057510000}"/>
    <cellStyle name="Sortie 2 2 2 3 3 2 5 2" xfId="40957" xr:uid="{D0424322-119B-42D5-A8D2-89258C931497}"/>
    <cellStyle name="Sortie 2 2 2 3 3 2 6" xfId="22096" xr:uid="{00000000-0005-0000-0000-000058510000}"/>
    <cellStyle name="Sortie 2 2 2 3 3 2 6 2" xfId="41971" xr:uid="{D29CAFCD-6FC7-4CDA-9243-93C7F5B0A56F}"/>
    <cellStyle name="Sortie 2 2 2 3 3 2 7" xfId="24406" xr:uid="{00000000-0005-0000-0000-000059510000}"/>
    <cellStyle name="Sortie 2 2 2 3 3 2 7 2" xfId="44269" xr:uid="{CF7A81B4-43DE-4FDE-B120-711C69504D80}"/>
    <cellStyle name="Sortie 2 2 2 3 3 2 8" xfId="27899" xr:uid="{D63B6880-732C-4FAF-9960-DD74693A5EEE}"/>
    <cellStyle name="Sortie 2 2 2 3 3 3" xfId="14121" xr:uid="{00000000-0005-0000-0000-00005A510000}"/>
    <cellStyle name="Sortie 2 2 2 3 3 3 2" xfId="34093" xr:uid="{D063A1EB-006C-41B4-8BF6-FAE24278D8B6}"/>
    <cellStyle name="Sortie 2 2 2 3 3 4" xfId="9161" xr:uid="{00000000-0005-0000-0000-00005B510000}"/>
    <cellStyle name="Sortie 2 2 2 3 3 4 2" xfId="29192" xr:uid="{E020A97F-512D-4C09-998C-307BAEE17BFB}"/>
    <cellStyle name="Sortie 2 2 2 3 3 5" xfId="17686" xr:uid="{00000000-0005-0000-0000-00005C510000}"/>
    <cellStyle name="Sortie 2 2 2 3 3 5 2" xfId="37571" xr:uid="{56142642-C1A1-4197-B930-CB1F105CEF1D}"/>
    <cellStyle name="Sortie 2 2 2 3 3 6" xfId="21081" xr:uid="{00000000-0005-0000-0000-00005D510000}"/>
    <cellStyle name="Sortie 2 2 2 3 3 6 2" xfId="40956" xr:uid="{80A3A7FE-CFAE-4A86-A102-33BD4DD3888B}"/>
    <cellStyle name="Sortie 2 2 2 3 3 7" xfId="22095" xr:uid="{00000000-0005-0000-0000-00005E510000}"/>
    <cellStyle name="Sortie 2 2 2 3 3 7 2" xfId="41970" xr:uid="{01E9249A-CC66-4D58-9A65-09DE15C705D0}"/>
    <cellStyle name="Sortie 2 2 2 3 3 8" xfId="23041" xr:uid="{00000000-0005-0000-0000-00005F510000}"/>
    <cellStyle name="Sortie 2 2 2 3 3 8 2" xfId="42906" xr:uid="{52902215-E503-46A6-AE78-BDDE38464F1F}"/>
    <cellStyle name="Sortie 2 2 2 3 3 9" xfId="27898" xr:uid="{7CF920C2-288C-43FA-98CF-966D4F1828C9}"/>
    <cellStyle name="Sortie 2 2 2 3 4" xfId="6339" xr:uid="{00000000-0005-0000-0000-000060510000}"/>
    <cellStyle name="Sortie 2 2 2 3 4 2" xfId="6340" xr:uid="{00000000-0005-0000-0000-000061510000}"/>
    <cellStyle name="Sortie 2 2 2 3 4 2 2" xfId="14124" xr:uid="{00000000-0005-0000-0000-000062510000}"/>
    <cellStyle name="Sortie 2 2 2 3 4 2 2 2" xfId="34096" xr:uid="{320813F6-842B-49BE-9AA5-DD84192E1959}"/>
    <cellStyle name="Sortie 2 2 2 3 4 2 3" xfId="14932" xr:uid="{00000000-0005-0000-0000-000063510000}"/>
    <cellStyle name="Sortie 2 2 2 3 4 2 3 2" xfId="34843" xr:uid="{9FC5D266-8A4C-459C-90E9-68727F401035}"/>
    <cellStyle name="Sortie 2 2 2 3 4 2 4" xfId="18033" xr:uid="{00000000-0005-0000-0000-000064510000}"/>
    <cellStyle name="Sortie 2 2 2 3 4 2 4 2" xfId="37918" xr:uid="{06E6F248-A363-4E20-B2CA-A4F4272C33DD}"/>
    <cellStyle name="Sortie 2 2 2 3 4 2 5" xfId="21084" xr:uid="{00000000-0005-0000-0000-000065510000}"/>
    <cellStyle name="Sortie 2 2 2 3 4 2 5 2" xfId="40959" xr:uid="{CDADF5E6-B226-46C5-9C23-A42A15268134}"/>
    <cellStyle name="Sortie 2 2 2 3 4 2 6" xfId="22098" xr:uid="{00000000-0005-0000-0000-000066510000}"/>
    <cellStyle name="Sortie 2 2 2 3 4 2 6 2" xfId="41973" xr:uid="{461EFB41-2300-41B4-BDF8-1F3707732BDA}"/>
    <cellStyle name="Sortie 2 2 2 3 4 2 7" xfId="8635" xr:uid="{00000000-0005-0000-0000-000067510000}"/>
    <cellStyle name="Sortie 2 2 2 3 4 2 7 2" xfId="28687" xr:uid="{77117497-96EC-4C22-A165-3B7946723ACA}"/>
    <cellStyle name="Sortie 2 2 2 3 4 2 8" xfId="27901" xr:uid="{25DAECED-7852-48ED-8478-205EF35365C0}"/>
    <cellStyle name="Sortie 2 2 2 3 4 3" xfId="14123" xr:uid="{00000000-0005-0000-0000-000068510000}"/>
    <cellStyle name="Sortie 2 2 2 3 4 3 2" xfId="34095" xr:uid="{9FD8E58A-1A44-419A-AE52-46110CEF1618}"/>
    <cellStyle name="Sortie 2 2 2 3 4 4" xfId="14931" xr:uid="{00000000-0005-0000-0000-000069510000}"/>
    <cellStyle name="Sortie 2 2 2 3 4 4 2" xfId="34842" xr:uid="{42E9F9D4-A07A-4B5F-BEDD-1333408E5DE7}"/>
    <cellStyle name="Sortie 2 2 2 3 4 5" xfId="18032" xr:uid="{00000000-0005-0000-0000-00006A510000}"/>
    <cellStyle name="Sortie 2 2 2 3 4 5 2" xfId="37917" xr:uid="{729F2E5C-1967-4A18-A192-0CF2E2E4C12D}"/>
    <cellStyle name="Sortie 2 2 2 3 4 6" xfId="21083" xr:uid="{00000000-0005-0000-0000-00006B510000}"/>
    <cellStyle name="Sortie 2 2 2 3 4 6 2" xfId="40958" xr:uid="{804C3C5B-5C21-401F-B291-2E5CF3370EC7}"/>
    <cellStyle name="Sortie 2 2 2 3 4 7" xfId="22097" xr:uid="{00000000-0005-0000-0000-00006C510000}"/>
    <cellStyle name="Sortie 2 2 2 3 4 7 2" xfId="41972" xr:uid="{1B5624FF-526B-4194-A452-BE19A8BBD903}"/>
    <cellStyle name="Sortie 2 2 2 3 4 8" xfId="18745" xr:uid="{00000000-0005-0000-0000-00006D510000}"/>
    <cellStyle name="Sortie 2 2 2 3 4 8 2" xfId="38628" xr:uid="{C292B6A8-D650-48F4-AEA8-08DE89DE0E08}"/>
    <cellStyle name="Sortie 2 2 2 3 4 9" xfId="27900" xr:uid="{59D5BBE1-12B2-4FDC-8C43-2A4300A5C803}"/>
    <cellStyle name="Sortie 2 2 2 3 5" xfId="6341" xr:uid="{00000000-0005-0000-0000-00006E510000}"/>
    <cellStyle name="Sortie 2 2 2 3 5 2" xfId="6342" xr:uid="{00000000-0005-0000-0000-00006F510000}"/>
    <cellStyle name="Sortie 2 2 2 3 5 2 2" xfId="14126" xr:uid="{00000000-0005-0000-0000-000070510000}"/>
    <cellStyle name="Sortie 2 2 2 3 5 2 2 2" xfId="34098" xr:uid="{95176BA2-D8ED-4C87-91E4-93D535F91FA4}"/>
    <cellStyle name="Sortie 2 2 2 3 5 2 3" xfId="14934" xr:uid="{00000000-0005-0000-0000-000071510000}"/>
    <cellStyle name="Sortie 2 2 2 3 5 2 3 2" xfId="34845" xr:uid="{64B6B1F6-8821-448D-A422-0132A546CD11}"/>
    <cellStyle name="Sortie 2 2 2 3 5 2 4" xfId="16853" xr:uid="{00000000-0005-0000-0000-000072510000}"/>
    <cellStyle name="Sortie 2 2 2 3 5 2 4 2" xfId="36744" xr:uid="{14EC1189-1C59-4AAF-A56E-CEDA4DAD9DF0}"/>
    <cellStyle name="Sortie 2 2 2 3 5 2 5" xfId="21086" xr:uid="{00000000-0005-0000-0000-000073510000}"/>
    <cellStyle name="Sortie 2 2 2 3 5 2 5 2" xfId="40961" xr:uid="{BFA43515-5402-486B-827C-02F1BDA3120E}"/>
    <cellStyle name="Sortie 2 2 2 3 5 2 6" xfId="9639" xr:uid="{00000000-0005-0000-0000-000074510000}"/>
    <cellStyle name="Sortie 2 2 2 3 5 2 6 2" xfId="29665" xr:uid="{4AADDB5B-AF88-43A2-A157-7BB0B7C8AE6B}"/>
    <cellStyle name="Sortie 2 2 2 3 5 2 7" xfId="22874" xr:uid="{00000000-0005-0000-0000-000075510000}"/>
    <cellStyle name="Sortie 2 2 2 3 5 2 7 2" xfId="42745" xr:uid="{73A15184-AD95-4AF9-9B12-2F79E8FF28FF}"/>
    <cellStyle name="Sortie 2 2 2 3 5 2 8" xfId="27903" xr:uid="{E05D803F-A86F-4A4F-B4A3-315CF58A61C1}"/>
    <cellStyle name="Sortie 2 2 2 3 5 3" xfId="14125" xr:uid="{00000000-0005-0000-0000-000076510000}"/>
    <cellStyle name="Sortie 2 2 2 3 5 3 2" xfId="34097" xr:uid="{0F68A0F8-D039-4AB3-A763-47CE7278ACA0}"/>
    <cellStyle name="Sortie 2 2 2 3 5 4" xfId="14933" xr:uid="{00000000-0005-0000-0000-000077510000}"/>
    <cellStyle name="Sortie 2 2 2 3 5 4 2" xfId="34844" xr:uid="{3A5C4D65-6480-48A9-913E-1753997FCA78}"/>
    <cellStyle name="Sortie 2 2 2 3 5 5" xfId="16852" xr:uid="{00000000-0005-0000-0000-000078510000}"/>
    <cellStyle name="Sortie 2 2 2 3 5 5 2" xfId="36743" xr:uid="{9FC64241-B68E-417F-8417-88812C738CFA}"/>
    <cellStyle name="Sortie 2 2 2 3 5 6" xfId="21085" xr:uid="{00000000-0005-0000-0000-000079510000}"/>
    <cellStyle name="Sortie 2 2 2 3 5 6 2" xfId="40960" xr:uid="{D3029346-D3DE-456C-A55A-B31891760F0E}"/>
    <cellStyle name="Sortie 2 2 2 3 5 7" xfId="22099" xr:uid="{00000000-0005-0000-0000-00007A510000}"/>
    <cellStyle name="Sortie 2 2 2 3 5 7 2" xfId="41974" xr:uid="{3F482434-A43F-45F5-A6A6-93E1A33E7A4B}"/>
    <cellStyle name="Sortie 2 2 2 3 5 8" xfId="22873" xr:uid="{00000000-0005-0000-0000-00007B510000}"/>
    <cellStyle name="Sortie 2 2 2 3 5 8 2" xfId="42744" xr:uid="{1E315B5C-7A4D-41DE-819B-23A9D63F740B}"/>
    <cellStyle name="Sortie 2 2 2 3 5 9" xfId="27902" xr:uid="{2134BE23-86A6-47DD-92A9-ADD4BD93AB71}"/>
    <cellStyle name="Sortie 2 2 2 3 6" xfId="6343" xr:uid="{00000000-0005-0000-0000-00007C510000}"/>
    <cellStyle name="Sortie 2 2 2 3 6 2" xfId="14127" xr:uid="{00000000-0005-0000-0000-00007D510000}"/>
    <cellStyle name="Sortie 2 2 2 3 6 2 2" xfId="34099" xr:uid="{B2DAE20B-C5FA-4C5A-8682-32D1CF6C5123}"/>
    <cellStyle name="Sortie 2 2 2 3 6 3" xfId="14935" xr:uid="{00000000-0005-0000-0000-00007E510000}"/>
    <cellStyle name="Sortie 2 2 2 3 6 3 2" xfId="34846" xr:uid="{BC8D16B8-F25B-4A5F-8CE0-888024E6A76E}"/>
    <cellStyle name="Sortie 2 2 2 3 6 4" xfId="15318" xr:uid="{00000000-0005-0000-0000-00007F510000}"/>
    <cellStyle name="Sortie 2 2 2 3 6 4 2" xfId="35227" xr:uid="{00E2F1B0-62A5-4182-999F-9B7A53BCD217}"/>
    <cellStyle name="Sortie 2 2 2 3 6 5" xfId="21087" xr:uid="{00000000-0005-0000-0000-000080510000}"/>
    <cellStyle name="Sortie 2 2 2 3 6 5 2" xfId="40962" xr:uid="{63E25D71-68BF-49F4-A337-0946C60EF5C6}"/>
    <cellStyle name="Sortie 2 2 2 3 6 6" xfId="18266" xr:uid="{00000000-0005-0000-0000-000081510000}"/>
    <cellStyle name="Sortie 2 2 2 3 6 6 2" xfId="38150" xr:uid="{2265C618-C5FD-4100-9624-15D93FCB9F51}"/>
    <cellStyle name="Sortie 2 2 2 3 6 7" xfId="19843" xr:uid="{00000000-0005-0000-0000-000082510000}"/>
    <cellStyle name="Sortie 2 2 2 3 6 7 2" xfId="39720" xr:uid="{E90F2435-8606-4353-9DA3-0CD3AADEA25A}"/>
    <cellStyle name="Sortie 2 2 2 3 6 8" xfId="27904" xr:uid="{15F76339-B991-4CB4-9FC9-87DC8C052EEC}"/>
    <cellStyle name="Sortie 2 2 2 3 7" xfId="10824" xr:uid="{00000000-0005-0000-0000-000083510000}"/>
    <cellStyle name="Sortie 2 2 2 3 7 2" xfId="30823" xr:uid="{E99A12CB-E87D-49AA-8AE7-6258C8613ABB}"/>
    <cellStyle name="Sortie 2 2 2 4" xfId="2574" xr:uid="{00000000-0005-0000-0000-000084510000}"/>
    <cellStyle name="Sortie 2 2 2 4 2" xfId="3489" xr:uid="{00000000-0005-0000-0000-000085510000}"/>
    <cellStyle name="Sortie 2 2 2 4 2 2" xfId="6344" xr:uid="{00000000-0005-0000-0000-000086510000}"/>
    <cellStyle name="Sortie 2 2 2 4 2 2 2" xfId="6345" xr:uid="{00000000-0005-0000-0000-000087510000}"/>
    <cellStyle name="Sortie 2 2 2 4 2 2 2 2" xfId="14129" xr:uid="{00000000-0005-0000-0000-000088510000}"/>
    <cellStyle name="Sortie 2 2 2 4 2 2 2 2 2" xfId="34101" xr:uid="{49A77318-EAB0-4FA2-B958-1491EF4151BE}"/>
    <cellStyle name="Sortie 2 2 2 4 2 2 2 3" xfId="14937" xr:uid="{00000000-0005-0000-0000-000089510000}"/>
    <cellStyle name="Sortie 2 2 2 4 2 2 2 3 2" xfId="34848" xr:uid="{BC32F9D9-00D0-446F-A143-1C2E2C7DEA44}"/>
    <cellStyle name="Sortie 2 2 2 4 2 2 2 4" xfId="9608" xr:uid="{00000000-0005-0000-0000-00008A510000}"/>
    <cellStyle name="Sortie 2 2 2 4 2 2 2 4 2" xfId="29634" xr:uid="{25AE671E-6421-4EB4-8B4F-1ED107D7A412}"/>
    <cellStyle name="Sortie 2 2 2 4 2 2 2 5" xfId="21089" xr:uid="{00000000-0005-0000-0000-00008B510000}"/>
    <cellStyle name="Sortie 2 2 2 4 2 2 2 5 2" xfId="40964" xr:uid="{D15B1A0E-CB2C-43F7-B94A-2218454C29A7}"/>
    <cellStyle name="Sortie 2 2 2 4 2 2 2 6" xfId="20133" xr:uid="{00000000-0005-0000-0000-00008C510000}"/>
    <cellStyle name="Sortie 2 2 2 4 2 2 2 6 2" xfId="40009" xr:uid="{240A5C14-ECD8-4400-929F-F1FE941566CD}"/>
    <cellStyle name="Sortie 2 2 2 4 2 2 2 7" xfId="23058" xr:uid="{00000000-0005-0000-0000-00008D510000}"/>
    <cellStyle name="Sortie 2 2 2 4 2 2 2 7 2" xfId="42923" xr:uid="{29225CF2-DD6F-4924-B721-886152C5258F}"/>
    <cellStyle name="Sortie 2 2 2 4 2 2 2 8" xfId="27906" xr:uid="{BA875DF9-607E-46E6-B74D-F9096963384D}"/>
    <cellStyle name="Sortie 2 2 2 4 2 2 3" xfId="14128" xr:uid="{00000000-0005-0000-0000-00008E510000}"/>
    <cellStyle name="Sortie 2 2 2 4 2 2 3 2" xfId="34100" xr:uid="{6A213CA5-5D80-4958-9F4D-B5F735E869A8}"/>
    <cellStyle name="Sortie 2 2 2 4 2 2 4" xfId="14936" xr:uid="{00000000-0005-0000-0000-00008F510000}"/>
    <cellStyle name="Sortie 2 2 2 4 2 2 4 2" xfId="34847" xr:uid="{4EB3068E-7940-4FC2-8C6A-E3CA7BD9AD71}"/>
    <cellStyle name="Sortie 2 2 2 4 2 2 5" xfId="9609" xr:uid="{00000000-0005-0000-0000-000090510000}"/>
    <cellStyle name="Sortie 2 2 2 4 2 2 5 2" xfId="29635" xr:uid="{AC71D87E-D2BF-43DA-BD9D-4B7A293035A5}"/>
    <cellStyle name="Sortie 2 2 2 4 2 2 6" xfId="21088" xr:uid="{00000000-0005-0000-0000-000091510000}"/>
    <cellStyle name="Sortie 2 2 2 4 2 2 6 2" xfId="40963" xr:uid="{716D2CFE-1E23-4CE8-9F08-F5F56B9DC0EF}"/>
    <cellStyle name="Sortie 2 2 2 4 2 2 7" xfId="22100" xr:uid="{00000000-0005-0000-0000-000092510000}"/>
    <cellStyle name="Sortie 2 2 2 4 2 2 7 2" xfId="41975" xr:uid="{2F1192F3-F569-40B5-909B-65CDFAF94A1A}"/>
    <cellStyle name="Sortie 2 2 2 4 2 2 8" xfId="23067" xr:uid="{00000000-0005-0000-0000-000093510000}"/>
    <cellStyle name="Sortie 2 2 2 4 2 2 8 2" xfId="42932" xr:uid="{3B87C844-F4AF-4E79-9906-FC69B1A7EB4F}"/>
    <cellStyle name="Sortie 2 2 2 4 2 2 9" xfId="27905" xr:uid="{F1B1CEC1-6386-4992-882B-464C06029F9B}"/>
    <cellStyle name="Sortie 2 2 2 4 2 3" xfId="6346" xr:uid="{00000000-0005-0000-0000-000094510000}"/>
    <cellStyle name="Sortie 2 2 2 4 2 3 2" xfId="6347" xr:uid="{00000000-0005-0000-0000-000095510000}"/>
    <cellStyle name="Sortie 2 2 2 4 2 3 2 2" xfId="14131" xr:uid="{00000000-0005-0000-0000-000096510000}"/>
    <cellStyle name="Sortie 2 2 2 4 2 3 2 2 2" xfId="34103" xr:uid="{D385799F-BB0C-4650-8563-3E7BD110591B}"/>
    <cellStyle name="Sortie 2 2 2 4 2 3 2 3" xfId="14939" xr:uid="{00000000-0005-0000-0000-000097510000}"/>
    <cellStyle name="Sortie 2 2 2 4 2 3 2 3 2" xfId="34850" xr:uid="{D051EC8F-1B93-4FAE-A514-15257A128B48}"/>
    <cellStyle name="Sortie 2 2 2 4 2 3 2 4" xfId="17772" xr:uid="{00000000-0005-0000-0000-000098510000}"/>
    <cellStyle name="Sortie 2 2 2 4 2 3 2 4 2" xfId="37657" xr:uid="{19E4BDF2-9262-4936-ACE7-DFC3327EF42F}"/>
    <cellStyle name="Sortie 2 2 2 4 2 3 2 5" xfId="21091" xr:uid="{00000000-0005-0000-0000-000099510000}"/>
    <cellStyle name="Sortie 2 2 2 4 2 3 2 5 2" xfId="40966" xr:uid="{570A7852-402A-45E6-9641-178556613C59}"/>
    <cellStyle name="Sortie 2 2 2 4 2 3 2 6" xfId="20136" xr:uid="{00000000-0005-0000-0000-00009A510000}"/>
    <cellStyle name="Sortie 2 2 2 4 2 3 2 6 2" xfId="40012" xr:uid="{3EE6D1E6-128B-41A7-BC74-17B188391483}"/>
    <cellStyle name="Sortie 2 2 2 4 2 3 2 7" xfId="23060" xr:uid="{00000000-0005-0000-0000-00009B510000}"/>
    <cellStyle name="Sortie 2 2 2 4 2 3 2 7 2" xfId="42925" xr:uid="{45249588-0463-4E6F-90EB-72192F6C571B}"/>
    <cellStyle name="Sortie 2 2 2 4 2 3 2 8" xfId="27908" xr:uid="{BB70A397-350C-4406-BC4C-6CE33625E5EE}"/>
    <cellStyle name="Sortie 2 2 2 4 2 3 3" xfId="14130" xr:uid="{00000000-0005-0000-0000-00009C510000}"/>
    <cellStyle name="Sortie 2 2 2 4 2 3 3 2" xfId="34102" xr:uid="{90730069-0A7B-4F20-8349-6D570733218A}"/>
    <cellStyle name="Sortie 2 2 2 4 2 3 4" xfId="14938" xr:uid="{00000000-0005-0000-0000-00009D510000}"/>
    <cellStyle name="Sortie 2 2 2 4 2 3 4 2" xfId="34849" xr:uid="{99236A6B-9B44-446B-8F0E-246F96788C3B}"/>
    <cellStyle name="Sortie 2 2 2 4 2 3 5" xfId="17748" xr:uid="{00000000-0005-0000-0000-00009E510000}"/>
    <cellStyle name="Sortie 2 2 2 4 2 3 5 2" xfId="37633" xr:uid="{2644E998-916B-4FBA-8023-251E32E2AE58}"/>
    <cellStyle name="Sortie 2 2 2 4 2 3 6" xfId="21090" xr:uid="{00000000-0005-0000-0000-00009F510000}"/>
    <cellStyle name="Sortie 2 2 2 4 2 3 6 2" xfId="40965" xr:uid="{82CD41D7-1F51-46D2-A68A-37DD051B12B4}"/>
    <cellStyle name="Sortie 2 2 2 4 2 3 7" xfId="19954" xr:uid="{00000000-0005-0000-0000-0000A0510000}"/>
    <cellStyle name="Sortie 2 2 2 4 2 3 7 2" xfId="39831" xr:uid="{C9D82945-5102-4ED8-B161-35DF03C19191}"/>
    <cellStyle name="Sortie 2 2 2 4 2 3 8" xfId="23061" xr:uid="{00000000-0005-0000-0000-0000A1510000}"/>
    <cellStyle name="Sortie 2 2 2 4 2 3 8 2" xfId="42926" xr:uid="{5E81BA0C-DA45-49CC-89CC-26241C98CEAE}"/>
    <cellStyle name="Sortie 2 2 2 4 2 3 9" xfId="27907" xr:uid="{E5DFF2C2-C6C5-4213-9462-E230D125EE86}"/>
    <cellStyle name="Sortie 2 2 2 4 2 4" xfId="6348" xr:uid="{00000000-0005-0000-0000-0000A2510000}"/>
    <cellStyle name="Sortie 2 2 2 4 2 4 2" xfId="6349" xr:uid="{00000000-0005-0000-0000-0000A3510000}"/>
    <cellStyle name="Sortie 2 2 2 4 2 4 2 2" xfId="14133" xr:uid="{00000000-0005-0000-0000-0000A4510000}"/>
    <cellStyle name="Sortie 2 2 2 4 2 4 2 2 2" xfId="34105" xr:uid="{CD69833B-E433-4B54-908A-7917119B4CFF}"/>
    <cellStyle name="Sortie 2 2 2 4 2 4 2 3" xfId="14941" xr:uid="{00000000-0005-0000-0000-0000A5510000}"/>
    <cellStyle name="Sortie 2 2 2 4 2 4 2 3 2" xfId="34852" xr:uid="{B8111130-375B-4BD2-99C0-9C7734CBE645}"/>
    <cellStyle name="Sortie 2 2 2 4 2 4 2 4" xfId="16410" xr:uid="{00000000-0005-0000-0000-0000A6510000}"/>
    <cellStyle name="Sortie 2 2 2 4 2 4 2 4 2" xfId="36303" xr:uid="{588E3A41-358F-4AAD-BBD5-7A7F24D54437}"/>
    <cellStyle name="Sortie 2 2 2 4 2 4 2 5" xfId="21093" xr:uid="{00000000-0005-0000-0000-0000A7510000}"/>
    <cellStyle name="Sortie 2 2 2 4 2 4 2 5 2" xfId="40968" xr:uid="{BB6A66A4-069F-4490-9447-8AC5D1CE9806}"/>
    <cellStyle name="Sortie 2 2 2 4 2 4 2 6" xfId="17177" xr:uid="{00000000-0005-0000-0000-0000A8510000}"/>
    <cellStyle name="Sortie 2 2 2 4 2 4 2 6 2" xfId="37068" xr:uid="{9C343726-B035-403D-A5FA-65A5E756EC34}"/>
    <cellStyle name="Sortie 2 2 2 4 2 4 2 7" xfId="23023" xr:uid="{00000000-0005-0000-0000-0000A9510000}"/>
    <cellStyle name="Sortie 2 2 2 4 2 4 2 7 2" xfId="42888" xr:uid="{0051C430-09BF-40F1-963D-BA59DED0FD70}"/>
    <cellStyle name="Sortie 2 2 2 4 2 4 2 8" xfId="27910" xr:uid="{586BC829-72BC-47CC-A118-9763A457ECA5}"/>
    <cellStyle name="Sortie 2 2 2 4 2 4 3" xfId="14132" xr:uid="{00000000-0005-0000-0000-0000AA510000}"/>
    <cellStyle name="Sortie 2 2 2 4 2 4 3 2" xfId="34104" xr:uid="{A3F93C39-E3D1-47FB-97CB-2A774998721E}"/>
    <cellStyle name="Sortie 2 2 2 4 2 4 4" xfId="14940" xr:uid="{00000000-0005-0000-0000-0000AB510000}"/>
    <cellStyle name="Sortie 2 2 2 4 2 4 4 2" xfId="34851" xr:uid="{2E71E025-62B6-4C48-8E49-A5DB52A73114}"/>
    <cellStyle name="Sortie 2 2 2 4 2 4 5" xfId="9607" xr:uid="{00000000-0005-0000-0000-0000AC510000}"/>
    <cellStyle name="Sortie 2 2 2 4 2 4 5 2" xfId="29633" xr:uid="{647943FF-0588-464B-BA3C-6C810428EFD2}"/>
    <cellStyle name="Sortie 2 2 2 4 2 4 6" xfId="21092" xr:uid="{00000000-0005-0000-0000-0000AD510000}"/>
    <cellStyle name="Sortie 2 2 2 4 2 4 6 2" xfId="40967" xr:uid="{4FDC54F6-DEEC-4BCC-9D45-58F9EADF355E}"/>
    <cellStyle name="Sortie 2 2 2 4 2 4 7" xfId="22101" xr:uid="{00000000-0005-0000-0000-0000AE510000}"/>
    <cellStyle name="Sortie 2 2 2 4 2 4 7 2" xfId="41976" xr:uid="{07889B2E-FEBC-43D3-9A44-B87C4B3E8E2A}"/>
    <cellStyle name="Sortie 2 2 2 4 2 4 8" xfId="23043" xr:uid="{00000000-0005-0000-0000-0000AF510000}"/>
    <cellStyle name="Sortie 2 2 2 4 2 4 8 2" xfId="42908" xr:uid="{D5E85C5A-2DC5-45E8-94A9-9939DA91F463}"/>
    <cellStyle name="Sortie 2 2 2 4 2 4 9" xfId="27909" xr:uid="{F9C58B18-C52E-42AE-97DD-C5F9C4686CC0}"/>
    <cellStyle name="Sortie 2 2 2 4 2 5" xfId="6350" xr:uid="{00000000-0005-0000-0000-0000B0510000}"/>
    <cellStyle name="Sortie 2 2 2 4 2 5 2" xfId="14134" xr:uid="{00000000-0005-0000-0000-0000B1510000}"/>
    <cellStyle name="Sortie 2 2 2 4 2 5 2 2" xfId="34106" xr:uid="{93999AE0-F77E-4C8A-92AE-CC0587A08024}"/>
    <cellStyle name="Sortie 2 2 2 4 2 5 3" xfId="14942" xr:uid="{00000000-0005-0000-0000-0000B2510000}"/>
    <cellStyle name="Sortie 2 2 2 4 2 5 3 2" xfId="34853" xr:uid="{96C7B4B3-26B0-4B69-A5F1-D44F1DF6C9DF}"/>
    <cellStyle name="Sortie 2 2 2 4 2 5 4" xfId="9606" xr:uid="{00000000-0005-0000-0000-0000B3510000}"/>
    <cellStyle name="Sortie 2 2 2 4 2 5 4 2" xfId="29632" xr:uid="{3172FA77-E716-40B6-84C1-EEC255B58BAD}"/>
    <cellStyle name="Sortie 2 2 2 4 2 5 5" xfId="21094" xr:uid="{00000000-0005-0000-0000-0000B4510000}"/>
    <cellStyle name="Sortie 2 2 2 4 2 5 5 2" xfId="40969" xr:uid="{2217F2E0-35BF-4CDD-9A44-44E2DCA5C252}"/>
    <cellStyle name="Sortie 2 2 2 4 2 5 6" xfId="14752" xr:uid="{00000000-0005-0000-0000-0000B5510000}"/>
    <cellStyle name="Sortie 2 2 2 4 2 5 6 2" xfId="34663" xr:uid="{888039BA-C9D7-4F3C-9865-0E013D636A23}"/>
    <cellStyle name="Sortie 2 2 2 4 2 5 7" xfId="19519" xr:uid="{00000000-0005-0000-0000-0000B6510000}"/>
    <cellStyle name="Sortie 2 2 2 4 2 5 7 2" xfId="39396" xr:uid="{0FB291D8-405E-4D5A-90A4-013514734DE6}"/>
    <cellStyle name="Sortie 2 2 2 4 2 5 8" xfId="27911" xr:uid="{081C4C41-F207-45B5-BF53-47D747F8A46E}"/>
    <cellStyle name="Sortie 2 2 2 4 2 6" xfId="11682" xr:uid="{00000000-0005-0000-0000-0000B7510000}"/>
    <cellStyle name="Sortie 2 2 2 4 2 6 2" xfId="31677" xr:uid="{768960EA-E524-4896-BA0C-D7EBE4CCDF0A}"/>
    <cellStyle name="Sortie 2 2 2 4 3" xfId="6351" xr:uid="{00000000-0005-0000-0000-0000B8510000}"/>
    <cellStyle name="Sortie 2 2 2 4 3 2" xfId="6352" xr:uid="{00000000-0005-0000-0000-0000B9510000}"/>
    <cellStyle name="Sortie 2 2 2 4 3 2 2" xfId="14136" xr:uid="{00000000-0005-0000-0000-0000BA510000}"/>
    <cellStyle name="Sortie 2 2 2 4 3 2 2 2" xfId="34108" xr:uid="{DC8216D3-F643-4366-A420-E525E52AFB0A}"/>
    <cellStyle name="Sortie 2 2 2 4 3 2 3" xfId="14944" xr:uid="{00000000-0005-0000-0000-0000BB510000}"/>
    <cellStyle name="Sortie 2 2 2 4 3 2 3 2" xfId="34855" xr:uid="{4841F198-4A2C-43FB-A052-6E4214DA0F0B}"/>
    <cellStyle name="Sortie 2 2 2 4 3 2 4" xfId="10733" xr:uid="{00000000-0005-0000-0000-0000BC510000}"/>
    <cellStyle name="Sortie 2 2 2 4 3 2 4 2" xfId="30735" xr:uid="{A950B9F1-BF21-4B48-9C2B-DE5B95CF3530}"/>
    <cellStyle name="Sortie 2 2 2 4 3 2 5" xfId="21096" xr:uid="{00000000-0005-0000-0000-0000BD510000}"/>
    <cellStyle name="Sortie 2 2 2 4 3 2 5 2" xfId="40971" xr:uid="{8B187F77-61EC-4AA0-AC1F-529E446E0882}"/>
    <cellStyle name="Sortie 2 2 2 4 3 2 6" xfId="10250" xr:uid="{00000000-0005-0000-0000-0000BE510000}"/>
    <cellStyle name="Sortie 2 2 2 4 3 2 6 2" xfId="30263" xr:uid="{22F2155B-FCEA-411E-B2D1-71D247FAAED7}"/>
    <cellStyle name="Sortie 2 2 2 4 3 2 7" xfId="23034" xr:uid="{00000000-0005-0000-0000-0000BF510000}"/>
    <cellStyle name="Sortie 2 2 2 4 3 2 7 2" xfId="42899" xr:uid="{FD5FF645-2779-4D1B-8182-73134A9EE9E9}"/>
    <cellStyle name="Sortie 2 2 2 4 3 2 8" xfId="27913" xr:uid="{7C55960A-DB6E-458F-A4CD-D86922F10951}"/>
    <cellStyle name="Sortie 2 2 2 4 3 3" xfId="14135" xr:uid="{00000000-0005-0000-0000-0000C0510000}"/>
    <cellStyle name="Sortie 2 2 2 4 3 3 2" xfId="34107" xr:uid="{4F08F348-F257-4F77-9F9C-49A16587CE00}"/>
    <cellStyle name="Sortie 2 2 2 4 3 4" xfId="14943" xr:uid="{00000000-0005-0000-0000-0000C1510000}"/>
    <cellStyle name="Sortie 2 2 2 4 3 4 2" xfId="34854" xr:uid="{51B0D5F3-94D2-40DA-A92C-EA625D1D5652}"/>
    <cellStyle name="Sortie 2 2 2 4 3 5" xfId="15672" xr:uid="{00000000-0005-0000-0000-0000C2510000}"/>
    <cellStyle name="Sortie 2 2 2 4 3 5 2" xfId="35571" xr:uid="{D5530168-FD14-40E7-B3DB-6A792A3AA67C}"/>
    <cellStyle name="Sortie 2 2 2 4 3 6" xfId="21095" xr:uid="{00000000-0005-0000-0000-0000C3510000}"/>
    <cellStyle name="Sortie 2 2 2 4 3 6 2" xfId="40970" xr:uid="{1EFF7AB3-BA45-455D-A513-F423211C9E3E}"/>
    <cellStyle name="Sortie 2 2 2 4 3 7" xfId="9401" xr:uid="{00000000-0005-0000-0000-0000C4510000}"/>
    <cellStyle name="Sortie 2 2 2 4 3 7 2" xfId="29428" xr:uid="{F0771A71-88F0-4769-B2B1-CBC07A0880FE}"/>
    <cellStyle name="Sortie 2 2 2 4 3 8" xfId="19763" xr:uid="{00000000-0005-0000-0000-0000C5510000}"/>
    <cellStyle name="Sortie 2 2 2 4 3 8 2" xfId="39640" xr:uid="{5D837144-9E1A-4BA2-9CD4-C29D6EAD739B}"/>
    <cellStyle name="Sortie 2 2 2 4 3 9" xfId="27912" xr:uid="{EA925A03-FEE7-46BA-84E1-E3FBBFD89D28}"/>
    <cellStyle name="Sortie 2 2 2 4 4" xfId="6353" xr:uid="{00000000-0005-0000-0000-0000C6510000}"/>
    <cellStyle name="Sortie 2 2 2 4 4 2" xfId="6354" xr:uid="{00000000-0005-0000-0000-0000C7510000}"/>
    <cellStyle name="Sortie 2 2 2 4 4 2 2" xfId="14138" xr:uid="{00000000-0005-0000-0000-0000C8510000}"/>
    <cellStyle name="Sortie 2 2 2 4 4 2 2 2" xfId="34110" xr:uid="{11FF127A-9213-4FAA-B338-034C0C58A1A6}"/>
    <cellStyle name="Sortie 2 2 2 4 4 2 3" xfId="15561" xr:uid="{00000000-0005-0000-0000-0000C9510000}"/>
    <cellStyle name="Sortie 2 2 2 4 4 2 3 2" xfId="35463" xr:uid="{78BBB7C3-9307-4C87-81F1-4A1DB2DBB09A}"/>
    <cellStyle name="Sortie 2 2 2 4 4 2 4" xfId="17604" xr:uid="{00000000-0005-0000-0000-0000CA510000}"/>
    <cellStyle name="Sortie 2 2 2 4 4 2 4 2" xfId="37489" xr:uid="{0DC1B790-1E14-42C5-AB42-69D5FD29D1BF}"/>
    <cellStyle name="Sortie 2 2 2 4 4 2 5" xfId="21098" xr:uid="{00000000-0005-0000-0000-0000CB510000}"/>
    <cellStyle name="Sortie 2 2 2 4 4 2 5 2" xfId="40973" xr:uid="{75C00206-15B8-411E-8A39-6DE76991E9E3}"/>
    <cellStyle name="Sortie 2 2 2 4 4 2 6" xfId="22102" xr:uid="{00000000-0005-0000-0000-0000CC510000}"/>
    <cellStyle name="Sortie 2 2 2 4 4 2 6 2" xfId="41977" xr:uid="{6250564C-3319-4A75-AA14-26308DC3D20C}"/>
    <cellStyle name="Sortie 2 2 2 4 4 2 7" xfId="24407" xr:uid="{00000000-0005-0000-0000-0000CD510000}"/>
    <cellStyle name="Sortie 2 2 2 4 4 2 7 2" xfId="44270" xr:uid="{91180C91-4127-4D2D-83BD-9BE9E535FC15}"/>
    <cellStyle name="Sortie 2 2 2 4 4 2 8" xfId="27915" xr:uid="{1282CBF6-DA2B-407D-92D6-F8A38BFD0315}"/>
    <cellStyle name="Sortie 2 2 2 4 4 3" xfId="14137" xr:uid="{00000000-0005-0000-0000-0000CE510000}"/>
    <cellStyle name="Sortie 2 2 2 4 4 3 2" xfId="34109" xr:uid="{A7D7B65D-E494-491E-895F-CB145B3ECC57}"/>
    <cellStyle name="Sortie 2 2 2 4 4 4" xfId="9162" xr:uid="{00000000-0005-0000-0000-0000CF510000}"/>
    <cellStyle name="Sortie 2 2 2 4 4 4 2" xfId="29193" xr:uid="{BF44DAD1-E049-4807-A54A-9454F711A56B}"/>
    <cellStyle name="Sortie 2 2 2 4 4 5" xfId="17824" xr:uid="{00000000-0005-0000-0000-0000D0510000}"/>
    <cellStyle name="Sortie 2 2 2 4 4 5 2" xfId="37709" xr:uid="{987AC595-3E33-4A92-8A7C-A9C3A5D40B9B}"/>
    <cellStyle name="Sortie 2 2 2 4 4 6" xfId="21097" xr:uid="{00000000-0005-0000-0000-0000D1510000}"/>
    <cellStyle name="Sortie 2 2 2 4 4 6 2" xfId="40972" xr:uid="{91CCFFC8-50AD-4EDA-928A-BA8438E8B3FE}"/>
    <cellStyle name="Sortie 2 2 2 4 4 7" xfId="9748" xr:uid="{00000000-0005-0000-0000-0000D2510000}"/>
    <cellStyle name="Sortie 2 2 2 4 4 7 2" xfId="29774" xr:uid="{D68882BE-74FA-4998-841E-96ABEAD7DD29}"/>
    <cellStyle name="Sortie 2 2 2 4 4 8" xfId="23046" xr:uid="{00000000-0005-0000-0000-0000D3510000}"/>
    <cellStyle name="Sortie 2 2 2 4 4 8 2" xfId="42911" xr:uid="{87899C3A-7858-48E5-9BE0-70AEE4D3D648}"/>
    <cellStyle name="Sortie 2 2 2 4 4 9" xfId="27914" xr:uid="{2CEA8E96-24C1-4DCC-A4B2-F186E237B944}"/>
    <cellStyle name="Sortie 2 2 2 4 5" xfId="6355" xr:uid="{00000000-0005-0000-0000-0000D4510000}"/>
    <cellStyle name="Sortie 2 2 2 4 5 2" xfId="6356" xr:uid="{00000000-0005-0000-0000-0000D5510000}"/>
    <cellStyle name="Sortie 2 2 2 4 5 2 2" xfId="14140" xr:uid="{00000000-0005-0000-0000-0000D6510000}"/>
    <cellStyle name="Sortie 2 2 2 4 5 2 2 2" xfId="34112" xr:uid="{CE9E87AC-16B8-4286-8E46-9448911B16F2}"/>
    <cellStyle name="Sortie 2 2 2 4 5 2 3" xfId="8575" xr:uid="{00000000-0005-0000-0000-0000D7510000}"/>
    <cellStyle name="Sortie 2 2 2 4 5 2 3 2" xfId="28628" xr:uid="{FFC3022F-E858-4A9A-9D16-0061AAB6FABD}"/>
    <cellStyle name="Sortie 2 2 2 4 5 2 4" xfId="16747" xr:uid="{00000000-0005-0000-0000-0000D8510000}"/>
    <cellStyle name="Sortie 2 2 2 4 5 2 4 2" xfId="36638" xr:uid="{8C35A604-B83F-42DB-B3E3-965F40F5F453}"/>
    <cellStyle name="Sortie 2 2 2 4 5 2 5" xfId="21100" xr:uid="{00000000-0005-0000-0000-0000D9510000}"/>
    <cellStyle name="Sortie 2 2 2 4 5 2 5 2" xfId="40975" xr:uid="{5F2D2C7E-462E-4796-9E48-7FAC42903E54}"/>
    <cellStyle name="Sortie 2 2 2 4 5 2 6" xfId="16911" xr:uid="{00000000-0005-0000-0000-0000DA510000}"/>
    <cellStyle name="Sortie 2 2 2 4 5 2 6 2" xfId="36802" xr:uid="{82AE51AA-6072-47D7-A42B-DC5C9F0A5B55}"/>
    <cellStyle name="Sortie 2 2 2 4 5 2 7" xfId="11510" xr:uid="{00000000-0005-0000-0000-0000DB510000}"/>
    <cellStyle name="Sortie 2 2 2 4 5 2 7 2" xfId="31505" xr:uid="{0D569D9D-E57F-4BF8-A06B-3D2528728BBC}"/>
    <cellStyle name="Sortie 2 2 2 4 5 2 8" xfId="27917" xr:uid="{070E0010-586A-4CBC-925F-13AAEEED7765}"/>
    <cellStyle name="Sortie 2 2 2 4 5 3" xfId="14139" xr:uid="{00000000-0005-0000-0000-0000DC510000}"/>
    <cellStyle name="Sortie 2 2 2 4 5 3 2" xfId="34111" xr:uid="{C7226831-29D6-4124-ACD0-67B74649778E}"/>
    <cellStyle name="Sortie 2 2 2 4 5 4" xfId="14945" xr:uid="{00000000-0005-0000-0000-0000DD510000}"/>
    <cellStyle name="Sortie 2 2 2 4 5 4 2" xfId="34856" xr:uid="{D3D97F06-C67F-49F8-8374-A44E868542D2}"/>
    <cellStyle name="Sortie 2 2 2 4 5 5" xfId="18697" xr:uid="{00000000-0005-0000-0000-0000DE510000}"/>
    <cellStyle name="Sortie 2 2 2 4 5 5 2" xfId="38580" xr:uid="{E601D170-DD0A-492E-886D-7B71E754FFB0}"/>
    <cellStyle name="Sortie 2 2 2 4 5 6" xfId="21099" xr:uid="{00000000-0005-0000-0000-0000DF510000}"/>
    <cellStyle name="Sortie 2 2 2 4 5 6 2" xfId="40974" xr:uid="{8DB5A29D-5B24-4959-A8DC-22794ABDE220}"/>
    <cellStyle name="Sortie 2 2 2 4 5 7" xfId="10693" xr:uid="{00000000-0005-0000-0000-0000E0510000}"/>
    <cellStyle name="Sortie 2 2 2 4 5 7 2" xfId="30700" xr:uid="{7AFF3648-5F79-41C8-AB43-5DB04E7B3425}"/>
    <cellStyle name="Sortie 2 2 2 4 5 8" xfId="23026" xr:uid="{00000000-0005-0000-0000-0000E1510000}"/>
    <cellStyle name="Sortie 2 2 2 4 5 8 2" xfId="42891" xr:uid="{09D59AFB-55F9-4EF6-BE3C-D883F0320F49}"/>
    <cellStyle name="Sortie 2 2 2 4 5 9" xfId="27916" xr:uid="{DF70A5C8-577E-4798-BAAD-A101ECFA0BAA}"/>
    <cellStyle name="Sortie 2 2 2 4 6" xfId="6357" xr:uid="{00000000-0005-0000-0000-0000E2510000}"/>
    <cellStyle name="Sortie 2 2 2 4 6 2" xfId="14141" xr:uid="{00000000-0005-0000-0000-0000E3510000}"/>
    <cellStyle name="Sortie 2 2 2 4 6 2 2" xfId="34113" xr:uid="{A9BFAE6D-BEC4-47D5-83A2-D6545363D1E2}"/>
    <cellStyle name="Sortie 2 2 2 4 6 3" xfId="8576" xr:uid="{00000000-0005-0000-0000-0000E4510000}"/>
    <cellStyle name="Sortie 2 2 2 4 6 3 2" xfId="28629" xr:uid="{803315F6-162D-4ADA-8889-88436CB5E63A}"/>
    <cellStyle name="Sortie 2 2 2 4 6 4" xfId="9461" xr:uid="{00000000-0005-0000-0000-0000E5510000}"/>
    <cellStyle name="Sortie 2 2 2 4 6 4 2" xfId="29487" xr:uid="{3B726461-172F-47B3-9DF4-258BD7111CB3}"/>
    <cellStyle name="Sortie 2 2 2 4 6 5" xfId="21101" xr:uid="{00000000-0005-0000-0000-0000E6510000}"/>
    <cellStyle name="Sortie 2 2 2 4 6 5 2" xfId="40976" xr:uid="{7FCFF8AE-0F1A-468D-A19B-635373255B64}"/>
    <cellStyle name="Sortie 2 2 2 4 6 6" xfId="17993" xr:uid="{00000000-0005-0000-0000-0000E7510000}"/>
    <cellStyle name="Sortie 2 2 2 4 6 6 2" xfId="37878" xr:uid="{AF44494B-C79B-4AB9-97D2-13B56F3DBBC4}"/>
    <cellStyle name="Sortie 2 2 2 4 6 7" xfId="23029" xr:uid="{00000000-0005-0000-0000-0000E8510000}"/>
    <cellStyle name="Sortie 2 2 2 4 6 7 2" xfId="42894" xr:uid="{DCCE3528-0E94-43D9-82B1-5E0E99B6F821}"/>
    <cellStyle name="Sortie 2 2 2 4 6 8" xfId="27918" xr:uid="{49E02E54-9013-4641-834B-3550B6DD6CB8}"/>
    <cellStyle name="Sortie 2 2 2 4 7" xfId="10846" xr:uid="{00000000-0005-0000-0000-0000E9510000}"/>
    <cellStyle name="Sortie 2 2 2 4 7 2" xfId="30844" xr:uid="{D7DAAB62-7751-4F2F-AE43-58BA84E45242}"/>
    <cellStyle name="Sortie 2 2 2 5" xfId="3490" xr:uid="{00000000-0005-0000-0000-0000EA510000}"/>
    <cellStyle name="Sortie 2 2 2 5 2" xfId="6358" xr:uid="{00000000-0005-0000-0000-0000EB510000}"/>
    <cellStyle name="Sortie 2 2 2 5 2 2" xfId="6359" xr:uid="{00000000-0005-0000-0000-0000EC510000}"/>
    <cellStyle name="Sortie 2 2 2 5 2 2 2" xfId="14143" xr:uid="{00000000-0005-0000-0000-0000ED510000}"/>
    <cellStyle name="Sortie 2 2 2 5 2 2 2 2" xfId="34115" xr:uid="{19643DA4-456B-481C-8A02-F6BD72CC2BD8}"/>
    <cellStyle name="Sortie 2 2 2 5 2 2 3" xfId="14947" xr:uid="{00000000-0005-0000-0000-0000EE510000}"/>
    <cellStyle name="Sortie 2 2 2 5 2 2 3 2" xfId="34858" xr:uid="{A7B556B0-2EE3-4A74-8098-2796344DEAA8}"/>
    <cellStyle name="Sortie 2 2 2 5 2 2 4" xfId="19203" xr:uid="{00000000-0005-0000-0000-0000EF510000}"/>
    <cellStyle name="Sortie 2 2 2 5 2 2 4 2" xfId="39081" xr:uid="{BC8B9C81-8C05-4F47-910F-1DDDA53E2219}"/>
    <cellStyle name="Sortie 2 2 2 5 2 2 5" xfId="21103" xr:uid="{00000000-0005-0000-0000-0000F0510000}"/>
    <cellStyle name="Sortie 2 2 2 5 2 2 5 2" xfId="40978" xr:uid="{3C391A8E-9BE1-4C52-9EFE-1BB335760A92}"/>
    <cellStyle name="Sortie 2 2 2 5 2 2 6" xfId="20129" xr:uid="{00000000-0005-0000-0000-0000F1510000}"/>
    <cellStyle name="Sortie 2 2 2 5 2 2 6 2" xfId="40005" xr:uid="{9CEFF486-00B3-4316-85E7-096A45DDFE98}"/>
    <cellStyle name="Sortie 2 2 2 5 2 2 7" xfId="23027" xr:uid="{00000000-0005-0000-0000-0000F2510000}"/>
    <cellStyle name="Sortie 2 2 2 5 2 2 7 2" xfId="42892" xr:uid="{4977FB49-E9B9-410D-875B-AA0936624AF5}"/>
    <cellStyle name="Sortie 2 2 2 5 2 2 8" xfId="27920" xr:uid="{0CB26300-D777-4CCD-BCB4-A884001695FB}"/>
    <cellStyle name="Sortie 2 2 2 5 2 3" xfId="14142" xr:uid="{00000000-0005-0000-0000-0000F3510000}"/>
    <cellStyle name="Sortie 2 2 2 5 2 3 2" xfId="34114" xr:uid="{7400A4A2-1AC7-4AFB-9986-22814E955963}"/>
    <cellStyle name="Sortie 2 2 2 5 2 4" xfId="14946" xr:uid="{00000000-0005-0000-0000-0000F4510000}"/>
    <cellStyle name="Sortie 2 2 2 5 2 4 2" xfId="34857" xr:uid="{E7195878-6914-41BE-B64B-1E40DF86AA43}"/>
    <cellStyle name="Sortie 2 2 2 5 2 5" xfId="20347" xr:uid="{00000000-0005-0000-0000-0000F5510000}"/>
    <cellStyle name="Sortie 2 2 2 5 2 5 2" xfId="40222" xr:uid="{C540E54D-B7C2-4676-887C-92000DE9D40E}"/>
    <cellStyle name="Sortie 2 2 2 5 2 6" xfId="21102" xr:uid="{00000000-0005-0000-0000-0000F6510000}"/>
    <cellStyle name="Sortie 2 2 2 5 2 6 2" xfId="40977" xr:uid="{45CBDF5F-CCC0-4D3B-A4FE-80E1C5F48CDC}"/>
    <cellStyle name="Sortie 2 2 2 5 2 7" xfId="22103" xr:uid="{00000000-0005-0000-0000-0000F7510000}"/>
    <cellStyle name="Sortie 2 2 2 5 2 7 2" xfId="41978" xr:uid="{CE4D2B48-E2F7-41D9-8725-0493ED0597B8}"/>
    <cellStyle name="Sortie 2 2 2 5 2 8" xfId="9123" xr:uid="{00000000-0005-0000-0000-0000F8510000}"/>
    <cellStyle name="Sortie 2 2 2 5 2 8 2" xfId="29154" xr:uid="{C8534A69-0CAA-435A-A5C4-D99E1E529EBD}"/>
    <cellStyle name="Sortie 2 2 2 5 2 9" xfId="27919" xr:uid="{5653E761-E9B5-4E15-86B0-21179C518BBA}"/>
    <cellStyle name="Sortie 2 2 2 5 3" xfId="6360" xr:uid="{00000000-0005-0000-0000-0000F9510000}"/>
    <cellStyle name="Sortie 2 2 2 5 3 2" xfId="6361" xr:uid="{00000000-0005-0000-0000-0000FA510000}"/>
    <cellStyle name="Sortie 2 2 2 5 3 2 2" xfId="14145" xr:uid="{00000000-0005-0000-0000-0000FB510000}"/>
    <cellStyle name="Sortie 2 2 2 5 3 2 2 2" xfId="34117" xr:uid="{78A0CDBA-211D-4369-A026-A44B131911AD}"/>
    <cellStyle name="Sortie 2 2 2 5 3 2 3" xfId="14949" xr:uid="{00000000-0005-0000-0000-0000FC510000}"/>
    <cellStyle name="Sortie 2 2 2 5 3 2 3 2" xfId="34860" xr:uid="{4A0979CB-5690-4E60-A192-ABFE863CF140}"/>
    <cellStyle name="Sortie 2 2 2 5 3 2 4" xfId="19615" xr:uid="{00000000-0005-0000-0000-0000FD510000}"/>
    <cellStyle name="Sortie 2 2 2 5 3 2 4 2" xfId="39492" xr:uid="{EF897CDA-58D2-49A1-B76E-AE9B9EA1DB8B}"/>
    <cellStyle name="Sortie 2 2 2 5 3 2 5" xfId="21105" xr:uid="{00000000-0005-0000-0000-0000FE510000}"/>
    <cellStyle name="Sortie 2 2 2 5 3 2 5 2" xfId="40980" xr:uid="{E27CEADF-255D-4506-9568-70ED271ADE07}"/>
    <cellStyle name="Sortie 2 2 2 5 3 2 6" xfId="16906" xr:uid="{00000000-0005-0000-0000-0000FF510000}"/>
    <cellStyle name="Sortie 2 2 2 5 3 2 6 2" xfId="36797" xr:uid="{E619311C-7A4F-4EA2-BFFB-4FC2DCBA1047}"/>
    <cellStyle name="Sortie 2 2 2 5 3 2 7" xfId="11306" xr:uid="{00000000-0005-0000-0000-000000520000}"/>
    <cellStyle name="Sortie 2 2 2 5 3 2 7 2" xfId="31302" xr:uid="{F3131545-53C3-4E4D-A304-C0AACA6FB924}"/>
    <cellStyle name="Sortie 2 2 2 5 3 2 8" xfId="27922" xr:uid="{744631DD-1CC1-417F-8851-D63AD23F01F0}"/>
    <cellStyle name="Sortie 2 2 2 5 3 3" xfId="14144" xr:uid="{00000000-0005-0000-0000-000001520000}"/>
    <cellStyle name="Sortie 2 2 2 5 3 3 2" xfId="34116" xr:uid="{C41BD8ED-0D86-4973-A2F2-6AB15473B74A}"/>
    <cellStyle name="Sortie 2 2 2 5 3 4" xfId="14948" xr:uid="{00000000-0005-0000-0000-000002520000}"/>
    <cellStyle name="Sortie 2 2 2 5 3 4 2" xfId="34859" xr:uid="{7FFFF956-334A-4687-960B-D0C21D77F9EB}"/>
    <cellStyle name="Sortie 2 2 2 5 3 5" xfId="16003" xr:uid="{00000000-0005-0000-0000-000003520000}"/>
    <cellStyle name="Sortie 2 2 2 5 3 5 2" xfId="35899" xr:uid="{E5C18980-08BA-4917-AEE5-FCC9482B8C97}"/>
    <cellStyle name="Sortie 2 2 2 5 3 6" xfId="21104" xr:uid="{00000000-0005-0000-0000-000004520000}"/>
    <cellStyle name="Sortie 2 2 2 5 3 6 2" xfId="40979" xr:uid="{1975F454-D6BC-44F0-8A77-2933191B0A57}"/>
    <cellStyle name="Sortie 2 2 2 5 3 7" xfId="9189" xr:uid="{00000000-0005-0000-0000-000005520000}"/>
    <cellStyle name="Sortie 2 2 2 5 3 7 2" xfId="29220" xr:uid="{6D45C1CC-B415-4525-A9F7-41FF1D5B2D10}"/>
    <cellStyle name="Sortie 2 2 2 5 3 8" xfId="22875" xr:uid="{00000000-0005-0000-0000-000006520000}"/>
    <cellStyle name="Sortie 2 2 2 5 3 8 2" xfId="42746" xr:uid="{05A0662A-AA2C-40D9-BFBA-C05F71742766}"/>
    <cellStyle name="Sortie 2 2 2 5 3 9" xfId="27921" xr:uid="{2F5041E3-E0AA-45D5-9C82-EF6B60246E75}"/>
    <cellStyle name="Sortie 2 2 2 5 4" xfId="6362" xr:uid="{00000000-0005-0000-0000-000007520000}"/>
    <cellStyle name="Sortie 2 2 2 5 4 2" xfId="6363" xr:uid="{00000000-0005-0000-0000-000008520000}"/>
    <cellStyle name="Sortie 2 2 2 5 4 2 2" xfId="14147" xr:uid="{00000000-0005-0000-0000-000009520000}"/>
    <cellStyle name="Sortie 2 2 2 5 4 2 2 2" xfId="34119" xr:uid="{37C3CB34-FF78-4BBB-9E39-5FC0E82F8B06}"/>
    <cellStyle name="Sortie 2 2 2 5 4 2 3" xfId="14951" xr:uid="{00000000-0005-0000-0000-00000A520000}"/>
    <cellStyle name="Sortie 2 2 2 5 4 2 3 2" xfId="34862" xr:uid="{EF019323-2BB5-4828-A118-578AF59D8EB0}"/>
    <cellStyle name="Sortie 2 2 2 5 4 2 4" xfId="19709" xr:uid="{00000000-0005-0000-0000-00000B520000}"/>
    <cellStyle name="Sortie 2 2 2 5 4 2 4 2" xfId="39586" xr:uid="{5B2CCA16-1E37-4873-962B-6D6FB58A999A}"/>
    <cellStyle name="Sortie 2 2 2 5 4 2 5" xfId="21107" xr:uid="{00000000-0005-0000-0000-00000C520000}"/>
    <cellStyle name="Sortie 2 2 2 5 4 2 5 2" xfId="40982" xr:uid="{E0C0832F-87CC-418F-9EC9-CE005E149CCD}"/>
    <cellStyle name="Sortie 2 2 2 5 4 2 6" xfId="15867" xr:uid="{00000000-0005-0000-0000-00000D520000}"/>
    <cellStyle name="Sortie 2 2 2 5 4 2 6 2" xfId="35764" xr:uid="{89702D89-6DA1-4A71-9117-6A97E7ABE7DC}"/>
    <cellStyle name="Sortie 2 2 2 5 4 2 7" xfId="22547" xr:uid="{00000000-0005-0000-0000-00000E520000}"/>
    <cellStyle name="Sortie 2 2 2 5 4 2 7 2" xfId="42419" xr:uid="{FDE8F3E7-624F-43ED-BA90-82410B133F24}"/>
    <cellStyle name="Sortie 2 2 2 5 4 2 8" xfId="27924" xr:uid="{DA6219C3-05C9-4188-B92C-C448324942B0}"/>
    <cellStyle name="Sortie 2 2 2 5 4 3" xfId="14146" xr:uid="{00000000-0005-0000-0000-00000F520000}"/>
    <cellStyle name="Sortie 2 2 2 5 4 3 2" xfId="34118" xr:uid="{A8485681-F612-41FE-85E5-B84586D67499}"/>
    <cellStyle name="Sortie 2 2 2 5 4 4" xfId="14950" xr:uid="{00000000-0005-0000-0000-000010520000}"/>
    <cellStyle name="Sortie 2 2 2 5 4 4 2" xfId="34861" xr:uid="{F2B2FED7-9730-471C-8B04-A1FF2867BA3F}"/>
    <cellStyle name="Sortie 2 2 2 5 4 5" xfId="19616" xr:uid="{00000000-0005-0000-0000-000011520000}"/>
    <cellStyle name="Sortie 2 2 2 5 4 5 2" xfId="39493" xr:uid="{1EAA714E-58E6-4A29-88DB-3B98BA44EADD}"/>
    <cellStyle name="Sortie 2 2 2 5 4 6" xfId="21106" xr:uid="{00000000-0005-0000-0000-000012520000}"/>
    <cellStyle name="Sortie 2 2 2 5 4 6 2" xfId="40981" xr:uid="{31A0452D-DB54-4504-AA78-01F9F2AFF568}"/>
    <cellStyle name="Sortie 2 2 2 5 4 7" xfId="22104" xr:uid="{00000000-0005-0000-0000-000013520000}"/>
    <cellStyle name="Sortie 2 2 2 5 4 7 2" xfId="41979" xr:uid="{A7E828EB-54D5-47C5-A58F-783F0C490C8B}"/>
    <cellStyle name="Sortie 2 2 2 5 4 8" xfId="17803" xr:uid="{00000000-0005-0000-0000-000014520000}"/>
    <cellStyle name="Sortie 2 2 2 5 4 8 2" xfId="37688" xr:uid="{0759E417-1AE4-4466-950D-AFEC5AAC6FC5}"/>
    <cellStyle name="Sortie 2 2 2 5 4 9" xfId="27923" xr:uid="{3FE5EC91-B5BA-4F5C-B818-B1919DDA7C02}"/>
    <cellStyle name="Sortie 2 2 2 5 5" xfId="6364" xr:uid="{00000000-0005-0000-0000-000015520000}"/>
    <cellStyle name="Sortie 2 2 2 5 5 2" xfId="14148" xr:uid="{00000000-0005-0000-0000-000016520000}"/>
    <cellStyle name="Sortie 2 2 2 5 5 2 2" xfId="34120" xr:uid="{00871598-2534-43CB-95DF-60DB7951FC67}"/>
    <cellStyle name="Sortie 2 2 2 5 5 3" xfId="8577" xr:uid="{00000000-0005-0000-0000-000017520000}"/>
    <cellStyle name="Sortie 2 2 2 5 5 3 2" xfId="28630" xr:uid="{76C7882F-4BC9-4934-B607-9B648D3FB246}"/>
    <cellStyle name="Sortie 2 2 2 5 5 4" xfId="19617" xr:uid="{00000000-0005-0000-0000-000018520000}"/>
    <cellStyle name="Sortie 2 2 2 5 5 4 2" xfId="39494" xr:uid="{746BF342-CE4C-4CA0-B2A4-DB78E6CA94D2}"/>
    <cellStyle name="Sortie 2 2 2 5 5 5" xfId="21108" xr:uid="{00000000-0005-0000-0000-000019520000}"/>
    <cellStyle name="Sortie 2 2 2 5 5 5 2" xfId="40983" xr:uid="{EA321489-FC63-4899-8D65-EA58C7C93700}"/>
    <cellStyle name="Sortie 2 2 2 5 5 6" xfId="16416" xr:uid="{00000000-0005-0000-0000-00001A520000}"/>
    <cellStyle name="Sortie 2 2 2 5 5 6 2" xfId="36309" xr:uid="{F1862555-9959-4F89-B1F3-3EDE5F17DB24}"/>
    <cellStyle name="Sortie 2 2 2 5 5 7" xfId="22876" xr:uid="{00000000-0005-0000-0000-00001B520000}"/>
    <cellStyle name="Sortie 2 2 2 5 5 7 2" xfId="42747" xr:uid="{A232DA1B-785F-4503-9787-CD904D60E74C}"/>
    <cellStyle name="Sortie 2 2 2 5 5 8" xfId="27925" xr:uid="{0B11842F-4DAB-4CCE-A491-6F4B99CB3A91}"/>
    <cellStyle name="Sortie 2 2 2 5 6" xfId="11683" xr:uid="{00000000-0005-0000-0000-00001C520000}"/>
    <cellStyle name="Sortie 2 2 2 5 6 2" xfId="31678" xr:uid="{AC293522-5CE1-4203-9B53-29B14896B240}"/>
    <cellStyle name="Sortie 2 2 2 6" xfId="6365" xr:uid="{00000000-0005-0000-0000-00001D520000}"/>
    <cellStyle name="Sortie 2 2 2 6 2" xfId="6366" xr:uid="{00000000-0005-0000-0000-00001E520000}"/>
    <cellStyle name="Sortie 2 2 2 6 2 2" xfId="14150" xr:uid="{00000000-0005-0000-0000-00001F520000}"/>
    <cellStyle name="Sortie 2 2 2 6 2 2 2" xfId="34122" xr:uid="{E21D4EC1-E959-4AEF-9D6B-ABDFF5EB874E}"/>
    <cellStyle name="Sortie 2 2 2 6 2 3" xfId="10860" xr:uid="{00000000-0005-0000-0000-000020520000}"/>
    <cellStyle name="Sortie 2 2 2 6 2 3 2" xfId="30857" xr:uid="{2F85A69D-C59C-4144-B5E5-DD7CBB1D3E68}"/>
    <cellStyle name="Sortie 2 2 2 6 2 4" xfId="16272" xr:uid="{00000000-0005-0000-0000-000021520000}"/>
    <cellStyle name="Sortie 2 2 2 6 2 4 2" xfId="36165" xr:uid="{13B94281-74D4-49AE-9EA5-580AC823321F}"/>
    <cellStyle name="Sortie 2 2 2 6 2 5" xfId="21110" xr:uid="{00000000-0005-0000-0000-000022520000}"/>
    <cellStyle name="Sortie 2 2 2 6 2 5 2" xfId="40985" xr:uid="{14D7B021-C7A2-435F-A2B0-465DB89FE7B0}"/>
    <cellStyle name="Sortie 2 2 2 6 2 6" xfId="22105" xr:uid="{00000000-0005-0000-0000-000023520000}"/>
    <cellStyle name="Sortie 2 2 2 6 2 6 2" xfId="41980" xr:uid="{224127A5-95D4-4F46-A5F2-22BCC2C0C495}"/>
    <cellStyle name="Sortie 2 2 2 6 2 7" xfId="20117" xr:uid="{00000000-0005-0000-0000-000024520000}"/>
    <cellStyle name="Sortie 2 2 2 6 2 7 2" xfId="39993" xr:uid="{66F50A0D-B019-4427-B8CE-ECD717CBA4B4}"/>
    <cellStyle name="Sortie 2 2 2 6 2 8" xfId="27927" xr:uid="{3677F4EC-622D-4DBA-9CD3-B4404572DF10}"/>
    <cellStyle name="Sortie 2 2 2 6 3" xfId="14149" xr:uid="{00000000-0005-0000-0000-000025520000}"/>
    <cellStyle name="Sortie 2 2 2 6 3 2" xfId="34121" xr:uid="{956ED2FA-7353-4F63-A5AC-B0CA2373256D}"/>
    <cellStyle name="Sortie 2 2 2 6 4" xfId="8578" xr:uid="{00000000-0005-0000-0000-000026520000}"/>
    <cellStyle name="Sortie 2 2 2 6 4 2" xfId="28631" xr:uid="{677B0AE1-2333-4CF8-B795-5951BDF66E4C}"/>
    <cellStyle name="Sortie 2 2 2 6 5" xfId="11204" xr:uid="{00000000-0005-0000-0000-000027520000}"/>
    <cellStyle name="Sortie 2 2 2 6 5 2" xfId="31200" xr:uid="{53D0BF31-B12D-41EF-B0E7-D348F1CEF50C}"/>
    <cellStyle name="Sortie 2 2 2 6 6" xfId="21109" xr:uid="{00000000-0005-0000-0000-000028520000}"/>
    <cellStyle name="Sortie 2 2 2 6 6 2" xfId="40984" xr:uid="{7A46584E-A27F-4253-94E1-C3BA0BB2BE9A}"/>
    <cellStyle name="Sortie 2 2 2 6 7" xfId="19525" xr:uid="{00000000-0005-0000-0000-000029520000}"/>
    <cellStyle name="Sortie 2 2 2 6 7 2" xfId="39402" xr:uid="{4258DBF3-DDD5-49A4-8626-159A53E88D36}"/>
    <cellStyle name="Sortie 2 2 2 6 8" xfId="15378" xr:uid="{00000000-0005-0000-0000-00002A520000}"/>
    <cellStyle name="Sortie 2 2 2 6 8 2" xfId="35286" xr:uid="{5263BAAB-5284-42F7-A7A6-F380A9762B5B}"/>
    <cellStyle name="Sortie 2 2 2 6 9" xfId="27926" xr:uid="{716D16F8-4A35-46D6-BADE-6C8F8DD3471B}"/>
    <cellStyle name="Sortie 2 2 2 7" xfId="6367" xr:uid="{00000000-0005-0000-0000-00002B520000}"/>
    <cellStyle name="Sortie 2 2 2 7 2" xfId="6368" xr:uid="{00000000-0005-0000-0000-00002C520000}"/>
    <cellStyle name="Sortie 2 2 2 7 2 2" xfId="14152" xr:uid="{00000000-0005-0000-0000-00002D520000}"/>
    <cellStyle name="Sortie 2 2 2 7 2 2 2" xfId="34124" xr:uid="{ABA5859F-BD38-44FD-A263-844DF8B86973}"/>
    <cellStyle name="Sortie 2 2 2 7 2 3" xfId="14953" xr:uid="{00000000-0005-0000-0000-00002E520000}"/>
    <cellStyle name="Sortie 2 2 2 7 2 3 2" xfId="34864" xr:uid="{3B5EF445-4D9E-4F5E-9DF9-79A5CD8AD213}"/>
    <cellStyle name="Sortie 2 2 2 7 2 4" xfId="16151" xr:uid="{00000000-0005-0000-0000-00002F520000}"/>
    <cellStyle name="Sortie 2 2 2 7 2 4 2" xfId="36044" xr:uid="{B1F08FF3-A05E-456F-BB8A-8797F4B262F4}"/>
    <cellStyle name="Sortie 2 2 2 7 2 5" xfId="21112" xr:uid="{00000000-0005-0000-0000-000030520000}"/>
    <cellStyle name="Sortie 2 2 2 7 2 5 2" xfId="40987" xr:uid="{F7A0F266-7E6E-480B-9DB3-366859998398}"/>
    <cellStyle name="Sortie 2 2 2 7 2 6" xfId="20036" xr:uid="{00000000-0005-0000-0000-000031520000}"/>
    <cellStyle name="Sortie 2 2 2 7 2 6 2" xfId="39912" xr:uid="{70C6336C-49ED-42CE-8E9F-034C6E6CA0FA}"/>
    <cellStyle name="Sortie 2 2 2 7 2 7" xfId="16267" xr:uid="{00000000-0005-0000-0000-000032520000}"/>
    <cellStyle name="Sortie 2 2 2 7 2 7 2" xfId="36160" xr:uid="{AC78EC54-0101-4913-8B6D-8C7DA52A1C8F}"/>
    <cellStyle name="Sortie 2 2 2 7 2 8" xfId="27929" xr:uid="{CA12E4FC-9034-4716-93B6-D9842F5FF806}"/>
    <cellStyle name="Sortie 2 2 2 7 3" xfId="14151" xr:uid="{00000000-0005-0000-0000-000033520000}"/>
    <cellStyle name="Sortie 2 2 2 7 3 2" xfId="34123" xr:uid="{D5B78FAD-E689-4D8C-91BF-FE2096D77AC6}"/>
    <cellStyle name="Sortie 2 2 2 7 4" xfId="14952" xr:uid="{00000000-0005-0000-0000-000034520000}"/>
    <cellStyle name="Sortie 2 2 2 7 4 2" xfId="34863" xr:uid="{EA213BC5-09B8-4A52-9D97-F9C22BFC3983}"/>
    <cellStyle name="Sortie 2 2 2 7 5" xfId="16194" xr:uid="{00000000-0005-0000-0000-000035520000}"/>
    <cellStyle name="Sortie 2 2 2 7 5 2" xfId="36087" xr:uid="{FE263102-BCB2-4186-8DBA-60A81A025176}"/>
    <cellStyle name="Sortie 2 2 2 7 6" xfId="21111" xr:uid="{00000000-0005-0000-0000-000036520000}"/>
    <cellStyle name="Sortie 2 2 2 7 6 2" xfId="40986" xr:uid="{52C99DB2-6D01-44ED-975C-F625305E43AA}"/>
    <cellStyle name="Sortie 2 2 2 7 7" xfId="18389" xr:uid="{00000000-0005-0000-0000-000037520000}"/>
    <cellStyle name="Sortie 2 2 2 7 7 2" xfId="38273" xr:uid="{D1939878-0408-4544-9C41-D7441CB7696F}"/>
    <cellStyle name="Sortie 2 2 2 7 8" xfId="15588" xr:uid="{00000000-0005-0000-0000-000038520000}"/>
    <cellStyle name="Sortie 2 2 2 7 8 2" xfId="35490" xr:uid="{551D739B-77A5-401D-805C-866C739C9FCD}"/>
    <cellStyle name="Sortie 2 2 2 7 9" xfId="27928" xr:uid="{D033E9A6-DC87-4186-84E1-F77196FD25C5}"/>
    <cellStyle name="Sortie 2 2 2 8" xfId="6369" xr:uid="{00000000-0005-0000-0000-000039520000}"/>
    <cellStyle name="Sortie 2 2 2 8 2" xfId="6370" xr:uid="{00000000-0005-0000-0000-00003A520000}"/>
    <cellStyle name="Sortie 2 2 2 8 2 2" xfId="14154" xr:uid="{00000000-0005-0000-0000-00003B520000}"/>
    <cellStyle name="Sortie 2 2 2 8 2 2 2" xfId="34126" xr:uid="{98ED6153-81B9-4DBA-BD50-4C61804BA4AD}"/>
    <cellStyle name="Sortie 2 2 2 8 2 3" xfId="14954" xr:uid="{00000000-0005-0000-0000-00003C520000}"/>
    <cellStyle name="Sortie 2 2 2 8 2 3 2" xfId="34865" xr:uid="{F4B49EFD-2463-4CC2-9642-A252EE443D2F}"/>
    <cellStyle name="Sortie 2 2 2 8 2 4" xfId="19209" xr:uid="{00000000-0005-0000-0000-00003D520000}"/>
    <cellStyle name="Sortie 2 2 2 8 2 4 2" xfId="39087" xr:uid="{CA188E69-C4E3-47A0-8F88-79600A8E2A79}"/>
    <cellStyle name="Sortie 2 2 2 8 2 5" xfId="21114" xr:uid="{00000000-0005-0000-0000-00003E520000}"/>
    <cellStyle name="Sortie 2 2 2 8 2 5 2" xfId="40989" xr:uid="{4DCB4051-A08F-4A96-BAB0-A660E977A90A}"/>
    <cellStyle name="Sortie 2 2 2 8 2 6" xfId="22390" xr:uid="{00000000-0005-0000-0000-00003F520000}"/>
    <cellStyle name="Sortie 2 2 2 8 2 6 2" xfId="42263" xr:uid="{B796C637-081B-4986-A115-2EBDF0B4E4D3}"/>
    <cellStyle name="Sortie 2 2 2 8 2 7" xfId="16677" xr:uid="{00000000-0005-0000-0000-000040520000}"/>
    <cellStyle name="Sortie 2 2 2 8 2 7 2" xfId="36569" xr:uid="{9F1C00C8-8B30-4240-B221-E074CDACBCAE}"/>
    <cellStyle name="Sortie 2 2 2 8 2 8" xfId="27931" xr:uid="{A6250208-0624-4D0E-8BA2-1D0129BBC4C4}"/>
    <cellStyle name="Sortie 2 2 2 8 3" xfId="14153" xr:uid="{00000000-0005-0000-0000-000041520000}"/>
    <cellStyle name="Sortie 2 2 2 8 3 2" xfId="34125" xr:uid="{526B28C2-D96E-419B-AA71-A415EC212F51}"/>
    <cellStyle name="Sortie 2 2 2 8 4" xfId="9163" xr:uid="{00000000-0005-0000-0000-000042520000}"/>
    <cellStyle name="Sortie 2 2 2 8 4 2" xfId="29194" xr:uid="{E4A30E2C-0C30-4B11-B2DD-F2D94D379D50}"/>
    <cellStyle name="Sortie 2 2 2 8 5" xfId="19394" xr:uid="{00000000-0005-0000-0000-000043520000}"/>
    <cellStyle name="Sortie 2 2 2 8 5 2" xfId="39272" xr:uid="{2CE1DF3B-9D3B-4F23-A655-39B40E2A9E97}"/>
    <cellStyle name="Sortie 2 2 2 8 6" xfId="21113" xr:uid="{00000000-0005-0000-0000-000044520000}"/>
    <cellStyle name="Sortie 2 2 2 8 6 2" xfId="40988" xr:uid="{426D9DDF-2DB5-45C9-A188-FDF23C5C1AF3}"/>
    <cellStyle name="Sortie 2 2 2 8 7" xfId="16178" xr:uid="{00000000-0005-0000-0000-000045520000}"/>
    <cellStyle name="Sortie 2 2 2 8 7 2" xfId="36071" xr:uid="{A6C4EC7E-73C5-4C8E-9CE0-5207AFAFA6EC}"/>
    <cellStyle name="Sortie 2 2 2 8 8" xfId="23050" xr:uid="{00000000-0005-0000-0000-000046520000}"/>
    <cellStyle name="Sortie 2 2 2 8 8 2" xfId="42915" xr:uid="{4630096F-34EB-4B6E-A9D0-B584F16FF640}"/>
    <cellStyle name="Sortie 2 2 2 8 9" xfId="27930" xr:uid="{E305B6E9-444B-4157-8436-C8A5190A9BA6}"/>
    <cellStyle name="Sortie 2 2 2 9" xfId="6371" xr:uid="{00000000-0005-0000-0000-000047520000}"/>
    <cellStyle name="Sortie 2 2 2 9 2" xfId="14155" xr:uid="{00000000-0005-0000-0000-000048520000}"/>
    <cellStyle name="Sortie 2 2 2 9 2 2" xfId="34127" xr:uid="{5B8E794C-8631-4D32-AB01-0370C3E7B26B}"/>
    <cellStyle name="Sortie 2 2 2 9 3" xfId="14955" xr:uid="{00000000-0005-0000-0000-000049520000}"/>
    <cellStyle name="Sortie 2 2 2 9 3 2" xfId="34866" xr:uid="{74B2649B-713B-40A3-80FD-1DA35D3A5B5B}"/>
    <cellStyle name="Sortie 2 2 2 9 4" xfId="17540" xr:uid="{00000000-0005-0000-0000-00004A520000}"/>
    <cellStyle name="Sortie 2 2 2 9 4 2" xfId="37425" xr:uid="{388849E9-6D78-4636-B191-4CE4B911E7A1}"/>
    <cellStyle name="Sortie 2 2 2 9 5" xfId="21115" xr:uid="{00000000-0005-0000-0000-00004B520000}"/>
    <cellStyle name="Sortie 2 2 2 9 5 2" xfId="40990" xr:uid="{80C4153E-F4DA-4126-BE67-6EAB76CC5CFF}"/>
    <cellStyle name="Sortie 2 2 2 9 6" xfId="19002" xr:uid="{00000000-0005-0000-0000-00004C520000}"/>
    <cellStyle name="Sortie 2 2 2 9 6 2" xfId="38885" xr:uid="{F7E8D84F-33A7-40CD-BD7E-A6B915271846}"/>
    <cellStyle name="Sortie 2 2 2 9 7" xfId="17176" xr:uid="{00000000-0005-0000-0000-00004D520000}"/>
    <cellStyle name="Sortie 2 2 2 9 7 2" xfId="37067" xr:uid="{830B81D5-874B-49FC-A482-63DFD02253AB}"/>
    <cellStyle name="Sortie 2 2 2 9 8" xfId="27932" xr:uid="{76FDA50E-BE93-4B06-BC67-9CCE2CFE3495}"/>
    <cellStyle name="Sortie 2 2 3" xfId="2396" xr:uid="{00000000-0005-0000-0000-00004E520000}"/>
    <cellStyle name="Sortie 2 2 3 2" xfId="3491" xr:uid="{00000000-0005-0000-0000-00004F520000}"/>
    <cellStyle name="Sortie 2 2 3 2 2" xfId="6372" xr:uid="{00000000-0005-0000-0000-000050520000}"/>
    <cellStyle name="Sortie 2 2 3 2 2 2" xfId="6373" xr:uid="{00000000-0005-0000-0000-000051520000}"/>
    <cellStyle name="Sortie 2 2 3 2 2 2 2" xfId="14157" xr:uid="{00000000-0005-0000-0000-000052520000}"/>
    <cellStyle name="Sortie 2 2 3 2 2 2 2 2" xfId="34129" xr:uid="{E2C1C02D-E070-4890-9A57-40F93E7A0CF2}"/>
    <cellStyle name="Sortie 2 2 3 2 2 2 3" xfId="14957" xr:uid="{00000000-0005-0000-0000-000053520000}"/>
    <cellStyle name="Sortie 2 2 3 2 2 2 3 2" xfId="34868" xr:uid="{DA641D71-B6A6-427A-83B0-91C584430E28}"/>
    <cellStyle name="Sortie 2 2 3 2 2 2 4" xfId="16953" xr:uid="{00000000-0005-0000-0000-000054520000}"/>
    <cellStyle name="Sortie 2 2 3 2 2 2 4 2" xfId="36844" xr:uid="{A552519D-EDA2-4350-9CBA-3257DF76EE3A}"/>
    <cellStyle name="Sortie 2 2 3 2 2 2 5" xfId="21117" xr:uid="{00000000-0005-0000-0000-000055520000}"/>
    <cellStyle name="Sortie 2 2 3 2 2 2 5 2" xfId="40992" xr:uid="{02D32351-14B3-4777-B7BC-232DFD0A190A}"/>
    <cellStyle name="Sortie 2 2 3 2 2 2 6" xfId="17624" xr:uid="{00000000-0005-0000-0000-000056520000}"/>
    <cellStyle name="Sortie 2 2 3 2 2 2 6 2" xfId="37509" xr:uid="{8E9EE4AE-972D-4FD8-B76A-B1B8E667BF4D}"/>
    <cellStyle name="Sortie 2 2 3 2 2 2 7" xfId="19592" xr:uid="{00000000-0005-0000-0000-000057520000}"/>
    <cellStyle name="Sortie 2 2 3 2 2 2 7 2" xfId="39469" xr:uid="{ADB9DB13-6569-4411-9AFB-E37D93412D7E}"/>
    <cellStyle name="Sortie 2 2 3 2 2 2 8" xfId="27934" xr:uid="{662FE358-A850-461D-9F1C-E422C5CBED66}"/>
    <cellStyle name="Sortie 2 2 3 2 2 3" xfId="14156" xr:uid="{00000000-0005-0000-0000-000058520000}"/>
    <cellStyle name="Sortie 2 2 3 2 2 3 2" xfId="34128" xr:uid="{D91761DC-66DB-487C-B5FA-7006C8A97AF7}"/>
    <cellStyle name="Sortie 2 2 3 2 2 4" xfId="14956" xr:uid="{00000000-0005-0000-0000-000059520000}"/>
    <cellStyle name="Sortie 2 2 3 2 2 4 2" xfId="34867" xr:uid="{40E61B36-1B5E-4C6B-81E6-FEB59DDEBC53}"/>
    <cellStyle name="Sortie 2 2 3 2 2 5" xfId="8888" xr:uid="{00000000-0005-0000-0000-00005A520000}"/>
    <cellStyle name="Sortie 2 2 3 2 2 5 2" xfId="28921" xr:uid="{A8B0453A-117A-4987-923A-318FDEB23D0B}"/>
    <cellStyle name="Sortie 2 2 3 2 2 6" xfId="21116" xr:uid="{00000000-0005-0000-0000-00005B520000}"/>
    <cellStyle name="Sortie 2 2 3 2 2 6 2" xfId="40991" xr:uid="{9E9A734D-5F41-4274-BD76-90508C7DD695}"/>
    <cellStyle name="Sortie 2 2 3 2 2 7" xfId="14705" xr:uid="{00000000-0005-0000-0000-00005C520000}"/>
    <cellStyle name="Sortie 2 2 3 2 2 7 2" xfId="34619" xr:uid="{7A2392CD-9D46-44C0-907F-758B9A0BA548}"/>
    <cellStyle name="Sortie 2 2 3 2 2 8" xfId="20317" xr:uid="{00000000-0005-0000-0000-00005D520000}"/>
    <cellStyle name="Sortie 2 2 3 2 2 8 2" xfId="40192" xr:uid="{6FAB8FDD-28A8-4074-B6C7-DE2667173237}"/>
    <cellStyle name="Sortie 2 2 3 2 2 9" xfId="27933" xr:uid="{8C44E666-917B-44ED-B7EE-B83B639451A2}"/>
    <cellStyle name="Sortie 2 2 3 2 3" xfId="6374" xr:uid="{00000000-0005-0000-0000-00005E520000}"/>
    <cellStyle name="Sortie 2 2 3 2 3 2" xfId="6375" xr:uid="{00000000-0005-0000-0000-00005F520000}"/>
    <cellStyle name="Sortie 2 2 3 2 3 2 2" xfId="14159" xr:uid="{00000000-0005-0000-0000-000060520000}"/>
    <cellStyle name="Sortie 2 2 3 2 3 2 2 2" xfId="34131" xr:uid="{6A00BE7E-74EB-470A-800D-A898D30F12A0}"/>
    <cellStyle name="Sortie 2 2 3 2 3 2 3" xfId="14959" xr:uid="{00000000-0005-0000-0000-000061520000}"/>
    <cellStyle name="Sortie 2 2 3 2 3 2 3 2" xfId="34870" xr:uid="{43A73174-001C-48F2-B3FB-29D428205A12}"/>
    <cellStyle name="Sortie 2 2 3 2 3 2 4" xfId="16447" xr:uid="{00000000-0005-0000-0000-000062520000}"/>
    <cellStyle name="Sortie 2 2 3 2 3 2 4 2" xfId="36340" xr:uid="{F68E5722-5DDE-4B60-91D6-099B4071B872}"/>
    <cellStyle name="Sortie 2 2 3 2 3 2 5" xfId="21119" xr:uid="{00000000-0005-0000-0000-000063520000}"/>
    <cellStyle name="Sortie 2 2 3 2 3 2 5 2" xfId="40994" xr:uid="{BD275A60-92EF-4FF5-A5A6-D858D9589B61}"/>
    <cellStyle name="Sortie 2 2 3 2 3 2 6" xfId="22107" xr:uid="{00000000-0005-0000-0000-000064520000}"/>
    <cellStyle name="Sortie 2 2 3 2 3 2 6 2" xfId="41982" xr:uid="{6A0E52F3-CAB1-462D-A8CF-42CB32769038}"/>
    <cellStyle name="Sortie 2 2 3 2 3 2 7" xfId="17000" xr:uid="{00000000-0005-0000-0000-000065520000}"/>
    <cellStyle name="Sortie 2 2 3 2 3 2 7 2" xfId="36891" xr:uid="{97E878B3-95A8-4DF7-B11D-8CE2D9E95F30}"/>
    <cellStyle name="Sortie 2 2 3 2 3 2 8" xfId="27936" xr:uid="{8D4BE295-DE8A-4EF8-805E-2201B28DCF90}"/>
    <cellStyle name="Sortie 2 2 3 2 3 3" xfId="14158" xr:uid="{00000000-0005-0000-0000-000066520000}"/>
    <cellStyle name="Sortie 2 2 3 2 3 3 2" xfId="34130" xr:uid="{2F22ABD5-3120-4B75-A0DB-534544A7AC58}"/>
    <cellStyle name="Sortie 2 2 3 2 3 4" xfId="14958" xr:uid="{00000000-0005-0000-0000-000067520000}"/>
    <cellStyle name="Sortie 2 2 3 2 3 4 2" xfId="34869" xr:uid="{0BD35F20-AA6B-47D5-A877-6C6C35EA6677}"/>
    <cellStyle name="Sortie 2 2 3 2 3 5" xfId="19016" xr:uid="{00000000-0005-0000-0000-000068520000}"/>
    <cellStyle name="Sortie 2 2 3 2 3 5 2" xfId="38899" xr:uid="{4DB056FC-E1F9-486D-A816-A01ACBD21762}"/>
    <cellStyle name="Sortie 2 2 3 2 3 6" xfId="21118" xr:uid="{00000000-0005-0000-0000-000069520000}"/>
    <cellStyle name="Sortie 2 2 3 2 3 6 2" xfId="40993" xr:uid="{1C9219CF-5197-4BE1-91E9-E0BDB95BD827}"/>
    <cellStyle name="Sortie 2 2 3 2 3 7" xfId="22106" xr:uid="{00000000-0005-0000-0000-00006A520000}"/>
    <cellStyle name="Sortie 2 2 3 2 3 7 2" xfId="41981" xr:uid="{1A8A1A24-B0AD-44FD-AA9D-0E63CE5653F5}"/>
    <cellStyle name="Sortie 2 2 3 2 3 8" xfId="22570" xr:uid="{00000000-0005-0000-0000-00006B520000}"/>
    <cellStyle name="Sortie 2 2 3 2 3 8 2" xfId="42442" xr:uid="{4B5D6B6F-45C9-4117-877E-6B677F2E6829}"/>
    <cellStyle name="Sortie 2 2 3 2 3 9" xfId="27935" xr:uid="{F9191BAB-9E9F-4660-8941-C5FEF7354781}"/>
    <cellStyle name="Sortie 2 2 3 2 4" xfId="6376" xr:uid="{00000000-0005-0000-0000-00006C520000}"/>
    <cellStyle name="Sortie 2 2 3 2 4 2" xfId="6377" xr:uid="{00000000-0005-0000-0000-00006D520000}"/>
    <cellStyle name="Sortie 2 2 3 2 4 2 2" xfId="14161" xr:uid="{00000000-0005-0000-0000-00006E520000}"/>
    <cellStyle name="Sortie 2 2 3 2 4 2 2 2" xfId="34133" xr:uid="{18000311-0E88-41A8-BE36-4992E55726E4}"/>
    <cellStyle name="Sortie 2 2 3 2 4 2 3" xfId="14961" xr:uid="{00000000-0005-0000-0000-00006F520000}"/>
    <cellStyle name="Sortie 2 2 3 2 4 2 3 2" xfId="34872" xr:uid="{17FF96EB-A241-4CC4-9B74-3D1199F83ACB}"/>
    <cellStyle name="Sortie 2 2 3 2 4 2 4" xfId="11287" xr:uid="{00000000-0005-0000-0000-000070520000}"/>
    <cellStyle name="Sortie 2 2 3 2 4 2 4 2" xfId="31283" xr:uid="{0D5CD1CB-A1E8-4A91-BD7C-1AA8466E9D98}"/>
    <cellStyle name="Sortie 2 2 3 2 4 2 5" xfId="21121" xr:uid="{00000000-0005-0000-0000-000071520000}"/>
    <cellStyle name="Sortie 2 2 3 2 4 2 5 2" xfId="40996" xr:uid="{F4B6AFE7-66AE-4EA8-9255-B7C7BA4CB444}"/>
    <cellStyle name="Sortie 2 2 3 2 4 2 6" xfId="22109" xr:uid="{00000000-0005-0000-0000-000072520000}"/>
    <cellStyle name="Sortie 2 2 3 2 4 2 6 2" xfId="41984" xr:uid="{A67256E3-E375-4296-8B61-F10754DDF5BA}"/>
    <cellStyle name="Sortie 2 2 3 2 4 2 7" xfId="18288" xr:uid="{00000000-0005-0000-0000-000073520000}"/>
    <cellStyle name="Sortie 2 2 3 2 4 2 7 2" xfId="38172" xr:uid="{2F831FE3-BD1C-4262-99C3-FFE7B4FF0731}"/>
    <cellStyle name="Sortie 2 2 3 2 4 2 8" xfId="27938" xr:uid="{59299274-2002-41B2-BFDA-5110E7CB7E30}"/>
    <cellStyle name="Sortie 2 2 3 2 4 3" xfId="14160" xr:uid="{00000000-0005-0000-0000-000074520000}"/>
    <cellStyle name="Sortie 2 2 3 2 4 3 2" xfId="34132" xr:uid="{077525AB-4C83-4883-BFDA-9491B1477E4C}"/>
    <cellStyle name="Sortie 2 2 3 2 4 4" xfId="14960" xr:uid="{00000000-0005-0000-0000-000075520000}"/>
    <cellStyle name="Sortie 2 2 3 2 4 4 2" xfId="34871" xr:uid="{221FC3A9-50D1-495B-90CA-9EC75EE65752}"/>
    <cellStyle name="Sortie 2 2 3 2 4 5" xfId="16478" xr:uid="{00000000-0005-0000-0000-000076520000}"/>
    <cellStyle name="Sortie 2 2 3 2 4 5 2" xfId="36371" xr:uid="{57D36222-C100-4EB2-9122-4773831833D5}"/>
    <cellStyle name="Sortie 2 2 3 2 4 6" xfId="21120" xr:uid="{00000000-0005-0000-0000-000077520000}"/>
    <cellStyle name="Sortie 2 2 3 2 4 6 2" xfId="40995" xr:uid="{2A6F0502-0B83-4AEA-97C8-0423953010F9}"/>
    <cellStyle name="Sortie 2 2 3 2 4 7" xfId="22108" xr:uid="{00000000-0005-0000-0000-000078520000}"/>
    <cellStyle name="Sortie 2 2 3 2 4 7 2" xfId="41983" xr:uid="{B7C48C3C-C1B1-46A9-A89E-0742EB5F8F02}"/>
    <cellStyle name="Sortie 2 2 3 2 4 8" xfId="9193" xr:uid="{00000000-0005-0000-0000-000079520000}"/>
    <cellStyle name="Sortie 2 2 3 2 4 8 2" xfId="29223" xr:uid="{79A2752F-3469-4DA4-8B48-F554EBB1DF16}"/>
    <cellStyle name="Sortie 2 2 3 2 4 9" xfId="27937" xr:uid="{FCAC904C-F54C-4D6C-967C-A7BFC250383D}"/>
    <cellStyle name="Sortie 2 2 3 2 5" xfId="6378" xr:uid="{00000000-0005-0000-0000-00007A520000}"/>
    <cellStyle name="Sortie 2 2 3 2 5 2" xfId="14162" xr:uid="{00000000-0005-0000-0000-00007B520000}"/>
    <cellStyle name="Sortie 2 2 3 2 5 2 2" xfId="34134" xr:uid="{65F69854-A612-4F2E-8A60-BE0CAAE1BE67}"/>
    <cellStyle name="Sortie 2 2 3 2 5 3" xfId="14962" xr:uid="{00000000-0005-0000-0000-00007C520000}"/>
    <cellStyle name="Sortie 2 2 3 2 5 3 2" xfId="34873" xr:uid="{E0A8A4B0-8844-488C-B13B-5E1DE9106DFE}"/>
    <cellStyle name="Sortie 2 2 3 2 5 4" xfId="16966" xr:uid="{00000000-0005-0000-0000-00007D520000}"/>
    <cellStyle name="Sortie 2 2 3 2 5 4 2" xfId="36857" xr:uid="{EED921BF-938A-4698-8145-691AA0FDF72A}"/>
    <cellStyle name="Sortie 2 2 3 2 5 5" xfId="21122" xr:uid="{00000000-0005-0000-0000-00007E520000}"/>
    <cellStyle name="Sortie 2 2 3 2 5 5 2" xfId="40997" xr:uid="{E3F2F35D-E4B5-45E1-846F-99F47DD2735C}"/>
    <cellStyle name="Sortie 2 2 3 2 5 6" xfId="22110" xr:uid="{00000000-0005-0000-0000-00007F520000}"/>
    <cellStyle name="Sortie 2 2 3 2 5 6 2" xfId="41985" xr:uid="{B43F0ED8-F3B7-4D82-BB81-0303C60C96E1}"/>
    <cellStyle name="Sortie 2 2 3 2 5 7" xfId="19976" xr:uid="{00000000-0005-0000-0000-000080520000}"/>
    <cellStyle name="Sortie 2 2 3 2 5 7 2" xfId="39852" xr:uid="{B3BD2662-2569-4054-9F3B-B88AD564838A}"/>
    <cellStyle name="Sortie 2 2 3 2 5 8" xfId="27939" xr:uid="{70351005-BC04-451D-97CD-D06995B0EF76}"/>
    <cellStyle name="Sortie 2 2 3 2 6" xfId="11684" xr:uid="{00000000-0005-0000-0000-000081520000}"/>
    <cellStyle name="Sortie 2 2 3 2 6 2" xfId="31679" xr:uid="{158355BC-4EA9-49C0-95C3-3D7AD8C19979}"/>
    <cellStyle name="Sortie 2 2 3 3" xfId="6379" xr:uid="{00000000-0005-0000-0000-000082520000}"/>
    <cellStyle name="Sortie 2 2 3 3 2" xfId="6380" xr:uid="{00000000-0005-0000-0000-000083520000}"/>
    <cellStyle name="Sortie 2 2 3 3 2 2" xfId="14164" xr:uid="{00000000-0005-0000-0000-000084520000}"/>
    <cellStyle name="Sortie 2 2 3 3 2 2 2" xfId="34136" xr:uid="{C245B7B8-A066-40C1-AE71-E03DC3EC5F49}"/>
    <cellStyle name="Sortie 2 2 3 3 2 3" xfId="14964" xr:uid="{00000000-0005-0000-0000-000085520000}"/>
    <cellStyle name="Sortie 2 2 3 3 2 3 2" xfId="34875" xr:uid="{7C031A1D-C391-449F-BB2D-144D5FECB7B6}"/>
    <cellStyle name="Sortie 2 2 3 3 2 4" xfId="8716" xr:uid="{00000000-0005-0000-0000-000086520000}"/>
    <cellStyle name="Sortie 2 2 3 3 2 4 2" xfId="28762" xr:uid="{F233C043-4FB7-449B-99D9-4F30D1BA8F0E}"/>
    <cellStyle name="Sortie 2 2 3 3 2 5" xfId="21124" xr:uid="{00000000-0005-0000-0000-000087520000}"/>
    <cellStyle name="Sortie 2 2 3 3 2 5 2" xfId="40999" xr:uid="{278AA8F6-74B9-4727-815F-9A33FAC4F9A0}"/>
    <cellStyle name="Sortie 2 2 3 3 2 6" xfId="9910" xr:uid="{00000000-0005-0000-0000-000088520000}"/>
    <cellStyle name="Sortie 2 2 3 3 2 6 2" xfId="29929" xr:uid="{4AE76997-AB61-43B0-ACB0-3B861FDA4D43}"/>
    <cellStyle name="Sortie 2 2 3 3 2 7" xfId="23726" xr:uid="{00000000-0005-0000-0000-000089520000}"/>
    <cellStyle name="Sortie 2 2 3 3 2 7 2" xfId="43589" xr:uid="{7E501E9A-2817-4117-A053-F8C524657FD5}"/>
    <cellStyle name="Sortie 2 2 3 3 2 8" xfId="27941" xr:uid="{34804455-1051-4634-A61D-AD1BAAD7E476}"/>
    <cellStyle name="Sortie 2 2 3 3 3" xfId="14163" xr:uid="{00000000-0005-0000-0000-00008A520000}"/>
    <cellStyle name="Sortie 2 2 3 3 3 2" xfId="34135" xr:uid="{5CC98FD5-107A-4CC6-8C21-4F9B577B54EC}"/>
    <cellStyle name="Sortie 2 2 3 3 4" xfId="14963" xr:uid="{00000000-0005-0000-0000-00008B520000}"/>
    <cellStyle name="Sortie 2 2 3 3 4 2" xfId="34874" xr:uid="{0EC34D7D-4D85-4452-814A-03A4E585574B}"/>
    <cellStyle name="Sortie 2 2 3 3 5" xfId="9605" xr:uid="{00000000-0005-0000-0000-00008C520000}"/>
    <cellStyle name="Sortie 2 2 3 3 5 2" xfId="29631" xr:uid="{16651615-4060-44B3-8C86-F25822EECB9F}"/>
    <cellStyle name="Sortie 2 2 3 3 6" xfId="21123" xr:uid="{00000000-0005-0000-0000-00008D520000}"/>
    <cellStyle name="Sortie 2 2 3 3 6 2" xfId="40998" xr:uid="{369D0DF8-3D39-475C-BFDD-844A615EB6FE}"/>
    <cellStyle name="Sortie 2 2 3 3 7" xfId="22111" xr:uid="{00000000-0005-0000-0000-00008E520000}"/>
    <cellStyle name="Sortie 2 2 3 3 7 2" xfId="41986" xr:uid="{C1B24AAA-85F5-4B05-8C00-B93A723DF4AC}"/>
    <cellStyle name="Sortie 2 2 3 3 8" xfId="22566" xr:uid="{00000000-0005-0000-0000-00008F520000}"/>
    <cellStyle name="Sortie 2 2 3 3 8 2" xfId="42438" xr:uid="{BBE64D3C-53E8-4ED5-B2EC-155FF8597E47}"/>
    <cellStyle name="Sortie 2 2 3 3 9" xfId="27940" xr:uid="{C80E0B75-3881-4D75-A525-66BE9EE22155}"/>
    <cellStyle name="Sortie 2 2 3 4" xfId="6381" xr:uid="{00000000-0005-0000-0000-000090520000}"/>
    <cellStyle name="Sortie 2 2 3 4 2" xfId="6382" xr:uid="{00000000-0005-0000-0000-000091520000}"/>
    <cellStyle name="Sortie 2 2 3 4 2 2" xfId="14166" xr:uid="{00000000-0005-0000-0000-000092520000}"/>
    <cellStyle name="Sortie 2 2 3 4 2 2 2" xfId="34138" xr:uid="{7EB12C55-0686-4804-B06D-F86D398DC6FC}"/>
    <cellStyle name="Sortie 2 2 3 4 2 3" xfId="8580" xr:uid="{00000000-0005-0000-0000-000093520000}"/>
    <cellStyle name="Sortie 2 2 3 4 2 3 2" xfId="28633" xr:uid="{D34974BE-F9C4-41A9-9434-A417B345C449}"/>
    <cellStyle name="Sortie 2 2 3 4 2 4" xfId="8887" xr:uid="{00000000-0005-0000-0000-000094520000}"/>
    <cellStyle name="Sortie 2 2 3 4 2 4 2" xfId="28920" xr:uid="{AECAB19C-B9EB-4B70-8918-2345AD65A206}"/>
    <cellStyle name="Sortie 2 2 3 4 2 5" xfId="21126" xr:uid="{00000000-0005-0000-0000-000095520000}"/>
    <cellStyle name="Sortie 2 2 3 4 2 5 2" xfId="41001" xr:uid="{0D425CC9-E2DC-464B-8D03-054B523FC310}"/>
    <cellStyle name="Sortie 2 2 3 4 2 6" xfId="16603" xr:uid="{00000000-0005-0000-0000-000096520000}"/>
    <cellStyle name="Sortie 2 2 3 4 2 6 2" xfId="36496" xr:uid="{2F8EE457-EB73-4C89-8CCB-DD7BE924D363}"/>
    <cellStyle name="Sortie 2 2 3 4 2 7" xfId="16551" xr:uid="{00000000-0005-0000-0000-000097520000}"/>
    <cellStyle name="Sortie 2 2 3 4 2 7 2" xfId="36444" xr:uid="{57A9F5A3-1285-407E-92CD-36BEB6D5467F}"/>
    <cellStyle name="Sortie 2 2 3 4 2 8" xfId="27943" xr:uid="{7F591C2D-EFF8-40A8-B4FC-E2325C383445}"/>
    <cellStyle name="Sortie 2 2 3 4 3" xfId="14165" xr:uid="{00000000-0005-0000-0000-000098520000}"/>
    <cellStyle name="Sortie 2 2 3 4 3 2" xfId="34137" xr:uid="{C3506BF7-1533-4CAF-801E-57198910A68F}"/>
    <cellStyle name="Sortie 2 2 3 4 4" xfId="8579" xr:uid="{00000000-0005-0000-0000-000099520000}"/>
    <cellStyle name="Sortie 2 2 3 4 4 2" xfId="28632" xr:uid="{A9A5F388-C1A8-46BF-ABC5-DEC9D5BC0402}"/>
    <cellStyle name="Sortie 2 2 3 4 5" xfId="9604" xr:uid="{00000000-0005-0000-0000-00009A520000}"/>
    <cellStyle name="Sortie 2 2 3 4 5 2" xfId="29630" xr:uid="{27D86C09-0E3F-4E0F-AB87-743E71BF8C45}"/>
    <cellStyle name="Sortie 2 2 3 4 6" xfId="21125" xr:uid="{00000000-0005-0000-0000-00009B520000}"/>
    <cellStyle name="Sortie 2 2 3 4 6 2" xfId="41000" xr:uid="{D5061B0B-9DDE-47A2-955C-9CAC4E932292}"/>
    <cellStyle name="Sortie 2 2 3 4 7" xfId="8544" xr:uid="{00000000-0005-0000-0000-00009C520000}"/>
    <cellStyle name="Sortie 2 2 3 4 7 2" xfId="28597" xr:uid="{47F989DC-10FF-4A3D-A5D1-4FC82BD6771D}"/>
    <cellStyle name="Sortie 2 2 3 4 8" xfId="20142" xr:uid="{00000000-0005-0000-0000-00009D520000}"/>
    <cellStyle name="Sortie 2 2 3 4 8 2" xfId="40018" xr:uid="{0364270E-2E36-4D71-AA43-67937D2D6CAE}"/>
    <cellStyle name="Sortie 2 2 3 4 9" xfId="27942" xr:uid="{8F7F488D-1658-4B67-9489-DBAB8443431E}"/>
    <cellStyle name="Sortie 2 2 3 5" xfId="6383" xr:uid="{00000000-0005-0000-0000-00009E520000}"/>
    <cellStyle name="Sortie 2 2 3 5 2" xfId="6384" xr:uid="{00000000-0005-0000-0000-00009F520000}"/>
    <cellStyle name="Sortie 2 2 3 5 2 2" xfId="14168" xr:uid="{00000000-0005-0000-0000-0000A0520000}"/>
    <cellStyle name="Sortie 2 2 3 5 2 2 2" xfId="34140" xr:uid="{CEB59898-7BD9-4684-897A-D917DA49C14C}"/>
    <cellStyle name="Sortie 2 2 3 5 2 3" xfId="11209" xr:uid="{00000000-0005-0000-0000-0000A1520000}"/>
    <cellStyle name="Sortie 2 2 3 5 2 3 2" xfId="31205" xr:uid="{8BCB5125-2A17-4961-8E48-510AB8634C01}"/>
    <cellStyle name="Sortie 2 2 3 5 2 4" xfId="8907" xr:uid="{00000000-0005-0000-0000-0000A2520000}"/>
    <cellStyle name="Sortie 2 2 3 5 2 4 2" xfId="28940" xr:uid="{031C9CD5-9F28-40A8-A343-4D9D3DD97518}"/>
    <cellStyle name="Sortie 2 2 3 5 2 5" xfId="21128" xr:uid="{00000000-0005-0000-0000-0000A3520000}"/>
    <cellStyle name="Sortie 2 2 3 5 2 5 2" xfId="41003" xr:uid="{8D57287D-64CD-4D2C-AA26-80971498620E}"/>
    <cellStyle name="Sortie 2 2 3 5 2 6" xfId="22112" xr:uid="{00000000-0005-0000-0000-0000A4520000}"/>
    <cellStyle name="Sortie 2 2 3 5 2 6 2" xfId="41987" xr:uid="{428B72C6-57DA-4215-AF80-67F2D095ED88}"/>
    <cellStyle name="Sortie 2 2 3 5 2 7" xfId="22463" xr:uid="{00000000-0005-0000-0000-0000A5520000}"/>
    <cellStyle name="Sortie 2 2 3 5 2 7 2" xfId="42335" xr:uid="{9B31C479-8FD7-4E70-973A-8E419C89E546}"/>
    <cellStyle name="Sortie 2 2 3 5 2 8" xfId="27945" xr:uid="{9822E1B0-29F3-4225-AA34-77B010574F4E}"/>
    <cellStyle name="Sortie 2 2 3 5 3" xfId="14167" xr:uid="{00000000-0005-0000-0000-0000A6520000}"/>
    <cellStyle name="Sortie 2 2 3 5 3 2" xfId="34139" xr:uid="{35456958-CED0-4233-9992-6295C26DD0FB}"/>
    <cellStyle name="Sortie 2 2 3 5 4" xfId="14965" xr:uid="{00000000-0005-0000-0000-0000A7520000}"/>
    <cellStyle name="Sortie 2 2 3 5 4 2" xfId="34876" xr:uid="{6749C752-9B73-41A5-B9DC-F64D6444EDD0}"/>
    <cellStyle name="Sortie 2 2 3 5 5" xfId="9293" xr:uid="{00000000-0005-0000-0000-0000A8520000}"/>
    <cellStyle name="Sortie 2 2 3 5 5 2" xfId="29320" xr:uid="{E6D21449-298B-4F13-B5DE-478424050892}"/>
    <cellStyle name="Sortie 2 2 3 5 6" xfId="21127" xr:uid="{00000000-0005-0000-0000-0000A9520000}"/>
    <cellStyle name="Sortie 2 2 3 5 6 2" xfId="41002" xr:uid="{329EE9D9-FA4B-4F79-9E11-D68AD71EB341}"/>
    <cellStyle name="Sortie 2 2 3 5 7" xfId="15936" xr:uid="{00000000-0005-0000-0000-0000AA520000}"/>
    <cellStyle name="Sortie 2 2 3 5 7 2" xfId="35832" xr:uid="{39226209-B147-49F7-BE17-CD149F70B4EF}"/>
    <cellStyle name="Sortie 2 2 3 5 8" xfId="16558" xr:uid="{00000000-0005-0000-0000-0000AB520000}"/>
    <cellStyle name="Sortie 2 2 3 5 8 2" xfId="36451" xr:uid="{257FA9C8-6C62-4F78-8989-F7271EF1D2D8}"/>
    <cellStyle name="Sortie 2 2 3 5 9" xfId="27944" xr:uid="{9F3E0133-656C-47C9-BD47-C40268ED5FE5}"/>
    <cellStyle name="Sortie 2 2 3 6" xfId="6385" xr:uid="{00000000-0005-0000-0000-0000AC520000}"/>
    <cellStyle name="Sortie 2 2 3 6 2" xfId="14169" xr:uid="{00000000-0005-0000-0000-0000AD520000}"/>
    <cellStyle name="Sortie 2 2 3 6 2 2" xfId="34141" xr:uid="{76BFA36D-7F75-4957-B6D9-66932C04B5B5}"/>
    <cellStyle name="Sortie 2 2 3 6 3" xfId="11224" xr:uid="{00000000-0005-0000-0000-0000AE520000}"/>
    <cellStyle name="Sortie 2 2 3 6 3 2" xfId="31220" xr:uid="{35E7063B-074E-40E4-A9E6-C8C973356B43}"/>
    <cellStyle name="Sortie 2 2 3 6 4" xfId="17015" xr:uid="{00000000-0005-0000-0000-0000AF520000}"/>
    <cellStyle name="Sortie 2 2 3 6 4 2" xfId="36906" xr:uid="{EBE40810-5757-4CD0-9B98-752BFB1C73D1}"/>
    <cellStyle name="Sortie 2 2 3 6 5" xfId="21129" xr:uid="{00000000-0005-0000-0000-0000B0520000}"/>
    <cellStyle name="Sortie 2 2 3 6 5 2" xfId="41004" xr:uid="{C67A0201-74D9-4746-BCD8-E0420C119850}"/>
    <cellStyle name="Sortie 2 2 3 6 6" xfId="22113" xr:uid="{00000000-0005-0000-0000-0000B1520000}"/>
    <cellStyle name="Sortie 2 2 3 6 6 2" xfId="41988" xr:uid="{30DFFCB8-4395-4639-A438-495DF6C0E550}"/>
    <cellStyle name="Sortie 2 2 3 6 7" xfId="23128" xr:uid="{00000000-0005-0000-0000-0000B2520000}"/>
    <cellStyle name="Sortie 2 2 3 6 7 2" xfId="42993" xr:uid="{479209A2-8A63-44EE-9977-1718BF27856B}"/>
    <cellStyle name="Sortie 2 2 3 6 8" xfId="27946" xr:uid="{6A361B9E-4C86-4C78-A0D7-9CDE09E75C91}"/>
    <cellStyle name="Sortie 2 2 3 7" xfId="10677" xr:uid="{00000000-0005-0000-0000-0000B3520000}"/>
    <cellStyle name="Sortie 2 2 3 7 2" xfId="30685" xr:uid="{E518E90E-C218-4E32-9792-6DAF2CD39CFD}"/>
    <cellStyle name="Sortie 2 2 4" xfId="2397" xr:uid="{00000000-0005-0000-0000-0000B4520000}"/>
    <cellStyle name="Sortie 2 2 4 2" xfId="3492" xr:uid="{00000000-0005-0000-0000-0000B5520000}"/>
    <cellStyle name="Sortie 2 2 4 2 2" xfId="6386" xr:uid="{00000000-0005-0000-0000-0000B6520000}"/>
    <cellStyle name="Sortie 2 2 4 2 2 2" xfId="6387" xr:uid="{00000000-0005-0000-0000-0000B7520000}"/>
    <cellStyle name="Sortie 2 2 4 2 2 2 2" xfId="14171" xr:uid="{00000000-0005-0000-0000-0000B8520000}"/>
    <cellStyle name="Sortie 2 2 4 2 2 2 2 2" xfId="34143" xr:uid="{2A2EADE7-6F52-436F-B589-5CAD98298D39}"/>
    <cellStyle name="Sortie 2 2 4 2 2 2 3" xfId="14967" xr:uid="{00000000-0005-0000-0000-0000B9520000}"/>
    <cellStyle name="Sortie 2 2 4 2 2 2 3 2" xfId="34878" xr:uid="{D8FD537E-CEEE-4C87-A656-579EA0B75E74}"/>
    <cellStyle name="Sortie 2 2 4 2 2 2 4" xfId="11286" xr:uid="{00000000-0005-0000-0000-0000BA520000}"/>
    <cellStyle name="Sortie 2 2 4 2 2 2 4 2" xfId="31282" xr:uid="{05C41DDD-1E93-4D54-9411-C4F9D0FDF983}"/>
    <cellStyle name="Sortie 2 2 4 2 2 2 5" xfId="21131" xr:uid="{00000000-0005-0000-0000-0000BB520000}"/>
    <cellStyle name="Sortie 2 2 4 2 2 2 5 2" xfId="41006" xr:uid="{55B9838B-5DE0-4F74-8CB1-45C6AF45E39E}"/>
    <cellStyle name="Sortie 2 2 4 2 2 2 6" xfId="22115" xr:uid="{00000000-0005-0000-0000-0000BC520000}"/>
    <cellStyle name="Sortie 2 2 4 2 2 2 6 2" xfId="41990" xr:uid="{A468C3DE-3107-4431-971A-1230BE86F0EA}"/>
    <cellStyle name="Sortie 2 2 4 2 2 2 7" xfId="17361" xr:uid="{00000000-0005-0000-0000-0000BD520000}"/>
    <cellStyle name="Sortie 2 2 4 2 2 2 7 2" xfId="37250" xr:uid="{B5D8FF65-A628-4EF5-8478-A6D4AC9F1B39}"/>
    <cellStyle name="Sortie 2 2 4 2 2 2 8" xfId="27948" xr:uid="{DC3963A5-8318-472C-9334-52EEA0C2DC46}"/>
    <cellStyle name="Sortie 2 2 4 2 2 3" xfId="14170" xr:uid="{00000000-0005-0000-0000-0000BE520000}"/>
    <cellStyle name="Sortie 2 2 4 2 2 3 2" xfId="34142" xr:uid="{40FE93C4-3A08-4A85-9626-5C4DEFC356D0}"/>
    <cellStyle name="Sortie 2 2 4 2 2 4" xfId="14966" xr:uid="{00000000-0005-0000-0000-0000BF520000}"/>
    <cellStyle name="Sortie 2 2 4 2 2 4 2" xfId="34877" xr:uid="{72F9A3BC-F423-4572-B3AB-42996106FBCB}"/>
    <cellStyle name="Sortie 2 2 4 2 2 5" xfId="9603" xr:uid="{00000000-0005-0000-0000-0000C0520000}"/>
    <cellStyle name="Sortie 2 2 4 2 2 5 2" xfId="29629" xr:uid="{A73C8BF5-831A-4273-B9EA-19D40CF9BB2C}"/>
    <cellStyle name="Sortie 2 2 4 2 2 6" xfId="21130" xr:uid="{00000000-0005-0000-0000-0000C1520000}"/>
    <cellStyle name="Sortie 2 2 4 2 2 6 2" xfId="41005" xr:uid="{5D3B589B-1326-4FE7-BBA3-23BC648EA214}"/>
    <cellStyle name="Sortie 2 2 4 2 2 7" xfId="22114" xr:uid="{00000000-0005-0000-0000-0000C2520000}"/>
    <cellStyle name="Sortie 2 2 4 2 2 7 2" xfId="41989" xr:uid="{7E2C78A2-3339-4FF5-916B-D64B7A8486C0}"/>
    <cellStyle name="Sortie 2 2 4 2 2 8" xfId="18582" xr:uid="{00000000-0005-0000-0000-0000C3520000}"/>
    <cellStyle name="Sortie 2 2 4 2 2 8 2" xfId="38465" xr:uid="{4270AE43-5DEC-49F4-9213-5C948F452630}"/>
    <cellStyle name="Sortie 2 2 4 2 2 9" xfId="27947" xr:uid="{FCD3D9E0-8913-49C9-B1E4-D0E0E20C0286}"/>
    <cellStyle name="Sortie 2 2 4 2 3" xfId="6388" xr:uid="{00000000-0005-0000-0000-0000C4520000}"/>
    <cellStyle name="Sortie 2 2 4 2 3 2" xfId="6389" xr:uid="{00000000-0005-0000-0000-0000C5520000}"/>
    <cellStyle name="Sortie 2 2 4 2 3 2 2" xfId="14173" xr:uid="{00000000-0005-0000-0000-0000C6520000}"/>
    <cellStyle name="Sortie 2 2 4 2 3 2 2 2" xfId="34145" xr:uid="{9787712D-DD5C-4715-8BDB-19C674D702A6}"/>
    <cellStyle name="Sortie 2 2 4 2 3 2 3" xfId="14969" xr:uid="{00000000-0005-0000-0000-0000C7520000}"/>
    <cellStyle name="Sortie 2 2 4 2 3 2 3 2" xfId="34880" xr:uid="{B674F015-D855-4770-93D7-F0622DA6B2FA}"/>
    <cellStyle name="Sortie 2 2 4 2 3 2 4" xfId="17028" xr:uid="{00000000-0005-0000-0000-0000C8520000}"/>
    <cellStyle name="Sortie 2 2 4 2 3 2 4 2" xfId="36919" xr:uid="{39E2424B-B0D3-4CFC-B1E9-C058D2A0F7D9}"/>
    <cellStyle name="Sortie 2 2 4 2 3 2 5" xfId="21133" xr:uid="{00000000-0005-0000-0000-0000C9520000}"/>
    <cellStyle name="Sortie 2 2 4 2 3 2 5 2" xfId="41008" xr:uid="{E782BC07-D677-4A1E-95CB-22D34C6EECE4}"/>
    <cellStyle name="Sortie 2 2 4 2 3 2 6" xfId="22117" xr:uid="{00000000-0005-0000-0000-0000CA520000}"/>
    <cellStyle name="Sortie 2 2 4 2 3 2 6 2" xfId="41992" xr:uid="{B48FEA36-369C-41B9-A4AB-1F4F26248AE2}"/>
    <cellStyle name="Sortie 2 2 4 2 3 2 7" xfId="15813" xr:uid="{00000000-0005-0000-0000-0000CB520000}"/>
    <cellStyle name="Sortie 2 2 4 2 3 2 7 2" xfId="35711" xr:uid="{32C58643-DA10-47DC-BC55-E381AB120DA5}"/>
    <cellStyle name="Sortie 2 2 4 2 3 2 8" xfId="27950" xr:uid="{BB8699AC-BF76-4DB9-BDAB-A9E4248337C4}"/>
    <cellStyle name="Sortie 2 2 4 2 3 3" xfId="14172" xr:uid="{00000000-0005-0000-0000-0000CC520000}"/>
    <cellStyle name="Sortie 2 2 4 2 3 3 2" xfId="34144" xr:uid="{23055360-1422-45EA-87C9-AAE7DE4C5E07}"/>
    <cellStyle name="Sortie 2 2 4 2 3 4" xfId="14968" xr:uid="{00000000-0005-0000-0000-0000CD520000}"/>
    <cellStyle name="Sortie 2 2 4 2 3 4 2" xfId="34879" xr:uid="{CA845824-6D0A-478B-BC9F-DD11CC7E7599}"/>
    <cellStyle name="Sortie 2 2 4 2 3 5" xfId="9602" xr:uid="{00000000-0005-0000-0000-0000CE520000}"/>
    <cellStyle name="Sortie 2 2 4 2 3 5 2" xfId="29628" xr:uid="{66EA5A1A-0C0B-4EB7-81F7-67E3807EEF62}"/>
    <cellStyle name="Sortie 2 2 4 2 3 6" xfId="21132" xr:uid="{00000000-0005-0000-0000-0000CF520000}"/>
    <cellStyle name="Sortie 2 2 4 2 3 6 2" xfId="41007" xr:uid="{DE8537C6-E859-4B48-953A-59B244F09F91}"/>
    <cellStyle name="Sortie 2 2 4 2 3 7" xfId="22116" xr:uid="{00000000-0005-0000-0000-0000D0520000}"/>
    <cellStyle name="Sortie 2 2 4 2 3 7 2" xfId="41991" xr:uid="{6CE6350C-B845-4F54-B570-598F42C1773C}"/>
    <cellStyle name="Sortie 2 2 4 2 3 8" xfId="17053" xr:uid="{00000000-0005-0000-0000-0000D1520000}"/>
    <cellStyle name="Sortie 2 2 4 2 3 8 2" xfId="36944" xr:uid="{6E975650-DA0E-437A-939C-75F33A373A0A}"/>
    <cellStyle name="Sortie 2 2 4 2 3 9" xfId="27949" xr:uid="{47F69BAD-44F2-4456-9041-9E0D2ABBB339}"/>
    <cellStyle name="Sortie 2 2 4 2 4" xfId="6390" xr:uid="{00000000-0005-0000-0000-0000D2520000}"/>
    <cellStyle name="Sortie 2 2 4 2 4 2" xfId="6391" xr:uid="{00000000-0005-0000-0000-0000D3520000}"/>
    <cellStyle name="Sortie 2 2 4 2 4 2 2" xfId="14175" xr:uid="{00000000-0005-0000-0000-0000D4520000}"/>
    <cellStyle name="Sortie 2 2 4 2 4 2 2 2" xfId="34147" xr:uid="{70D839E3-A49A-4E80-B14B-389B1FAF1019}"/>
    <cellStyle name="Sortie 2 2 4 2 4 2 3" xfId="8581" xr:uid="{00000000-0005-0000-0000-0000D5520000}"/>
    <cellStyle name="Sortie 2 2 4 2 4 2 3 2" xfId="28634" xr:uid="{0EF64A8F-3BD3-4E99-BB0D-32BB2269750F}"/>
    <cellStyle name="Sortie 2 2 4 2 4 2 4" xfId="9600" xr:uid="{00000000-0005-0000-0000-0000D6520000}"/>
    <cellStyle name="Sortie 2 2 4 2 4 2 4 2" xfId="29626" xr:uid="{33F41164-396B-4F97-AC15-F1C41AA446DF}"/>
    <cellStyle name="Sortie 2 2 4 2 4 2 5" xfId="21135" xr:uid="{00000000-0005-0000-0000-0000D7520000}"/>
    <cellStyle name="Sortie 2 2 4 2 4 2 5 2" xfId="41010" xr:uid="{EEAE71E2-CEF3-4608-B27A-DEB72C451D77}"/>
    <cellStyle name="Sortie 2 2 4 2 4 2 6" xfId="8532" xr:uid="{00000000-0005-0000-0000-0000D8520000}"/>
    <cellStyle name="Sortie 2 2 4 2 4 2 6 2" xfId="28588" xr:uid="{675B0685-BE53-48B1-A958-BFC458B96273}"/>
    <cellStyle name="Sortie 2 2 4 2 4 2 7" xfId="15377" xr:uid="{00000000-0005-0000-0000-0000D9520000}"/>
    <cellStyle name="Sortie 2 2 4 2 4 2 7 2" xfId="35285" xr:uid="{E6EEC559-E35D-4ECB-ACD3-5E19DFC2BC7E}"/>
    <cellStyle name="Sortie 2 2 4 2 4 2 8" xfId="27952" xr:uid="{C595A2A9-2532-40DC-9462-417ED21445B8}"/>
    <cellStyle name="Sortie 2 2 4 2 4 3" xfId="14174" xr:uid="{00000000-0005-0000-0000-0000DA520000}"/>
    <cellStyle name="Sortie 2 2 4 2 4 3 2" xfId="34146" xr:uid="{14EB1BF1-E029-49E8-AA80-FC0FA3DCE461}"/>
    <cellStyle name="Sortie 2 2 4 2 4 4" xfId="14970" xr:uid="{00000000-0005-0000-0000-0000DB520000}"/>
    <cellStyle name="Sortie 2 2 4 2 4 4 2" xfId="34881" xr:uid="{3B7C0337-056C-43CF-963F-A1B84240304D}"/>
    <cellStyle name="Sortie 2 2 4 2 4 5" xfId="9601" xr:uid="{00000000-0005-0000-0000-0000DC520000}"/>
    <cellStyle name="Sortie 2 2 4 2 4 5 2" xfId="29627" xr:uid="{E1B9E713-4AF9-407C-8FCF-4DF5AD506437}"/>
    <cellStyle name="Sortie 2 2 4 2 4 6" xfId="21134" xr:uid="{00000000-0005-0000-0000-0000DD520000}"/>
    <cellStyle name="Sortie 2 2 4 2 4 6 2" xfId="41009" xr:uid="{2A788F83-179C-48C9-9F39-AE0E29829528}"/>
    <cellStyle name="Sortie 2 2 4 2 4 7" xfId="19764" xr:uid="{00000000-0005-0000-0000-0000DE520000}"/>
    <cellStyle name="Sortie 2 2 4 2 4 7 2" xfId="39641" xr:uid="{CC880348-BE65-4E56-B964-E877665440BF}"/>
    <cellStyle name="Sortie 2 2 4 2 4 8" xfId="16557" xr:uid="{00000000-0005-0000-0000-0000DF520000}"/>
    <cellStyle name="Sortie 2 2 4 2 4 8 2" xfId="36450" xr:uid="{5B7A633F-B1BC-4212-90A4-7628557997B7}"/>
    <cellStyle name="Sortie 2 2 4 2 4 9" xfId="27951" xr:uid="{3F56DB8A-8C39-4F2A-ACAD-49FE9AECEF9E}"/>
    <cellStyle name="Sortie 2 2 4 2 5" xfId="6392" xr:uid="{00000000-0005-0000-0000-0000E0520000}"/>
    <cellStyle name="Sortie 2 2 4 2 5 2" xfId="14176" xr:uid="{00000000-0005-0000-0000-0000E1520000}"/>
    <cellStyle name="Sortie 2 2 4 2 5 2 2" xfId="34148" xr:uid="{96562A4D-3F3E-4B00-A536-4255803ABCCF}"/>
    <cellStyle name="Sortie 2 2 4 2 5 3" xfId="8582" xr:uid="{00000000-0005-0000-0000-0000E2520000}"/>
    <cellStyle name="Sortie 2 2 4 2 5 3 2" xfId="28635" xr:uid="{B859950B-B9DD-479E-BB8E-AC9467E7377F}"/>
    <cellStyle name="Sortie 2 2 4 2 5 4" xfId="18577" xr:uid="{00000000-0005-0000-0000-0000E3520000}"/>
    <cellStyle name="Sortie 2 2 4 2 5 4 2" xfId="38460" xr:uid="{86A8F5C3-845B-48EB-B241-EBFE7DAA1167}"/>
    <cellStyle name="Sortie 2 2 4 2 5 5" xfId="21136" xr:uid="{00000000-0005-0000-0000-0000E4520000}"/>
    <cellStyle name="Sortie 2 2 4 2 5 5 2" xfId="41011" xr:uid="{0F6D8E67-B73D-48FB-80E7-EB09024F8984}"/>
    <cellStyle name="Sortie 2 2 4 2 5 6" xfId="22118" xr:uid="{00000000-0005-0000-0000-0000E5520000}"/>
    <cellStyle name="Sortie 2 2 4 2 5 6 2" xfId="41993" xr:uid="{774F010E-DDAA-47A9-AFEC-2103663D6C72}"/>
    <cellStyle name="Sortie 2 2 4 2 5 7" xfId="15376" xr:uid="{00000000-0005-0000-0000-0000E6520000}"/>
    <cellStyle name="Sortie 2 2 4 2 5 7 2" xfId="35284" xr:uid="{9F996CF3-14B3-4F62-9BFB-2FB75E597F34}"/>
    <cellStyle name="Sortie 2 2 4 2 5 8" xfId="27953" xr:uid="{04726D46-26B9-4232-8109-084257F6E74F}"/>
    <cellStyle name="Sortie 2 2 4 2 6" xfId="11685" xr:uid="{00000000-0005-0000-0000-0000E7520000}"/>
    <cellStyle name="Sortie 2 2 4 2 6 2" xfId="31680" xr:uid="{C5EFB09B-2EFD-422E-A8D0-A18AC751B2A2}"/>
    <cellStyle name="Sortie 2 2 4 3" xfId="6393" xr:uid="{00000000-0005-0000-0000-0000E8520000}"/>
    <cellStyle name="Sortie 2 2 4 3 2" xfId="6394" xr:uid="{00000000-0005-0000-0000-0000E9520000}"/>
    <cellStyle name="Sortie 2 2 4 3 2 2" xfId="14178" xr:uid="{00000000-0005-0000-0000-0000EA520000}"/>
    <cellStyle name="Sortie 2 2 4 3 2 2 2" xfId="34150" xr:uid="{E935979A-E4B7-42AE-A30C-3E6FBDE45F65}"/>
    <cellStyle name="Sortie 2 2 4 3 2 3" xfId="14971" xr:uid="{00000000-0005-0000-0000-0000EB520000}"/>
    <cellStyle name="Sortie 2 2 4 3 2 3 2" xfId="34882" xr:uid="{96C19D52-7F74-40BB-B698-C5D71E46B2EA}"/>
    <cellStyle name="Sortie 2 2 4 3 2 4" xfId="19618" xr:uid="{00000000-0005-0000-0000-0000EC520000}"/>
    <cellStyle name="Sortie 2 2 4 3 2 4 2" xfId="39495" xr:uid="{617083B3-A9B9-425B-9A23-2ECDA8093EE7}"/>
    <cellStyle name="Sortie 2 2 4 3 2 5" xfId="21138" xr:uid="{00000000-0005-0000-0000-0000ED520000}"/>
    <cellStyle name="Sortie 2 2 4 3 2 5 2" xfId="41013" xr:uid="{16751FCB-967B-4CA4-B069-062165312D20}"/>
    <cellStyle name="Sortie 2 2 4 3 2 6" xfId="22120" xr:uid="{00000000-0005-0000-0000-0000EE520000}"/>
    <cellStyle name="Sortie 2 2 4 3 2 6 2" xfId="41995" xr:uid="{84BF8F0B-82C4-4405-B998-848BBC4F918B}"/>
    <cellStyle name="Sortie 2 2 4 3 2 7" xfId="15375" xr:uid="{00000000-0005-0000-0000-0000EF520000}"/>
    <cellStyle name="Sortie 2 2 4 3 2 7 2" xfId="35283" xr:uid="{1ACB85F5-A5C8-4107-B9AD-1FB6A1F67D7E}"/>
    <cellStyle name="Sortie 2 2 4 3 2 8" xfId="27955" xr:uid="{D422C4B9-AAC3-4FDC-A985-9C77B6DD85AA}"/>
    <cellStyle name="Sortie 2 2 4 3 3" xfId="14177" xr:uid="{00000000-0005-0000-0000-0000F0520000}"/>
    <cellStyle name="Sortie 2 2 4 3 3 2" xfId="34149" xr:uid="{0DCBFA6A-3A98-4C6B-8E61-716B5EC41BA3}"/>
    <cellStyle name="Sortie 2 2 4 3 4" xfId="10861" xr:uid="{00000000-0005-0000-0000-0000F1520000}"/>
    <cellStyle name="Sortie 2 2 4 3 4 2" xfId="30858" xr:uid="{DF5FCECF-A52B-4782-AEEB-EC080B1CBE64}"/>
    <cellStyle name="Sortie 2 2 4 3 5" xfId="18922" xr:uid="{00000000-0005-0000-0000-0000F2520000}"/>
    <cellStyle name="Sortie 2 2 4 3 5 2" xfId="38805" xr:uid="{6C1C9D34-D354-49DF-A71D-AD022ADAC8D3}"/>
    <cellStyle name="Sortie 2 2 4 3 6" xfId="21137" xr:uid="{00000000-0005-0000-0000-0000F3520000}"/>
    <cellStyle name="Sortie 2 2 4 3 6 2" xfId="41012" xr:uid="{C2099E63-6F30-4E4E-9F4C-76903FDCB4D9}"/>
    <cellStyle name="Sortie 2 2 4 3 7" xfId="22119" xr:uid="{00000000-0005-0000-0000-0000F4520000}"/>
    <cellStyle name="Sortie 2 2 4 3 7 2" xfId="41994" xr:uid="{E43341C7-AE8A-48B6-A003-47E37AB1A283}"/>
    <cellStyle name="Sortie 2 2 4 3 8" xfId="11533" xr:uid="{00000000-0005-0000-0000-0000F5520000}"/>
    <cellStyle name="Sortie 2 2 4 3 8 2" xfId="31528" xr:uid="{51D662FA-FC6B-492D-9168-6BCE01B8845E}"/>
    <cellStyle name="Sortie 2 2 4 3 9" xfId="27954" xr:uid="{CE832DB5-61A7-4784-BA46-D235A3EA380E}"/>
    <cellStyle name="Sortie 2 2 4 4" xfId="6395" xr:uid="{00000000-0005-0000-0000-0000F6520000}"/>
    <cellStyle name="Sortie 2 2 4 4 2" xfId="6396" xr:uid="{00000000-0005-0000-0000-0000F7520000}"/>
    <cellStyle name="Sortie 2 2 4 4 2 2" xfId="14180" xr:uid="{00000000-0005-0000-0000-0000F8520000}"/>
    <cellStyle name="Sortie 2 2 4 4 2 2 2" xfId="34152" xr:uid="{9C546C07-C675-40FC-956D-5E3BCEEF02C8}"/>
    <cellStyle name="Sortie 2 2 4 4 2 3" xfId="14973" xr:uid="{00000000-0005-0000-0000-0000F9520000}"/>
    <cellStyle name="Sortie 2 2 4 4 2 3 2" xfId="34884" xr:uid="{12B8114C-780D-4D34-AD6E-59B631A1CF17}"/>
    <cellStyle name="Sortie 2 2 4 4 2 4" xfId="9126" xr:uid="{00000000-0005-0000-0000-0000FA520000}"/>
    <cellStyle name="Sortie 2 2 4 4 2 4 2" xfId="29157" xr:uid="{BA87493F-2B8D-4508-AF48-F4E98D3783F2}"/>
    <cellStyle name="Sortie 2 2 4 4 2 5" xfId="21140" xr:uid="{00000000-0005-0000-0000-0000FB520000}"/>
    <cellStyle name="Sortie 2 2 4 4 2 5 2" xfId="41015" xr:uid="{20245BB6-0A81-462D-ABF3-4B35B7A90DA9}"/>
    <cellStyle name="Sortie 2 2 4 4 2 6" xfId="22122" xr:uid="{00000000-0005-0000-0000-0000FC520000}"/>
    <cellStyle name="Sortie 2 2 4 4 2 6 2" xfId="41997" xr:uid="{8486C032-A5E8-4D44-93FB-D556FE3CB148}"/>
    <cellStyle name="Sortie 2 2 4 4 2 7" xfId="8527" xr:uid="{00000000-0005-0000-0000-0000FD520000}"/>
    <cellStyle name="Sortie 2 2 4 4 2 7 2" xfId="28583" xr:uid="{B9956248-7604-4B05-A397-BCE3BE3D36D1}"/>
    <cellStyle name="Sortie 2 2 4 4 2 8" xfId="27957" xr:uid="{9D4A48E5-8003-43DC-8147-38359295BA65}"/>
    <cellStyle name="Sortie 2 2 4 4 3" xfId="14179" xr:uid="{00000000-0005-0000-0000-0000FE520000}"/>
    <cellStyle name="Sortie 2 2 4 4 3 2" xfId="34151" xr:uid="{310743BF-DD9C-43A2-BEB0-CE7104E62AB1}"/>
    <cellStyle name="Sortie 2 2 4 4 4" xfId="14972" xr:uid="{00000000-0005-0000-0000-0000FF520000}"/>
    <cellStyle name="Sortie 2 2 4 4 4 2" xfId="34883" xr:uid="{A2E421BC-B0D6-4017-952F-7B74B01909F3}"/>
    <cellStyle name="Sortie 2 2 4 4 5" xfId="17754" xr:uid="{00000000-0005-0000-0000-000000530000}"/>
    <cellStyle name="Sortie 2 2 4 4 5 2" xfId="37639" xr:uid="{27BA4944-14CD-49BC-9AA2-1C9298C2DCB1}"/>
    <cellStyle name="Sortie 2 2 4 4 6" xfId="21139" xr:uid="{00000000-0005-0000-0000-000001530000}"/>
    <cellStyle name="Sortie 2 2 4 4 6 2" xfId="41014" xr:uid="{0151E276-4A22-46A4-A622-EA6A23C0DFCF}"/>
    <cellStyle name="Sortie 2 2 4 4 7" xfId="22121" xr:uid="{00000000-0005-0000-0000-000002530000}"/>
    <cellStyle name="Sortie 2 2 4 4 7 2" xfId="41996" xr:uid="{98770F36-216E-4BF8-B8B7-7E80F4A833FC}"/>
    <cellStyle name="Sortie 2 2 4 4 8" xfId="23728" xr:uid="{00000000-0005-0000-0000-000003530000}"/>
    <cellStyle name="Sortie 2 2 4 4 8 2" xfId="43591" xr:uid="{E58A39EE-68B9-4EC3-AEAE-D108810A93F3}"/>
    <cellStyle name="Sortie 2 2 4 4 9" xfId="27956" xr:uid="{D2781309-9BFF-4DA5-B2B4-7688E171B771}"/>
    <cellStyle name="Sortie 2 2 4 5" xfId="6397" xr:uid="{00000000-0005-0000-0000-000004530000}"/>
    <cellStyle name="Sortie 2 2 4 5 2" xfId="6398" xr:uid="{00000000-0005-0000-0000-000005530000}"/>
    <cellStyle name="Sortie 2 2 4 5 2 2" xfId="14182" xr:uid="{00000000-0005-0000-0000-000006530000}"/>
    <cellStyle name="Sortie 2 2 4 5 2 2 2" xfId="34154" xr:uid="{3134F0E3-A410-42FF-8ED7-855474750B2C}"/>
    <cellStyle name="Sortie 2 2 4 5 2 3" xfId="14975" xr:uid="{00000000-0005-0000-0000-000007530000}"/>
    <cellStyle name="Sortie 2 2 4 5 2 3 2" xfId="34886" xr:uid="{7E021904-05A1-420B-8D8A-6F7114FFBAB1}"/>
    <cellStyle name="Sortie 2 2 4 5 2 4" xfId="15327" xr:uid="{00000000-0005-0000-0000-000008530000}"/>
    <cellStyle name="Sortie 2 2 4 5 2 4 2" xfId="35235" xr:uid="{9803A9D6-F269-41B2-A14C-8AB8B3A3A768}"/>
    <cellStyle name="Sortie 2 2 4 5 2 5" xfId="21142" xr:uid="{00000000-0005-0000-0000-000009530000}"/>
    <cellStyle name="Sortie 2 2 4 5 2 5 2" xfId="41017" xr:uid="{ECAAB161-32A8-45B4-A38D-85BDD03AA21D}"/>
    <cellStyle name="Sortie 2 2 4 5 2 6" xfId="16514" xr:uid="{00000000-0005-0000-0000-00000A530000}"/>
    <cellStyle name="Sortie 2 2 4 5 2 6 2" xfId="36407" xr:uid="{39714DC5-F97E-4156-A3AB-665F549CCC13}"/>
    <cellStyle name="Sortie 2 2 4 5 2 7" xfId="9908" xr:uid="{00000000-0005-0000-0000-00000B530000}"/>
    <cellStyle name="Sortie 2 2 4 5 2 7 2" xfId="29927" xr:uid="{16A69135-F6CE-4159-9F30-3D6F840A0BAB}"/>
    <cellStyle name="Sortie 2 2 4 5 2 8" xfId="27959" xr:uid="{5DB62128-CFCF-4A9D-8C2C-91E8B6956CF0}"/>
    <cellStyle name="Sortie 2 2 4 5 3" xfId="14181" xr:uid="{00000000-0005-0000-0000-00000C530000}"/>
    <cellStyle name="Sortie 2 2 4 5 3 2" xfId="34153" xr:uid="{06E20BC8-0B9A-42EF-A505-BE36EC476D4F}"/>
    <cellStyle name="Sortie 2 2 4 5 4" xfId="14974" xr:uid="{00000000-0005-0000-0000-00000D530000}"/>
    <cellStyle name="Sortie 2 2 4 5 4 2" xfId="34885" xr:uid="{B11BE120-74D2-482F-9CE4-C476FA741792}"/>
    <cellStyle name="Sortie 2 2 4 5 5" xfId="11004" xr:uid="{00000000-0005-0000-0000-00000E530000}"/>
    <cellStyle name="Sortie 2 2 4 5 5 2" xfId="31000" xr:uid="{26508F80-7E27-47B2-B7CC-EAAFCE52A3BA}"/>
    <cellStyle name="Sortie 2 2 4 5 6" xfId="21141" xr:uid="{00000000-0005-0000-0000-00000F530000}"/>
    <cellStyle name="Sortie 2 2 4 5 6 2" xfId="41016" xr:uid="{2A24DE1C-ADD5-4EA5-BA4E-F8C067D5F205}"/>
    <cellStyle name="Sortie 2 2 4 5 7" xfId="22123" xr:uid="{00000000-0005-0000-0000-000010530000}"/>
    <cellStyle name="Sortie 2 2 4 5 7 2" xfId="41998" xr:uid="{14575440-6CDD-4072-9678-62D61A31293E}"/>
    <cellStyle name="Sortie 2 2 4 5 8" xfId="16020" xr:uid="{00000000-0005-0000-0000-000011530000}"/>
    <cellStyle name="Sortie 2 2 4 5 8 2" xfId="35915" xr:uid="{62D7A244-DF51-4CC3-A5FC-65BD152F561F}"/>
    <cellStyle name="Sortie 2 2 4 5 9" xfId="27958" xr:uid="{524148B9-0EE0-4BEA-84C1-0AC075A20B23}"/>
    <cellStyle name="Sortie 2 2 4 6" xfId="6399" xr:uid="{00000000-0005-0000-0000-000012530000}"/>
    <cellStyle name="Sortie 2 2 4 6 2" xfId="14183" xr:uid="{00000000-0005-0000-0000-000013530000}"/>
    <cellStyle name="Sortie 2 2 4 6 2 2" xfId="34155" xr:uid="{56EA8AAC-EEAF-4448-8EA8-54E9C4A94E70}"/>
    <cellStyle name="Sortie 2 2 4 6 3" xfId="14976" xr:uid="{00000000-0005-0000-0000-000014530000}"/>
    <cellStyle name="Sortie 2 2 4 6 3 2" xfId="34887" xr:uid="{E2DDA9EE-645C-4057-BF75-0D2BCD4BF764}"/>
    <cellStyle name="Sortie 2 2 4 6 4" xfId="19063" xr:uid="{00000000-0005-0000-0000-000015530000}"/>
    <cellStyle name="Sortie 2 2 4 6 4 2" xfId="38944" xr:uid="{B438FB4A-10DD-43DC-B414-5EFD0408C2C4}"/>
    <cellStyle name="Sortie 2 2 4 6 5" xfId="21143" xr:uid="{00000000-0005-0000-0000-000016530000}"/>
    <cellStyle name="Sortie 2 2 4 6 5 2" xfId="41018" xr:uid="{BE1ED349-15C5-4F0E-8A5C-1FA3A540698A}"/>
    <cellStyle name="Sortie 2 2 4 6 6" xfId="18895" xr:uid="{00000000-0005-0000-0000-000017530000}"/>
    <cellStyle name="Sortie 2 2 4 6 6 2" xfId="38778" xr:uid="{A4280348-685D-4B99-9791-8030ED3D655C}"/>
    <cellStyle name="Sortie 2 2 4 6 7" xfId="22877" xr:uid="{00000000-0005-0000-0000-000018530000}"/>
    <cellStyle name="Sortie 2 2 4 6 7 2" xfId="42748" xr:uid="{2F0400EE-4A37-40C6-84B6-EC8E4010A105}"/>
    <cellStyle name="Sortie 2 2 4 6 8" xfId="27960" xr:uid="{4FA800C4-C959-4C12-AEF6-D1ECB025696B}"/>
    <cellStyle name="Sortie 2 2 4 7" xfId="10678" xr:uid="{00000000-0005-0000-0000-000019530000}"/>
    <cellStyle name="Sortie 2 2 4 7 2" xfId="30686" xr:uid="{90386127-392E-45DD-A66F-B93261BE0AB6}"/>
    <cellStyle name="Sortie 2 2 5" xfId="2465" xr:uid="{00000000-0005-0000-0000-00001A530000}"/>
    <cellStyle name="Sortie 2 2 5 2" xfId="3493" xr:uid="{00000000-0005-0000-0000-00001B530000}"/>
    <cellStyle name="Sortie 2 2 5 2 2" xfId="6400" xr:uid="{00000000-0005-0000-0000-00001C530000}"/>
    <cellStyle name="Sortie 2 2 5 2 2 2" xfId="6401" xr:uid="{00000000-0005-0000-0000-00001D530000}"/>
    <cellStyle name="Sortie 2 2 5 2 2 2 2" xfId="14185" xr:uid="{00000000-0005-0000-0000-00001E530000}"/>
    <cellStyle name="Sortie 2 2 5 2 2 2 2 2" xfId="34157" xr:uid="{EAE953D3-17F5-43E0-BCC9-DFC6E61BDFA9}"/>
    <cellStyle name="Sortie 2 2 5 2 2 2 3" xfId="9256" xr:uid="{00000000-0005-0000-0000-00001F530000}"/>
    <cellStyle name="Sortie 2 2 5 2 2 2 3 2" xfId="29284" xr:uid="{1947C2A1-5261-42A7-92C2-94A2D523D68A}"/>
    <cellStyle name="Sortie 2 2 5 2 2 2 4" xfId="16375" xr:uid="{00000000-0005-0000-0000-000020530000}"/>
    <cellStyle name="Sortie 2 2 5 2 2 2 4 2" xfId="36268" xr:uid="{F7BB400B-13B0-48CE-917D-E555EE5E95B6}"/>
    <cellStyle name="Sortie 2 2 5 2 2 2 5" xfId="21145" xr:uid="{00000000-0005-0000-0000-000021530000}"/>
    <cellStyle name="Sortie 2 2 5 2 2 2 5 2" xfId="41020" xr:uid="{7F64FA19-7561-43F0-9816-AE1D4EAD30F1}"/>
    <cellStyle name="Sortie 2 2 5 2 2 2 6" xfId="22125" xr:uid="{00000000-0005-0000-0000-000022530000}"/>
    <cellStyle name="Sortie 2 2 5 2 2 2 6 2" xfId="42000" xr:uid="{714946AE-2B61-4A71-98E1-530A6E4CB13F}"/>
    <cellStyle name="Sortie 2 2 5 2 2 2 7" xfId="23138" xr:uid="{00000000-0005-0000-0000-000023530000}"/>
    <cellStyle name="Sortie 2 2 5 2 2 2 7 2" xfId="43003" xr:uid="{E3D92319-B179-47AA-9A24-20419965BDCE}"/>
    <cellStyle name="Sortie 2 2 5 2 2 2 8" xfId="27962" xr:uid="{4B9DD320-A00B-4165-A0A1-4B648188C144}"/>
    <cellStyle name="Sortie 2 2 5 2 2 3" xfId="14184" xr:uid="{00000000-0005-0000-0000-000024530000}"/>
    <cellStyle name="Sortie 2 2 5 2 2 3 2" xfId="34156" xr:uid="{70E3805C-5691-4268-B84B-F91DAA4124D6}"/>
    <cellStyle name="Sortie 2 2 5 2 2 4" xfId="9164" xr:uid="{00000000-0005-0000-0000-000025530000}"/>
    <cellStyle name="Sortie 2 2 5 2 2 4 2" xfId="29195" xr:uid="{D8FFA941-F1A3-45A5-8F94-1F9E534808BC}"/>
    <cellStyle name="Sortie 2 2 5 2 2 5" xfId="8897" xr:uid="{00000000-0005-0000-0000-000026530000}"/>
    <cellStyle name="Sortie 2 2 5 2 2 5 2" xfId="28930" xr:uid="{E34B663B-252C-4538-944A-2C2B81095CCF}"/>
    <cellStyle name="Sortie 2 2 5 2 2 6" xfId="21144" xr:uid="{00000000-0005-0000-0000-000027530000}"/>
    <cellStyle name="Sortie 2 2 5 2 2 6 2" xfId="41019" xr:uid="{AA394326-F51F-4F84-8B49-8369CE5D5DD5}"/>
    <cellStyle name="Sortie 2 2 5 2 2 7" xfId="22124" xr:uid="{00000000-0005-0000-0000-000028530000}"/>
    <cellStyle name="Sortie 2 2 5 2 2 7 2" xfId="41999" xr:uid="{14AEB17A-36F2-49DA-A626-9622B49F4995}"/>
    <cellStyle name="Sortie 2 2 5 2 2 8" xfId="22452" xr:uid="{00000000-0005-0000-0000-000029530000}"/>
    <cellStyle name="Sortie 2 2 5 2 2 8 2" xfId="42324" xr:uid="{0939CC00-C87D-4D2F-9AA4-9E78FBD75746}"/>
    <cellStyle name="Sortie 2 2 5 2 2 9" xfId="27961" xr:uid="{3FAFC0C4-DFA2-4E72-9025-6E744CC448FF}"/>
    <cellStyle name="Sortie 2 2 5 2 3" xfId="6402" xr:uid="{00000000-0005-0000-0000-00002A530000}"/>
    <cellStyle name="Sortie 2 2 5 2 3 2" xfId="6403" xr:uid="{00000000-0005-0000-0000-00002B530000}"/>
    <cellStyle name="Sortie 2 2 5 2 3 2 2" xfId="14187" xr:uid="{00000000-0005-0000-0000-00002C530000}"/>
    <cellStyle name="Sortie 2 2 5 2 3 2 2 2" xfId="34159" xr:uid="{45C1416B-68AF-42EC-9643-81C1D7E41A11}"/>
    <cellStyle name="Sortie 2 2 5 2 3 2 3" xfId="14978" xr:uid="{00000000-0005-0000-0000-00002D530000}"/>
    <cellStyle name="Sortie 2 2 5 2 3 2 3 2" xfId="34889" xr:uid="{C6DF4673-9FBE-4892-90B2-D2C9DB549842}"/>
    <cellStyle name="Sortie 2 2 5 2 3 2 4" xfId="9471" xr:uid="{00000000-0005-0000-0000-00002E530000}"/>
    <cellStyle name="Sortie 2 2 5 2 3 2 4 2" xfId="29497" xr:uid="{A648AB11-D5A2-4DAF-9BEF-AF3C8285B5D1}"/>
    <cellStyle name="Sortie 2 2 5 2 3 2 5" xfId="21147" xr:uid="{00000000-0005-0000-0000-00002F530000}"/>
    <cellStyle name="Sortie 2 2 5 2 3 2 5 2" xfId="41022" xr:uid="{E9E9457F-7569-4CD0-A28F-393E3EE85074}"/>
    <cellStyle name="Sortie 2 2 5 2 3 2 6" xfId="20145" xr:uid="{00000000-0005-0000-0000-000030530000}"/>
    <cellStyle name="Sortie 2 2 5 2 3 2 6 2" xfId="40021" xr:uid="{06BB5744-7DA8-400D-A1B1-56B22FFCFE03}"/>
    <cellStyle name="Sortie 2 2 5 2 3 2 7" xfId="22878" xr:uid="{00000000-0005-0000-0000-000031530000}"/>
    <cellStyle name="Sortie 2 2 5 2 3 2 7 2" xfId="42749" xr:uid="{B187B58E-A989-4753-B817-719B5FE57033}"/>
    <cellStyle name="Sortie 2 2 5 2 3 2 8" xfId="27964" xr:uid="{464175CD-74A3-4E7F-B6D0-6AB32CBCB315}"/>
    <cellStyle name="Sortie 2 2 5 2 3 3" xfId="14186" xr:uid="{00000000-0005-0000-0000-000032530000}"/>
    <cellStyle name="Sortie 2 2 5 2 3 3 2" xfId="34158" xr:uid="{70862F15-43D7-41CF-BF75-5896E1481AA4}"/>
    <cellStyle name="Sortie 2 2 5 2 3 4" xfId="14977" xr:uid="{00000000-0005-0000-0000-000033530000}"/>
    <cellStyle name="Sortie 2 2 5 2 3 4 2" xfId="34888" xr:uid="{00D60E30-29E7-4F70-827F-C1B2D865D6CF}"/>
    <cellStyle name="Sortie 2 2 5 2 3 5" xfId="9599" xr:uid="{00000000-0005-0000-0000-000034530000}"/>
    <cellStyle name="Sortie 2 2 5 2 3 5 2" xfId="29625" xr:uid="{C9A231B1-EB0B-4D39-8BBC-C866E3BB39D6}"/>
    <cellStyle name="Sortie 2 2 5 2 3 6" xfId="21146" xr:uid="{00000000-0005-0000-0000-000035530000}"/>
    <cellStyle name="Sortie 2 2 5 2 3 6 2" xfId="41021" xr:uid="{D9295A89-FDA0-4D9A-9BA6-3330F5215A85}"/>
    <cellStyle name="Sortie 2 2 5 2 3 7" xfId="17787" xr:uid="{00000000-0005-0000-0000-000036530000}"/>
    <cellStyle name="Sortie 2 2 5 2 3 7 2" xfId="37672" xr:uid="{8FBEC295-067B-4D50-9A7A-3DD1F0FB4958}"/>
    <cellStyle name="Sortie 2 2 5 2 3 8" xfId="15374" xr:uid="{00000000-0005-0000-0000-000037530000}"/>
    <cellStyle name="Sortie 2 2 5 2 3 8 2" xfId="35282" xr:uid="{E1BC7CA1-02BD-46B2-88B9-7732AFCE9A25}"/>
    <cellStyle name="Sortie 2 2 5 2 3 9" xfId="27963" xr:uid="{30EA8613-F3B5-4172-8F44-5B3BDD2277B7}"/>
    <cellStyle name="Sortie 2 2 5 2 4" xfId="6404" xr:uid="{00000000-0005-0000-0000-000038530000}"/>
    <cellStyle name="Sortie 2 2 5 2 4 2" xfId="6405" xr:uid="{00000000-0005-0000-0000-000039530000}"/>
    <cellStyle name="Sortie 2 2 5 2 4 2 2" xfId="14189" xr:uid="{00000000-0005-0000-0000-00003A530000}"/>
    <cellStyle name="Sortie 2 2 5 2 4 2 2 2" xfId="34161" xr:uid="{37C19309-E08D-4D9E-897F-6C09B51E08F1}"/>
    <cellStyle name="Sortie 2 2 5 2 4 2 3" xfId="14980" xr:uid="{00000000-0005-0000-0000-00003B530000}"/>
    <cellStyle name="Sortie 2 2 5 2 4 2 3 2" xfId="34891" xr:uid="{2CEA502E-6E94-4B64-A1DC-72E17CD1E7EB}"/>
    <cellStyle name="Sortie 2 2 5 2 4 2 4" xfId="18088" xr:uid="{00000000-0005-0000-0000-00003C530000}"/>
    <cellStyle name="Sortie 2 2 5 2 4 2 4 2" xfId="37973" xr:uid="{A57458CE-CB67-4F7F-AB04-AF80492731FA}"/>
    <cellStyle name="Sortie 2 2 5 2 4 2 5" xfId="21149" xr:uid="{00000000-0005-0000-0000-00003D530000}"/>
    <cellStyle name="Sortie 2 2 5 2 4 2 5 2" xfId="41024" xr:uid="{8E1D1DC4-1A0E-4E19-96D0-1DEC9DD2B478}"/>
    <cellStyle name="Sortie 2 2 5 2 4 2 6" xfId="22127" xr:uid="{00000000-0005-0000-0000-00003E530000}"/>
    <cellStyle name="Sortie 2 2 5 2 4 2 6 2" xfId="42002" xr:uid="{A3AE972A-0F73-4F40-A52E-B3C0190C0D82}"/>
    <cellStyle name="Sortie 2 2 5 2 4 2 7" xfId="20055" xr:uid="{00000000-0005-0000-0000-00003F530000}"/>
    <cellStyle name="Sortie 2 2 5 2 4 2 7 2" xfId="39931" xr:uid="{2620C875-64F2-4A66-B7C6-0AFDCA0CCD32}"/>
    <cellStyle name="Sortie 2 2 5 2 4 2 8" xfId="27966" xr:uid="{CA73F71E-845F-4538-8232-0F238043F1C8}"/>
    <cellStyle name="Sortie 2 2 5 2 4 3" xfId="14188" xr:uid="{00000000-0005-0000-0000-000040530000}"/>
    <cellStyle name="Sortie 2 2 5 2 4 3 2" xfId="34160" xr:uid="{6011A53D-C48B-464F-A2BB-531CFD9DE298}"/>
    <cellStyle name="Sortie 2 2 5 2 4 4" xfId="14979" xr:uid="{00000000-0005-0000-0000-000041530000}"/>
    <cellStyle name="Sortie 2 2 5 2 4 4 2" xfId="34890" xr:uid="{F818BB39-0D8F-4A35-B151-8B167DCFA14F}"/>
    <cellStyle name="Sortie 2 2 5 2 4 5" xfId="16741" xr:uid="{00000000-0005-0000-0000-000042530000}"/>
    <cellStyle name="Sortie 2 2 5 2 4 5 2" xfId="36632" xr:uid="{ACFB47C1-A161-4CE0-BF92-0C5B18BAB47A}"/>
    <cellStyle name="Sortie 2 2 5 2 4 6" xfId="21148" xr:uid="{00000000-0005-0000-0000-000043530000}"/>
    <cellStyle name="Sortie 2 2 5 2 4 6 2" xfId="41023" xr:uid="{90F3D9DF-A8D7-4D59-A450-3469D8053242}"/>
    <cellStyle name="Sortie 2 2 5 2 4 7" xfId="22126" xr:uid="{00000000-0005-0000-0000-000044530000}"/>
    <cellStyle name="Sortie 2 2 5 2 4 7 2" xfId="42001" xr:uid="{045BE110-1BD3-4E5E-A92A-1D16C0801D42}"/>
    <cellStyle name="Sortie 2 2 5 2 4 8" xfId="22879" xr:uid="{00000000-0005-0000-0000-000045530000}"/>
    <cellStyle name="Sortie 2 2 5 2 4 8 2" xfId="42750" xr:uid="{01F55ADD-D89C-4BB3-BD2A-F04AFC045A38}"/>
    <cellStyle name="Sortie 2 2 5 2 4 9" xfId="27965" xr:uid="{9F44D658-AFC4-4236-A574-723BE158DEFF}"/>
    <cellStyle name="Sortie 2 2 5 2 5" xfId="6406" xr:uid="{00000000-0005-0000-0000-000046530000}"/>
    <cellStyle name="Sortie 2 2 5 2 5 2" xfId="14190" xr:uid="{00000000-0005-0000-0000-000047530000}"/>
    <cellStyle name="Sortie 2 2 5 2 5 2 2" xfId="34162" xr:uid="{EED540C5-EE0E-4868-9AA3-9C157BC6596B}"/>
    <cellStyle name="Sortie 2 2 5 2 5 3" xfId="14981" xr:uid="{00000000-0005-0000-0000-000048530000}"/>
    <cellStyle name="Sortie 2 2 5 2 5 3 2" xfId="34892" xr:uid="{A8BBA940-23ED-4B6C-A4F7-1544341B152F}"/>
    <cellStyle name="Sortie 2 2 5 2 5 4" xfId="16203" xr:uid="{00000000-0005-0000-0000-000049530000}"/>
    <cellStyle name="Sortie 2 2 5 2 5 4 2" xfId="36096" xr:uid="{7F6B6E6F-D975-4BD9-A7C9-AEB0763B67BB}"/>
    <cellStyle name="Sortie 2 2 5 2 5 5" xfId="21150" xr:uid="{00000000-0005-0000-0000-00004A530000}"/>
    <cellStyle name="Sortie 2 2 5 2 5 5 2" xfId="41025" xr:uid="{A98951FE-3C86-400A-AFAF-149563DDD4A7}"/>
    <cellStyle name="Sortie 2 2 5 2 5 6" xfId="22128" xr:uid="{00000000-0005-0000-0000-00004B530000}"/>
    <cellStyle name="Sortie 2 2 5 2 5 6 2" xfId="42003" xr:uid="{2DCF1776-36C7-42F2-B79A-0B144B11478B}"/>
    <cellStyle name="Sortie 2 2 5 2 5 7" xfId="10287" xr:uid="{00000000-0005-0000-0000-00004C530000}"/>
    <cellStyle name="Sortie 2 2 5 2 5 7 2" xfId="30300" xr:uid="{76CD1A83-1626-488D-8047-5C48871431C0}"/>
    <cellStyle name="Sortie 2 2 5 2 5 8" xfId="27967" xr:uid="{A52C1C12-AF5A-4B65-BD35-6796E72B7726}"/>
    <cellStyle name="Sortie 2 2 5 2 6" xfId="11686" xr:uid="{00000000-0005-0000-0000-00004D530000}"/>
    <cellStyle name="Sortie 2 2 5 2 6 2" xfId="31681" xr:uid="{BD92624C-6E02-45C9-818E-CA16A43EC1C7}"/>
    <cellStyle name="Sortie 2 2 5 3" xfId="6407" xr:uid="{00000000-0005-0000-0000-00004E530000}"/>
    <cellStyle name="Sortie 2 2 5 3 2" xfId="6408" xr:uid="{00000000-0005-0000-0000-00004F530000}"/>
    <cellStyle name="Sortie 2 2 5 3 2 2" xfId="14192" xr:uid="{00000000-0005-0000-0000-000050530000}"/>
    <cellStyle name="Sortie 2 2 5 3 2 2 2" xfId="34164" xr:uid="{BECF255B-D45E-47DD-BA2F-9E8172883EB7}"/>
    <cellStyle name="Sortie 2 2 5 3 2 3" xfId="14983" xr:uid="{00000000-0005-0000-0000-000051530000}"/>
    <cellStyle name="Sortie 2 2 5 3 2 3 2" xfId="34894" xr:uid="{0DF5392E-F61D-43C0-97B3-FA869034066B}"/>
    <cellStyle name="Sortie 2 2 5 3 2 4" xfId="18089" xr:uid="{00000000-0005-0000-0000-000052530000}"/>
    <cellStyle name="Sortie 2 2 5 3 2 4 2" xfId="37974" xr:uid="{F971E8F5-582B-45DF-9E5D-A9B2F2F9CFCB}"/>
    <cellStyle name="Sortie 2 2 5 3 2 5" xfId="21152" xr:uid="{00000000-0005-0000-0000-000053530000}"/>
    <cellStyle name="Sortie 2 2 5 3 2 5 2" xfId="41027" xr:uid="{B34F32E9-4CD8-4C58-AECC-E7FD9F4DD657}"/>
    <cellStyle name="Sortie 2 2 5 3 2 6" xfId="22130" xr:uid="{00000000-0005-0000-0000-000054530000}"/>
    <cellStyle name="Sortie 2 2 5 3 2 6 2" xfId="42005" xr:uid="{1CFA9466-B160-4B47-9682-682DF61A62E3}"/>
    <cellStyle name="Sortie 2 2 5 3 2 7" xfId="16991" xr:uid="{00000000-0005-0000-0000-000055530000}"/>
    <cellStyle name="Sortie 2 2 5 3 2 7 2" xfId="36882" xr:uid="{68E1F424-F1CA-45A4-944B-707156BD71C7}"/>
    <cellStyle name="Sortie 2 2 5 3 2 8" xfId="27969" xr:uid="{DE08177F-FF76-4B2F-9626-224030B58651}"/>
    <cellStyle name="Sortie 2 2 5 3 3" xfId="14191" xr:uid="{00000000-0005-0000-0000-000056530000}"/>
    <cellStyle name="Sortie 2 2 5 3 3 2" xfId="34163" xr:uid="{B489F829-870F-456D-BC0A-98F08CF6C13D}"/>
    <cellStyle name="Sortie 2 2 5 3 4" xfId="14982" xr:uid="{00000000-0005-0000-0000-000057530000}"/>
    <cellStyle name="Sortie 2 2 5 3 4 2" xfId="34893" xr:uid="{4A280541-C84E-401F-9612-BB61BD14FD2D}"/>
    <cellStyle name="Sortie 2 2 5 3 5" xfId="10292" xr:uid="{00000000-0005-0000-0000-000058530000}"/>
    <cellStyle name="Sortie 2 2 5 3 5 2" xfId="30305" xr:uid="{2E3B8C97-393F-4390-8395-C5D0078EF0E7}"/>
    <cellStyle name="Sortie 2 2 5 3 6" xfId="21151" xr:uid="{00000000-0005-0000-0000-000059530000}"/>
    <cellStyle name="Sortie 2 2 5 3 6 2" xfId="41026" xr:uid="{6953F880-ACF0-4D98-98D6-96F8A4C23463}"/>
    <cellStyle name="Sortie 2 2 5 3 7" xfId="22129" xr:uid="{00000000-0005-0000-0000-00005A530000}"/>
    <cellStyle name="Sortie 2 2 5 3 7 2" xfId="42004" xr:uid="{58A68490-B95D-4710-9776-365CC0F95240}"/>
    <cellStyle name="Sortie 2 2 5 3 8" xfId="17113" xr:uid="{00000000-0005-0000-0000-00005B530000}"/>
    <cellStyle name="Sortie 2 2 5 3 8 2" xfId="37004" xr:uid="{5C45A9B0-18C9-44E6-B91C-2FFAA81933DC}"/>
    <cellStyle name="Sortie 2 2 5 3 9" xfId="27968" xr:uid="{22F6360E-464C-49EA-8FCD-3D549CBFF28F}"/>
    <cellStyle name="Sortie 2 2 5 4" xfId="6409" xr:uid="{00000000-0005-0000-0000-00005C530000}"/>
    <cellStyle name="Sortie 2 2 5 4 2" xfId="6410" xr:uid="{00000000-0005-0000-0000-00005D530000}"/>
    <cellStyle name="Sortie 2 2 5 4 2 2" xfId="14194" xr:uid="{00000000-0005-0000-0000-00005E530000}"/>
    <cellStyle name="Sortie 2 2 5 4 2 2 2" xfId="34166" xr:uid="{3194A170-9793-499C-B8B9-C48E7474A235}"/>
    <cellStyle name="Sortie 2 2 5 4 2 3" xfId="8583" xr:uid="{00000000-0005-0000-0000-00005F530000}"/>
    <cellStyle name="Sortie 2 2 5 4 2 3 2" xfId="28636" xr:uid="{0208669D-F4FD-4C45-BE46-211A9C3F52FD}"/>
    <cellStyle name="Sortie 2 2 5 4 2 4" xfId="15485" xr:uid="{00000000-0005-0000-0000-000060530000}"/>
    <cellStyle name="Sortie 2 2 5 4 2 4 2" xfId="35388" xr:uid="{4B3F1473-B142-4040-883C-1A5ACE13A9AA}"/>
    <cellStyle name="Sortie 2 2 5 4 2 5" xfId="21154" xr:uid="{00000000-0005-0000-0000-000061530000}"/>
    <cellStyle name="Sortie 2 2 5 4 2 5 2" xfId="41029" xr:uid="{43790480-EE98-4164-BAE1-1DFC69BC5209}"/>
    <cellStyle name="Sortie 2 2 5 4 2 6" xfId="22132" xr:uid="{00000000-0005-0000-0000-000062530000}"/>
    <cellStyle name="Sortie 2 2 5 4 2 6 2" xfId="42007" xr:uid="{2CA61C8B-1A4F-40F0-8226-BF68DD1686CF}"/>
    <cellStyle name="Sortie 2 2 5 4 2 7" xfId="20321" xr:uid="{00000000-0005-0000-0000-000063530000}"/>
    <cellStyle name="Sortie 2 2 5 4 2 7 2" xfId="40196" xr:uid="{33E4B273-6052-4D45-A8C0-14912C69FF8F}"/>
    <cellStyle name="Sortie 2 2 5 4 2 8" xfId="27971" xr:uid="{AED497EE-76BF-4176-9FBB-A4FD323A7785}"/>
    <cellStyle name="Sortie 2 2 5 4 3" xfId="14193" xr:uid="{00000000-0005-0000-0000-000064530000}"/>
    <cellStyle name="Sortie 2 2 5 4 3 2" xfId="34165" xr:uid="{83ABFE32-F5D3-490B-9198-8E3A2C7BC9E6}"/>
    <cellStyle name="Sortie 2 2 5 4 4" xfId="14984" xr:uid="{00000000-0005-0000-0000-000065530000}"/>
    <cellStyle name="Sortie 2 2 5 4 4 2" xfId="34895" xr:uid="{AD2BACE5-784F-40AB-9001-E4762C80CF0D}"/>
    <cellStyle name="Sortie 2 2 5 4 5" xfId="9883" xr:uid="{00000000-0005-0000-0000-000066530000}"/>
    <cellStyle name="Sortie 2 2 5 4 5 2" xfId="29902" xr:uid="{96AD0ECD-B914-4E5B-BE27-EAC0FA11AA58}"/>
    <cellStyle name="Sortie 2 2 5 4 6" xfId="21153" xr:uid="{00000000-0005-0000-0000-000067530000}"/>
    <cellStyle name="Sortie 2 2 5 4 6 2" xfId="41028" xr:uid="{75EBB832-457F-4EFF-9421-6FC3CFD2F57C}"/>
    <cellStyle name="Sortie 2 2 5 4 7" xfId="22131" xr:uid="{00000000-0005-0000-0000-000068530000}"/>
    <cellStyle name="Sortie 2 2 5 4 7 2" xfId="42006" xr:uid="{2ECAEA96-7F8F-407D-857A-2D12F2418106}"/>
    <cellStyle name="Sortie 2 2 5 4 8" xfId="15597" xr:uid="{00000000-0005-0000-0000-000069530000}"/>
    <cellStyle name="Sortie 2 2 5 4 8 2" xfId="35499" xr:uid="{5BEF0468-01DC-402E-8D03-0E596CB115FC}"/>
    <cellStyle name="Sortie 2 2 5 4 9" xfId="27970" xr:uid="{FFCAFC2A-AF4D-4CB4-9168-5E69CC114F2A}"/>
    <cellStyle name="Sortie 2 2 5 5" xfId="6411" xr:uid="{00000000-0005-0000-0000-00006A530000}"/>
    <cellStyle name="Sortie 2 2 5 5 2" xfId="6412" xr:uid="{00000000-0005-0000-0000-00006B530000}"/>
    <cellStyle name="Sortie 2 2 5 5 2 2" xfId="14196" xr:uid="{00000000-0005-0000-0000-00006C530000}"/>
    <cellStyle name="Sortie 2 2 5 5 2 2 2" xfId="34168" xr:uid="{2F5303C0-1E50-4E02-A211-416275FD6476}"/>
    <cellStyle name="Sortie 2 2 5 5 2 3" xfId="14985" xr:uid="{00000000-0005-0000-0000-00006D530000}"/>
    <cellStyle name="Sortie 2 2 5 5 2 3 2" xfId="34896" xr:uid="{762BAB9E-5C20-4B5E-BBFF-A79504999D1B}"/>
    <cellStyle name="Sortie 2 2 5 5 2 4" xfId="9598" xr:uid="{00000000-0005-0000-0000-00006E530000}"/>
    <cellStyle name="Sortie 2 2 5 5 2 4 2" xfId="29624" xr:uid="{7898D341-0420-4EBF-8C48-D3FD48E8116E}"/>
    <cellStyle name="Sortie 2 2 5 5 2 5" xfId="21156" xr:uid="{00000000-0005-0000-0000-00006F530000}"/>
    <cellStyle name="Sortie 2 2 5 5 2 5 2" xfId="41031" xr:uid="{1BCBF0C5-8F4E-41CA-A2EA-7AA40271488C}"/>
    <cellStyle name="Sortie 2 2 5 5 2 6" xfId="17931" xr:uid="{00000000-0005-0000-0000-000070530000}"/>
    <cellStyle name="Sortie 2 2 5 5 2 6 2" xfId="37816" xr:uid="{43759688-F362-4398-B84F-61497C24751E}"/>
    <cellStyle name="Sortie 2 2 5 5 2 7" xfId="22562" xr:uid="{00000000-0005-0000-0000-000071530000}"/>
    <cellStyle name="Sortie 2 2 5 5 2 7 2" xfId="42434" xr:uid="{80FAFAD3-A9AF-4241-93DD-12FC907F7E22}"/>
    <cellStyle name="Sortie 2 2 5 5 2 8" xfId="27973" xr:uid="{11EB612B-C728-4ABA-8910-ED2A784673CC}"/>
    <cellStyle name="Sortie 2 2 5 5 3" xfId="14195" xr:uid="{00000000-0005-0000-0000-000072530000}"/>
    <cellStyle name="Sortie 2 2 5 5 3 2" xfId="34167" xr:uid="{D60FF229-6888-4BB8-9F8A-BF6707B68DA4}"/>
    <cellStyle name="Sortie 2 2 5 5 4" xfId="8584" xr:uid="{00000000-0005-0000-0000-000073530000}"/>
    <cellStyle name="Sortie 2 2 5 5 4 2" xfId="28637" xr:uid="{53BC4BAD-4CBC-4E5E-B49C-2C62A0F50863}"/>
    <cellStyle name="Sortie 2 2 5 5 5" xfId="18045" xr:uid="{00000000-0005-0000-0000-000074530000}"/>
    <cellStyle name="Sortie 2 2 5 5 5 2" xfId="37930" xr:uid="{535694C9-56F1-4B10-AEF6-41BE4CEA9EFB}"/>
    <cellStyle name="Sortie 2 2 5 5 6" xfId="21155" xr:uid="{00000000-0005-0000-0000-000075530000}"/>
    <cellStyle name="Sortie 2 2 5 5 6 2" xfId="41030" xr:uid="{16CDFC1F-F8B5-408B-BE76-30B11CDA3454}"/>
    <cellStyle name="Sortie 2 2 5 5 7" xfId="22133" xr:uid="{00000000-0005-0000-0000-000076530000}"/>
    <cellStyle name="Sortie 2 2 5 5 7 2" xfId="42008" xr:uid="{EF651E03-791C-492F-9906-22497DAFFF93}"/>
    <cellStyle name="Sortie 2 2 5 5 8" xfId="22880" xr:uid="{00000000-0005-0000-0000-000077530000}"/>
    <cellStyle name="Sortie 2 2 5 5 8 2" xfId="42751" xr:uid="{4430E8BB-6BD2-4970-8AF9-17A97EE6E392}"/>
    <cellStyle name="Sortie 2 2 5 5 9" xfId="27972" xr:uid="{6805ACBD-4DF4-4553-8BF1-AC608F5349E9}"/>
    <cellStyle name="Sortie 2 2 5 6" xfId="6413" xr:uid="{00000000-0005-0000-0000-000078530000}"/>
    <cellStyle name="Sortie 2 2 5 6 2" xfId="14197" xr:uid="{00000000-0005-0000-0000-000079530000}"/>
    <cellStyle name="Sortie 2 2 5 6 2 2" xfId="34169" xr:uid="{9A8F5468-40B2-4781-9C2C-BAEAEDADF943}"/>
    <cellStyle name="Sortie 2 2 5 6 3" xfId="8585" xr:uid="{00000000-0005-0000-0000-00007A530000}"/>
    <cellStyle name="Sortie 2 2 5 6 3 2" xfId="28638" xr:uid="{D43375AF-32F7-41DE-BF53-BC5D2D911992}"/>
    <cellStyle name="Sortie 2 2 5 6 4" xfId="9248" xr:uid="{00000000-0005-0000-0000-00007B530000}"/>
    <cellStyle name="Sortie 2 2 5 6 4 2" xfId="29276" xr:uid="{E66090F8-4BEE-4762-998F-3ED2F7C844CB}"/>
    <cellStyle name="Sortie 2 2 5 6 5" xfId="21157" xr:uid="{00000000-0005-0000-0000-00007C530000}"/>
    <cellStyle name="Sortie 2 2 5 6 5 2" xfId="41032" xr:uid="{9FBBC4AD-ED9F-45EF-93B7-B90CBB6E0994}"/>
    <cellStyle name="Sortie 2 2 5 6 6" xfId="19781" xr:uid="{00000000-0005-0000-0000-00007D530000}"/>
    <cellStyle name="Sortie 2 2 5 6 6 2" xfId="39658" xr:uid="{12A55A33-12B1-4FA4-AA4D-4634D4321DE8}"/>
    <cellStyle name="Sortie 2 2 5 6 7" xfId="18617" xr:uid="{00000000-0005-0000-0000-00007E530000}"/>
    <cellStyle name="Sortie 2 2 5 6 7 2" xfId="38500" xr:uid="{A1A00446-AA9F-4914-81DA-336134A5566B}"/>
    <cellStyle name="Sortie 2 2 5 6 8" xfId="27974" xr:uid="{D8C2BD7B-4A1E-40EF-BD16-EBCD0A760155}"/>
    <cellStyle name="Sortie 2 2 5 7" xfId="10740" xr:uid="{00000000-0005-0000-0000-00007F530000}"/>
    <cellStyle name="Sortie 2 2 5 7 2" xfId="30741" xr:uid="{4129B08C-8BB1-4953-A65A-74B26D2C9996}"/>
    <cellStyle name="Sortie 2 2 6" xfId="2497" xr:uid="{00000000-0005-0000-0000-000080530000}"/>
    <cellStyle name="Sortie 2 2 6 2" xfId="3494" xr:uid="{00000000-0005-0000-0000-000081530000}"/>
    <cellStyle name="Sortie 2 2 6 2 2" xfId="6414" xr:uid="{00000000-0005-0000-0000-000082530000}"/>
    <cellStyle name="Sortie 2 2 6 2 2 2" xfId="6415" xr:uid="{00000000-0005-0000-0000-000083530000}"/>
    <cellStyle name="Sortie 2 2 6 2 2 2 2" xfId="14199" xr:uid="{00000000-0005-0000-0000-000084530000}"/>
    <cellStyle name="Sortie 2 2 6 2 2 2 2 2" xfId="34171" xr:uid="{6041B099-1CAB-45DE-92F7-4030CFA593A6}"/>
    <cellStyle name="Sortie 2 2 6 2 2 2 3" xfId="8587" xr:uid="{00000000-0005-0000-0000-000085530000}"/>
    <cellStyle name="Sortie 2 2 6 2 2 2 3 2" xfId="28640" xr:uid="{1F02219B-10A6-4369-A224-E1096EB64C79}"/>
    <cellStyle name="Sortie 2 2 6 2 2 2 4" xfId="19021" xr:uid="{00000000-0005-0000-0000-000086530000}"/>
    <cellStyle name="Sortie 2 2 6 2 2 2 4 2" xfId="38904" xr:uid="{EE25218C-EACA-4400-AFF1-CF178E802517}"/>
    <cellStyle name="Sortie 2 2 6 2 2 2 5" xfId="21159" xr:uid="{00000000-0005-0000-0000-000087530000}"/>
    <cellStyle name="Sortie 2 2 6 2 2 2 5 2" xfId="41034" xr:uid="{6EC3F32B-F261-46ED-AF01-F5E76B74AC92}"/>
    <cellStyle name="Sortie 2 2 6 2 2 2 6" xfId="8955" xr:uid="{00000000-0005-0000-0000-000088530000}"/>
    <cellStyle name="Sortie 2 2 6 2 2 2 6 2" xfId="28988" xr:uid="{AD8CB295-6120-4DF1-9C18-DA4F8BC57DA7}"/>
    <cellStyle name="Sortie 2 2 6 2 2 2 7" xfId="22559" xr:uid="{00000000-0005-0000-0000-000089530000}"/>
    <cellStyle name="Sortie 2 2 6 2 2 2 7 2" xfId="42431" xr:uid="{1B04A7B7-EBFA-4E39-9AE8-4898220087C6}"/>
    <cellStyle name="Sortie 2 2 6 2 2 2 8" xfId="27976" xr:uid="{7483AFE2-BFCC-4440-BEF8-A31BC4BD0355}"/>
    <cellStyle name="Sortie 2 2 6 2 2 3" xfId="14198" xr:uid="{00000000-0005-0000-0000-00008A530000}"/>
    <cellStyle name="Sortie 2 2 6 2 2 3 2" xfId="34170" xr:uid="{AA08A08E-5538-4605-AAB3-053E25F37317}"/>
    <cellStyle name="Sortie 2 2 6 2 2 4" xfId="8586" xr:uid="{00000000-0005-0000-0000-00008B530000}"/>
    <cellStyle name="Sortie 2 2 6 2 2 4 2" xfId="28639" xr:uid="{B9986BDF-1359-47B2-B098-E5F99DCFDD02}"/>
    <cellStyle name="Sortie 2 2 6 2 2 5" xfId="16493" xr:uid="{00000000-0005-0000-0000-00008C530000}"/>
    <cellStyle name="Sortie 2 2 6 2 2 5 2" xfId="36386" xr:uid="{818EC470-0870-479B-8FD8-F090BBCC3E38}"/>
    <cellStyle name="Sortie 2 2 6 2 2 6" xfId="21158" xr:uid="{00000000-0005-0000-0000-00008D530000}"/>
    <cellStyle name="Sortie 2 2 6 2 2 6 2" xfId="41033" xr:uid="{4B6266D5-A440-4574-B320-93A2C9842CD4}"/>
    <cellStyle name="Sortie 2 2 6 2 2 7" xfId="16414" xr:uid="{00000000-0005-0000-0000-00008E530000}"/>
    <cellStyle name="Sortie 2 2 6 2 2 7 2" xfId="36307" xr:uid="{31FD1D40-35B1-4D3D-91EF-F39CED23DC2D}"/>
    <cellStyle name="Sortie 2 2 6 2 2 8" xfId="23028" xr:uid="{00000000-0005-0000-0000-00008F530000}"/>
    <cellStyle name="Sortie 2 2 6 2 2 8 2" xfId="42893" xr:uid="{16B34024-A655-4632-8EE1-4D6A5B871246}"/>
    <cellStyle name="Sortie 2 2 6 2 2 9" xfId="27975" xr:uid="{22D40F29-8C41-4E63-9B49-B4B001079F81}"/>
    <cellStyle name="Sortie 2 2 6 2 3" xfId="6416" xr:uid="{00000000-0005-0000-0000-000090530000}"/>
    <cellStyle name="Sortie 2 2 6 2 3 2" xfId="6417" xr:uid="{00000000-0005-0000-0000-000091530000}"/>
    <cellStyle name="Sortie 2 2 6 2 3 2 2" xfId="14201" xr:uid="{00000000-0005-0000-0000-000092530000}"/>
    <cellStyle name="Sortie 2 2 6 2 3 2 2 2" xfId="34173" xr:uid="{3B65B326-4CAD-45E1-9F8F-07298072EA75}"/>
    <cellStyle name="Sortie 2 2 6 2 3 2 3" xfId="9276" xr:uid="{00000000-0005-0000-0000-000093530000}"/>
    <cellStyle name="Sortie 2 2 6 2 3 2 3 2" xfId="29304" xr:uid="{2AB0173A-D2C9-48AA-B693-16A8899EFD6B}"/>
    <cellStyle name="Sortie 2 2 6 2 3 2 4" xfId="16376" xr:uid="{00000000-0005-0000-0000-000094530000}"/>
    <cellStyle name="Sortie 2 2 6 2 3 2 4 2" xfId="36269" xr:uid="{55826A6C-4318-440B-850A-48863433EFC2}"/>
    <cellStyle name="Sortie 2 2 6 2 3 2 5" xfId="21161" xr:uid="{00000000-0005-0000-0000-000095530000}"/>
    <cellStyle name="Sortie 2 2 6 2 3 2 5 2" xfId="41036" xr:uid="{2767D657-F3C9-449B-927F-13F630A95C1F}"/>
    <cellStyle name="Sortie 2 2 6 2 3 2 6" xfId="22134" xr:uid="{00000000-0005-0000-0000-000096530000}"/>
    <cellStyle name="Sortie 2 2 6 2 3 2 6 2" xfId="42009" xr:uid="{91A84494-6DA2-4186-8221-4285173B6D32}"/>
    <cellStyle name="Sortie 2 2 6 2 3 2 7" xfId="23135" xr:uid="{00000000-0005-0000-0000-000097530000}"/>
    <cellStyle name="Sortie 2 2 6 2 3 2 7 2" xfId="43000" xr:uid="{D402CCCA-ED33-4BBF-BC1F-5B4978D2BB92}"/>
    <cellStyle name="Sortie 2 2 6 2 3 2 8" xfId="27978" xr:uid="{A6950D02-6B61-44FF-9075-1E9265D2FF63}"/>
    <cellStyle name="Sortie 2 2 6 2 3 3" xfId="14200" xr:uid="{00000000-0005-0000-0000-000098530000}"/>
    <cellStyle name="Sortie 2 2 6 2 3 3 2" xfId="34172" xr:uid="{A4EE6CBA-2EB7-4123-AE2C-81DD36551421}"/>
    <cellStyle name="Sortie 2 2 6 2 3 4" xfId="9165" xr:uid="{00000000-0005-0000-0000-000099530000}"/>
    <cellStyle name="Sortie 2 2 6 2 3 4 2" xfId="29196" xr:uid="{DC0FAE43-06F0-48AB-98F7-1545D5ED2F54}"/>
    <cellStyle name="Sortie 2 2 6 2 3 5" xfId="9802" xr:uid="{00000000-0005-0000-0000-00009A530000}"/>
    <cellStyle name="Sortie 2 2 6 2 3 5 2" xfId="29828" xr:uid="{9C7F77FD-E082-49BE-9566-436EE2BBF027}"/>
    <cellStyle name="Sortie 2 2 6 2 3 6" xfId="21160" xr:uid="{00000000-0005-0000-0000-00009B530000}"/>
    <cellStyle name="Sortie 2 2 6 2 3 6 2" xfId="41035" xr:uid="{6C8E2361-0C32-48F8-904A-F9A75435881B}"/>
    <cellStyle name="Sortie 2 2 6 2 3 7" xfId="22357" xr:uid="{00000000-0005-0000-0000-00009C530000}"/>
    <cellStyle name="Sortie 2 2 6 2 3 7 2" xfId="42232" xr:uid="{43E774E0-03C3-4277-A154-A6DC55EB3E5E}"/>
    <cellStyle name="Sortie 2 2 6 2 3 8" xfId="22382" xr:uid="{00000000-0005-0000-0000-00009D530000}"/>
    <cellStyle name="Sortie 2 2 6 2 3 8 2" xfId="42257" xr:uid="{CE7BDB1F-EAED-437F-B23C-E8A29613EC49}"/>
    <cellStyle name="Sortie 2 2 6 2 3 9" xfId="27977" xr:uid="{448749C6-1A30-45DE-88D3-EB6AB4E7C8C6}"/>
    <cellStyle name="Sortie 2 2 6 2 4" xfId="6418" xr:uid="{00000000-0005-0000-0000-00009E530000}"/>
    <cellStyle name="Sortie 2 2 6 2 4 2" xfId="6419" xr:uid="{00000000-0005-0000-0000-00009F530000}"/>
    <cellStyle name="Sortie 2 2 6 2 4 2 2" xfId="14203" xr:uid="{00000000-0005-0000-0000-0000A0530000}"/>
    <cellStyle name="Sortie 2 2 6 2 4 2 2 2" xfId="34175" xr:uid="{E5A2C750-3EDE-43BB-9C8C-279681C14034}"/>
    <cellStyle name="Sortie 2 2 6 2 4 2 3" xfId="14986" xr:uid="{00000000-0005-0000-0000-0000A1530000}"/>
    <cellStyle name="Sortie 2 2 6 2 4 2 3 2" xfId="34897" xr:uid="{FB555229-630D-44AE-A4F8-A446C4D0F77F}"/>
    <cellStyle name="Sortie 2 2 6 2 4 2 4" xfId="19064" xr:uid="{00000000-0005-0000-0000-0000A2530000}"/>
    <cellStyle name="Sortie 2 2 6 2 4 2 4 2" xfId="38945" xr:uid="{A03B381F-9F47-48E9-832F-3EBA39CC9B0C}"/>
    <cellStyle name="Sortie 2 2 6 2 4 2 5" xfId="21163" xr:uid="{00000000-0005-0000-0000-0000A3530000}"/>
    <cellStyle name="Sortie 2 2 6 2 4 2 5 2" xfId="41038" xr:uid="{6068474A-57F8-4F16-868B-13A58F3A66F5}"/>
    <cellStyle name="Sortie 2 2 6 2 4 2 6" xfId="22136" xr:uid="{00000000-0005-0000-0000-0000A4530000}"/>
    <cellStyle name="Sortie 2 2 6 2 4 2 6 2" xfId="42011" xr:uid="{1F3E66F8-671B-44A0-B125-14CEC2360FE8}"/>
    <cellStyle name="Sortie 2 2 6 2 4 2 7" xfId="22555" xr:uid="{00000000-0005-0000-0000-0000A5530000}"/>
    <cellStyle name="Sortie 2 2 6 2 4 2 7 2" xfId="42427" xr:uid="{0CD7F229-D6AF-4001-9EE3-33E84CD44F8B}"/>
    <cellStyle name="Sortie 2 2 6 2 4 2 8" xfId="27980" xr:uid="{A8546721-CBBC-429E-AE3F-3FF4EC0B54D0}"/>
    <cellStyle name="Sortie 2 2 6 2 4 3" xfId="14202" xr:uid="{00000000-0005-0000-0000-0000A6530000}"/>
    <cellStyle name="Sortie 2 2 6 2 4 3 2" xfId="34174" xr:uid="{C80141A7-0716-4635-A35C-F9A39AD95146}"/>
    <cellStyle name="Sortie 2 2 6 2 4 4" xfId="14719" xr:uid="{00000000-0005-0000-0000-0000A7530000}"/>
    <cellStyle name="Sortie 2 2 6 2 4 4 2" xfId="34630" xr:uid="{7ED6B473-C125-4F64-8667-FEC3B45B9364}"/>
    <cellStyle name="Sortie 2 2 6 2 4 5" xfId="17671" xr:uid="{00000000-0005-0000-0000-0000A8530000}"/>
    <cellStyle name="Sortie 2 2 6 2 4 5 2" xfId="37556" xr:uid="{A4B70A36-F0C8-41DE-B597-2CB02F1F865E}"/>
    <cellStyle name="Sortie 2 2 6 2 4 6" xfId="21162" xr:uid="{00000000-0005-0000-0000-0000A9530000}"/>
    <cellStyle name="Sortie 2 2 6 2 4 6 2" xfId="41037" xr:uid="{35406C7D-3869-4AA6-A921-D0A686385D74}"/>
    <cellStyle name="Sortie 2 2 6 2 4 7" xfId="22135" xr:uid="{00000000-0005-0000-0000-0000AA530000}"/>
    <cellStyle name="Sortie 2 2 6 2 4 7 2" xfId="42010" xr:uid="{9732F891-9FA9-4FEF-8962-5364545A408C}"/>
    <cellStyle name="Sortie 2 2 6 2 4 8" xfId="24408" xr:uid="{00000000-0005-0000-0000-0000AB530000}"/>
    <cellStyle name="Sortie 2 2 6 2 4 8 2" xfId="44271" xr:uid="{B174961A-32D2-490B-AFD6-411F41B955A3}"/>
    <cellStyle name="Sortie 2 2 6 2 4 9" xfId="27979" xr:uid="{0B103CE4-B868-4A73-B3C0-04B2B8B02DA5}"/>
    <cellStyle name="Sortie 2 2 6 2 5" xfId="6420" xr:uid="{00000000-0005-0000-0000-0000AC530000}"/>
    <cellStyle name="Sortie 2 2 6 2 5 2" xfId="14204" xr:uid="{00000000-0005-0000-0000-0000AD530000}"/>
    <cellStyle name="Sortie 2 2 6 2 5 2 2" xfId="34176" xr:uid="{624F705E-AE0D-4F1E-BD0E-0F2B4AF02E92}"/>
    <cellStyle name="Sortie 2 2 6 2 5 3" xfId="8588" xr:uid="{00000000-0005-0000-0000-0000AE530000}"/>
    <cellStyle name="Sortie 2 2 6 2 5 3 2" xfId="28641" xr:uid="{D57E0610-515F-46FB-814C-B1F271AD2490}"/>
    <cellStyle name="Sortie 2 2 6 2 5 4" xfId="19065" xr:uid="{00000000-0005-0000-0000-0000AF530000}"/>
    <cellStyle name="Sortie 2 2 6 2 5 4 2" xfId="38946" xr:uid="{611C881B-6634-4873-80E5-1DA191FA5972}"/>
    <cellStyle name="Sortie 2 2 6 2 5 5" xfId="21164" xr:uid="{00000000-0005-0000-0000-0000B0530000}"/>
    <cellStyle name="Sortie 2 2 6 2 5 5 2" xfId="41039" xr:uid="{7E60FB49-302C-4FAC-8B46-CA7950264112}"/>
    <cellStyle name="Sortie 2 2 6 2 5 6" xfId="22137" xr:uid="{00000000-0005-0000-0000-0000B1530000}"/>
    <cellStyle name="Sortie 2 2 6 2 5 6 2" xfId="42012" xr:uid="{D7B10CB5-9392-4857-AF7B-94C9E6B05A08}"/>
    <cellStyle name="Sortie 2 2 6 2 5 7" xfId="19730" xr:uid="{00000000-0005-0000-0000-0000B2530000}"/>
    <cellStyle name="Sortie 2 2 6 2 5 7 2" xfId="39607" xr:uid="{1C9D83CF-0C45-4FDA-9068-93DA5C44DC24}"/>
    <cellStyle name="Sortie 2 2 6 2 5 8" xfId="27981" xr:uid="{4E4E6A4F-8D91-4F31-B987-001A4B7618C9}"/>
    <cellStyle name="Sortie 2 2 6 2 6" xfId="11687" xr:uid="{00000000-0005-0000-0000-0000B3530000}"/>
    <cellStyle name="Sortie 2 2 6 2 6 2" xfId="31682" xr:uid="{0121C94A-3A0E-4708-B947-9445A4B38AF5}"/>
    <cellStyle name="Sortie 2 2 6 3" xfId="6421" xr:uid="{00000000-0005-0000-0000-0000B4530000}"/>
    <cellStyle name="Sortie 2 2 6 3 2" xfId="6422" xr:uid="{00000000-0005-0000-0000-0000B5530000}"/>
    <cellStyle name="Sortie 2 2 6 3 2 2" xfId="14206" xr:uid="{00000000-0005-0000-0000-0000B6530000}"/>
    <cellStyle name="Sortie 2 2 6 3 2 2 2" xfId="34178" xr:uid="{EC1015F9-FCCF-476C-8AF3-B58757AA523F}"/>
    <cellStyle name="Sortie 2 2 6 3 2 3" xfId="8590" xr:uid="{00000000-0005-0000-0000-0000B7530000}"/>
    <cellStyle name="Sortie 2 2 6 3 2 3 2" xfId="28643" xr:uid="{1E52910A-B0F4-4022-8BDE-384C70BEEFDA}"/>
    <cellStyle name="Sortie 2 2 6 3 2 4" xfId="10589" xr:uid="{00000000-0005-0000-0000-0000B8530000}"/>
    <cellStyle name="Sortie 2 2 6 3 2 4 2" xfId="30601" xr:uid="{89575F5A-FBA9-4D1E-8180-2F2C2641A889}"/>
    <cellStyle name="Sortie 2 2 6 3 2 5" xfId="21166" xr:uid="{00000000-0005-0000-0000-0000B9530000}"/>
    <cellStyle name="Sortie 2 2 6 3 2 5 2" xfId="41041" xr:uid="{EFB2728C-905F-4595-BD65-1EFB545E7472}"/>
    <cellStyle name="Sortie 2 2 6 3 2 6" xfId="22139" xr:uid="{00000000-0005-0000-0000-0000BA530000}"/>
    <cellStyle name="Sortie 2 2 6 3 2 6 2" xfId="42014" xr:uid="{76E71A17-3E27-40AB-B039-C8D50198BE60}"/>
    <cellStyle name="Sortie 2 2 6 3 2 7" xfId="19639" xr:uid="{00000000-0005-0000-0000-0000BB530000}"/>
    <cellStyle name="Sortie 2 2 6 3 2 7 2" xfId="39516" xr:uid="{A8262FAF-BD15-43E0-9C10-F8AB15A29A22}"/>
    <cellStyle name="Sortie 2 2 6 3 2 8" xfId="27983" xr:uid="{C574CBBF-7F77-4B23-9156-071C80D6C1AC}"/>
    <cellStyle name="Sortie 2 2 6 3 3" xfId="14205" xr:uid="{00000000-0005-0000-0000-0000BC530000}"/>
    <cellStyle name="Sortie 2 2 6 3 3 2" xfId="34177" xr:uid="{2ADEF9AE-9D02-49D3-B0B7-92451C201803}"/>
    <cellStyle name="Sortie 2 2 6 3 4" xfId="8589" xr:uid="{00000000-0005-0000-0000-0000BD530000}"/>
    <cellStyle name="Sortie 2 2 6 3 4 2" xfId="28642" xr:uid="{A14EF1A7-AA83-425F-BEB0-3592971F72A0}"/>
    <cellStyle name="Sortie 2 2 6 3 5" xfId="10983" xr:uid="{00000000-0005-0000-0000-0000BE530000}"/>
    <cellStyle name="Sortie 2 2 6 3 5 2" xfId="30979" xr:uid="{C9CF6923-5E3C-40BD-A1E9-3236022CABA6}"/>
    <cellStyle name="Sortie 2 2 6 3 6" xfId="21165" xr:uid="{00000000-0005-0000-0000-0000BF530000}"/>
    <cellStyle name="Sortie 2 2 6 3 6 2" xfId="41040" xr:uid="{F782C2E5-F527-4DB1-A0B8-0AF30FC8F43E}"/>
    <cellStyle name="Sortie 2 2 6 3 7" xfId="22138" xr:uid="{00000000-0005-0000-0000-0000C0530000}"/>
    <cellStyle name="Sortie 2 2 6 3 7 2" xfId="42013" xr:uid="{C00B191F-69E5-4E3B-AF0C-E83733C9B3B2}"/>
    <cellStyle name="Sortie 2 2 6 3 8" xfId="16863" xr:uid="{00000000-0005-0000-0000-0000C1530000}"/>
    <cellStyle name="Sortie 2 2 6 3 8 2" xfId="36754" xr:uid="{2361E462-7A4F-487F-986C-D36C122E2902}"/>
    <cellStyle name="Sortie 2 2 6 3 9" xfId="27982" xr:uid="{761C32EA-FA6D-4EE5-92DF-EC6AE9B9B1F5}"/>
    <cellStyle name="Sortie 2 2 6 4" xfId="6423" xr:uid="{00000000-0005-0000-0000-0000C2530000}"/>
    <cellStyle name="Sortie 2 2 6 4 2" xfId="6424" xr:uid="{00000000-0005-0000-0000-0000C3530000}"/>
    <cellStyle name="Sortie 2 2 6 4 2 2" xfId="14208" xr:uid="{00000000-0005-0000-0000-0000C4530000}"/>
    <cellStyle name="Sortie 2 2 6 4 2 2 2" xfId="34180" xr:uid="{658FBF35-A755-4256-9D50-253D6BB8C5B5}"/>
    <cellStyle name="Sortie 2 2 6 4 2 3" xfId="8591" xr:uid="{00000000-0005-0000-0000-0000C5530000}"/>
    <cellStyle name="Sortie 2 2 6 4 2 3 2" xfId="28644" xr:uid="{6DA8127C-95F2-4FA0-924C-689489B0802F}"/>
    <cellStyle name="Sortie 2 2 6 4 2 4" xfId="17985" xr:uid="{00000000-0005-0000-0000-0000C6530000}"/>
    <cellStyle name="Sortie 2 2 6 4 2 4 2" xfId="37870" xr:uid="{17F219CA-67A9-42F3-802A-463CE7D60544}"/>
    <cellStyle name="Sortie 2 2 6 4 2 5" xfId="21168" xr:uid="{00000000-0005-0000-0000-0000C7530000}"/>
    <cellStyle name="Sortie 2 2 6 4 2 5 2" xfId="41043" xr:uid="{AC30D636-9332-4859-B442-0D29C75572C9}"/>
    <cellStyle name="Sortie 2 2 6 4 2 6" xfId="15983" xr:uid="{00000000-0005-0000-0000-0000C8530000}"/>
    <cellStyle name="Sortie 2 2 6 4 2 6 2" xfId="35879" xr:uid="{994BF226-4883-477B-B033-2DCC093800B0}"/>
    <cellStyle name="Sortie 2 2 6 4 2 7" xfId="16038" xr:uid="{00000000-0005-0000-0000-0000C9530000}"/>
    <cellStyle name="Sortie 2 2 6 4 2 7 2" xfId="35933" xr:uid="{00F0A1F0-FB87-4E5F-9329-9FF4B5A50599}"/>
    <cellStyle name="Sortie 2 2 6 4 2 8" xfId="27985" xr:uid="{8C3E2C20-EB69-47C3-B3A3-684341392F81}"/>
    <cellStyle name="Sortie 2 2 6 4 3" xfId="14207" xr:uid="{00000000-0005-0000-0000-0000CA530000}"/>
    <cellStyle name="Sortie 2 2 6 4 3 2" xfId="34179" xr:uid="{EBCB0C80-0E5C-4D7D-B7B7-8010C385A895}"/>
    <cellStyle name="Sortie 2 2 6 4 4" xfId="14987" xr:uid="{00000000-0005-0000-0000-0000CB530000}"/>
    <cellStyle name="Sortie 2 2 6 4 4 2" xfId="34898" xr:uid="{3485CC27-617B-4E81-B11A-6ADBB80D8BE7}"/>
    <cellStyle name="Sortie 2 2 6 4 5" xfId="11285" xr:uid="{00000000-0005-0000-0000-0000CC530000}"/>
    <cellStyle name="Sortie 2 2 6 4 5 2" xfId="31281" xr:uid="{C05D7518-D9B0-4485-86F9-E12EA7746EC4}"/>
    <cellStyle name="Sortie 2 2 6 4 6" xfId="21167" xr:uid="{00000000-0005-0000-0000-0000CD530000}"/>
    <cellStyle name="Sortie 2 2 6 4 6 2" xfId="41042" xr:uid="{2DE59B02-EEB6-448C-8C54-B8EA11DAFBE1}"/>
    <cellStyle name="Sortie 2 2 6 4 7" xfId="9822" xr:uid="{00000000-0005-0000-0000-0000CE530000}"/>
    <cellStyle name="Sortie 2 2 6 4 7 2" xfId="29848" xr:uid="{0FB20130-3E48-4E09-92A7-019DF38D6299}"/>
    <cellStyle name="Sortie 2 2 6 4 8" xfId="15788" xr:uid="{00000000-0005-0000-0000-0000CF530000}"/>
    <cellStyle name="Sortie 2 2 6 4 8 2" xfId="35686" xr:uid="{2925A634-436A-45E7-8217-7816E2AB4E05}"/>
    <cellStyle name="Sortie 2 2 6 4 9" xfId="27984" xr:uid="{07C0F939-16AB-4EE7-9D19-77DE2EAFAF75}"/>
    <cellStyle name="Sortie 2 2 6 5" xfId="6425" xr:uid="{00000000-0005-0000-0000-0000D0530000}"/>
    <cellStyle name="Sortie 2 2 6 5 2" xfId="6426" xr:uid="{00000000-0005-0000-0000-0000D1530000}"/>
    <cellStyle name="Sortie 2 2 6 5 2 2" xfId="14210" xr:uid="{00000000-0005-0000-0000-0000D2530000}"/>
    <cellStyle name="Sortie 2 2 6 5 2 2 2" xfId="34182" xr:uid="{98D2D567-0CF7-41AA-97C7-F02470BD9D16}"/>
    <cellStyle name="Sortie 2 2 6 5 2 3" xfId="8593" xr:uid="{00000000-0005-0000-0000-0000D3530000}"/>
    <cellStyle name="Sortie 2 2 6 5 2 3 2" xfId="28646" xr:uid="{39BE6A4A-D345-4AD4-81D3-FB4664D7325C}"/>
    <cellStyle name="Sortie 2 2 6 5 2 4" xfId="10555" xr:uid="{00000000-0005-0000-0000-0000D4530000}"/>
    <cellStyle name="Sortie 2 2 6 5 2 4 2" xfId="30567" xr:uid="{AAF2E69E-4EB4-47A5-B3A6-47E21983224A}"/>
    <cellStyle name="Sortie 2 2 6 5 2 5" xfId="21170" xr:uid="{00000000-0005-0000-0000-0000D5530000}"/>
    <cellStyle name="Sortie 2 2 6 5 2 5 2" xfId="41045" xr:uid="{0E10FBE7-4303-4852-9E29-76C2224C5514}"/>
    <cellStyle name="Sortie 2 2 6 5 2 6" xfId="22141" xr:uid="{00000000-0005-0000-0000-0000D6530000}"/>
    <cellStyle name="Sortie 2 2 6 5 2 6 2" xfId="42016" xr:uid="{BBCFEEA9-B178-4D6B-94C7-6534CF2D667E}"/>
    <cellStyle name="Sortie 2 2 6 5 2 7" xfId="17191" xr:uid="{00000000-0005-0000-0000-0000D7530000}"/>
    <cellStyle name="Sortie 2 2 6 5 2 7 2" xfId="37082" xr:uid="{4FB9BC87-5E88-49BA-AB0C-88FC3F50A0C0}"/>
    <cellStyle name="Sortie 2 2 6 5 2 8" xfId="27987" xr:uid="{DEDE8419-0F09-48B4-9E02-AB8D97A79E57}"/>
    <cellStyle name="Sortie 2 2 6 5 3" xfId="14209" xr:uid="{00000000-0005-0000-0000-0000D8530000}"/>
    <cellStyle name="Sortie 2 2 6 5 3 2" xfId="34181" xr:uid="{5EE03AAB-61F8-4F7C-BA97-BCA3D183933D}"/>
    <cellStyle name="Sortie 2 2 6 5 4" xfId="8592" xr:uid="{00000000-0005-0000-0000-0000D9530000}"/>
    <cellStyle name="Sortie 2 2 6 5 4 2" xfId="28645" xr:uid="{8C7B608E-1B2F-44A4-81FE-75775DFB5A3D}"/>
    <cellStyle name="Sortie 2 2 6 5 5" xfId="15365" xr:uid="{00000000-0005-0000-0000-0000DA530000}"/>
    <cellStyle name="Sortie 2 2 6 5 5 2" xfId="35273" xr:uid="{9E44BCA3-EDD0-48F2-BA45-3616412A812F}"/>
    <cellStyle name="Sortie 2 2 6 5 6" xfId="21169" xr:uid="{00000000-0005-0000-0000-0000DB530000}"/>
    <cellStyle name="Sortie 2 2 6 5 6 2" xfId="41044" xr:uid="{C46EBB2A-AB1C-4A4C-8750-3CFCC93B6EE5}"/>
    <cellStyle name="Sortie 2 2 6 5 7" xfId="22140" xr:uid="{00000000-0005-0000-0000-0000DC530000}"/>
    <cellStyle name="Sortie 2 2 6 5 7 2" xfId="42015" xr:uid="{84C0460F-4481-4305-99C5-F4AC35CA59B1}"/>
    <cellStyle name="Sortie 2 2 6 5 8" xfId="9528" xr:uid="{00000000-0005-0000-0000-0000DD530000}"/>
    <cellStyle name="Sortie 2 2 6 5 8 2" xfId="29554" xr:uid="{24CA0554-7040-413C-BC47-FDC79B89E05F}"/>
    <cellStyle name="Sortie 2 2 6 5 9" xfId="27986" xr:uid="{6C6D7117-F49C-4A47-8008-B244CDA87B56}"/>
    <cellStyle name="Sortie 2 2 6 6" xfId="6427" xr:uid="{00000000-0005-0000-0000-0000DE530000}"/>
    <cellStyle name="Sortie 2 2 6 6 2" xfId="14211" xr:uid="{00000000-0005-0000-0000-0000DF530000}"/>
    <cellStyle name="Sortie 2 2 6 6 2 2" xfId="34183" xr:uid="{B57DEA52-4F19-4471-B487-B259D7898F94}"/>
    <cellStyle name="Sortie 2 2 6 6 3" xfId="14988" xr:uid="{00000000-0005-0000-0000-0000E0530000}"/>
    <cellStyle name="Sortie 2 2 6 6 3 2" xfId="34899" xr:uid="{1D3454EA-41E8-41D5-9C73-082F454782B7}"/>
    <cellStyle name="Sortie 2 2 6 6 4" xfId="15452" xr:uid="{00000000-0005-0000-0000-0000E1530000}"/>
    <cellStyle name="Sortie 2 2 6 6 4 2" xfId="35355" xr:uid="{23759861-1189-413E-B5C5-64AE8854DCF1}"/>
    <cellStyle name="Sortie 2 2 6 6 5" xfId="21171" xr:uid="{00000000-0005-0000-0000-0000E2530000}"/>
    <cellStyle name="Sortie 2 2 6 6 5 2" xfId="41046" xr:uid="{C900B1BD-2ADD-410B-9400-67E9130E57B7}"/>
    <cellStyle name="Sortie 2 2 6 6 6" xfId="22142" xr:uid="{00000000-0005-0000-0000-0000E3530000}"/>
    <cellStyle name="Sortie 2 2 6 6 6 2" xfId="42017" xr:uid="{CEB70BC6-0E84-489B-B8FC-1C3DEB0BD0B4}"/>
    <cellStyle name="Sortie 2 2 6 6 7" xfId="23337" xr:uid="{00000000-0005-0000-0000-0000E4530000}"/>
    <cellStyle name="Sortie 2 2 6 6 7 2" xfId="43201" xr:uid="{C310397F-0A79-419A-AB13-E119697A30D8}"/>
    <cellStyle name="Sortie 2 2 6 6 8" xfId="27988" xr:uid="{C20AB8EA-69C5-49FA-AC92-A279D25AFF55}"/>
    <cellStyle name="Sortie 2 2 6 7" xfId="10772" xr:uid="{00000000-0005-0000-0000-0000E5530000}"/>
    <cellStyle name="Sortie 2 2 6 7 2" xfId="30773" xr:uid="{56C9DB94-779F-4154-9BB7-9254A111BF3C}"/>
    <cellStyle name="Sortie 2 2 7" xfId="3495" xr:uid="{00000000-0005-0000-0000-0000E6530000}"/>
    <cellStyle name="Sortie 2 2 7 2" xfId="6428" xr:uid="{00000000-0005-0000-0000-0000E7530000}"/>
    <cellStyle name="Sortie 2 2 7 2 2" xfId="6429" xr:uid="{00000000-0005-0000-0000-0000E8530000}"/>
    <cellStyle name="Sortie 2 2 7 2 2 2" xfId="14213" xr:uid="{00000000-0005-0000-0000-0000E9530000}"/>
    <cellStyle name="Sortie 2 2 7 2 2 2 2" xfId="34185" xr:uid="{C36A6200-96B6-4246-ADA0-DC9F2BDD48B9}"/>
    <cellStyle name="Sortie 2 2 7 2 2 3" xfId="8595" xr:uid="{00000000-0005-0000-0000-0000EA530000}"/>
    <cellStyle name="Sortie 2 2 7 2 2 3 2" xfId="28648" xr:uid="{092879FD-8065-41B2-866A-22C252D36F4F}"/>
    <cellStyle name="Sortie 2 2 7 2 2 4" xfId="16923" xr:uid="{00000000-0005-0000-0000-0000EB530000}"/>
    <cellStyle name="Sortie 2 2 7 2 2 4 2" xfId="36814" xr:uid="{F4CA4F9A-4494-4E0A-ACB2-27C322FE4A14}"/>
    <cellStyle name="Sortie 2 2 7 2 2 5" xfId="21173" xr:uid="{00000000-0005-0000-0000-0000EC530000}"/>
    <cellStyle name="Sortie 2 2 7 2 2 5 2" xfId="41048" xr:uid="{0B851927-0128-4718-B3F0-7AB0B5A35A16}"/>
    <cellStyle name="Sortie 2 2 7 2 2 6" xfId="22143" xr:uid="{00000000-0005-0000-0000-0000ED530000}"/>
    <cellStyle name="Sortie 2 2 7 2 2 6 2" xfId="42018" xr:uid="{4248CA62-AE09-482A-A510-28B5DAD7F921}"/>
    <cellStyle name="Sortie 2 2 7 2 2 7" xfId="9757" xr:uid="{00000000-0005-0000-0000-0000EE530000}"/>
    <cellStyle name="Sortie 2 2 7 2 2 7 2" xfId="29783" xr:uid="{DAA3784C-AA8C-47AC-B509-0DC2EA996D55}"/>
    <cellStyle name="Sortie 2 2 7 2 2 8" xfId="27990" xr:uid="{A2A7736C-489A-461D-9B31-63CB340AA459}"/>
    <cellStyle name="Sortie 2 2 7 2 3" xfId="14212" xr:uid="{00000000-0005-0000-0000-0000EF530000}"/>
    <cellStyle name="Sortie 2 2 7 2 3 2" xfId="34184" xr:uid="{0796C8CB-1003-441E-9A45-5359D634C20F}"/>
    <cellStyle name="Sortie 2 2 7 2 4" xfId="8594" xr:uid="{00000000-0005-0000-0000-0000F0530000}"/>
    <cellStyle name="Sortie 2 2 7 2 4 2" xfId="28647" xr:uid="{1625E24B-92AA-4C84-9468-CCB69B47B922}"/>
    <cellStyle name="Sortie 2 2 7 2 5" xfId="11003" xr:uid="{00000000-0005-0000-0000-0000F1530000}"/>
    <cellStyle name="Sortie 2 2 7 2 5 2" xfId="30999" xr:uid="{422E1B8A-492B-427B-B4EB-BD45794CDB70}"/>
    <cellStyle name="Sortie 2 2 7 2 6" xfId="21172" xr:uid="{00000000-0005-0000-0000-0000F2530000}"/>
    <cellStyle name="Sortie 2 2 7 2 6 2" xfId="41047" xr:uid="{0AC7E81B-ED50-42F1-9006-58A3059FF1E4}"/>
    <cellStyle name="Sortie 2 2 7 2 7" xfId="18629" xr:uid="{00000000-0005-0000-0000-0000F3530000}"/>
    <cellStyle name="Sortie 2 2 7 2 7 2" xfId="38512" xr:uid="{174B10C3-24BC-453B-BA23-D1AC91F38017}"/>
    <cellStyle name="Sortie 2 2 7 2 8" xfId="15772" xr:uid="{00000000-0005-0000-0000-0000F4530000}"/>
    <cellStyle name="Sortie 2 2 7 2 8 2" xfId="35670" xr:uid="{BFC97AB3-49EF-42DB-85BF-9A34EE9E58AB}"/>
    <cellStyle name="Sortie 2 2 7 2 9" xfId="27989" xr:uid="{BFB86FD3-90B2-47D5-81FC-D3B4BE70C5B1}"/>
    <cellStyle name="Sortie 2 2 7 3" xfId="6430" xr:uid="{00000000-0005-0000-0000-0000F5530000}"/>
    <cellStyle name="Sortie 2 2 7 3 2" xfId="6431" xr:uid="{00000000-0005-0000-0000-0000F6530000}"/>
    <cellStyle name="Sortie 2 2 7 3 2 2" xfId="14215" xr:uid="{00000000-0005-0000-0000-0000F7530000}"/>
    <cellStyle name="Sortie 2 2 7 3 2 2 2" xfId="34187" xr:uid="{EA503982-1B9B-48BC-AA1B-974407EFF596}"/>
    <cellStyle name="Sortie 2 2 7 3 2 3" xfId="8596" xr:uid="{00000000-0005-0000-0000-0000F8530000}"/>
    <cellStyle name="Sortie 2 2 7 3 2 3 2" xfId="28649" xr:uid="{84AFBA08-1B0E-4361-8171-786048B889F9}"/>
    <cellStyle name="Sortie 2 2 7 3 2 4" xfId="19214" xr:uid="{00000000-0005-0000-0000-0000F9530000}"/>
    <cellStyle name="Sortie 2 2 7 3 2 4 2" xfId="39092" xr:uid="{8D2F4926-5A62-4D6F-A6C6-4CF10D956AE4}"/>
    <cellStyle name="Sortie 2 2 7 3 2 5" xfId="21175" xr:uid="{00000000-0005-0000-0000-0000FA530000}"/>
    <cellStyle name="Sortie 2 2 7 3 2 5 2" xfId="41050" xr:uid="{493F7FD3-24AB-491A-9FE3-86E6C93F4CBB}"/>
    <cellStyle name="Sortie 2 2 7 3 2 6" xfId="22145" xr:uid="{00000000-0005-0000-0000-0000FB530000}"/>
    <cellStyle name="Sortie 2 2 7 3 2 6 2" xfId="42020" xr:uid="{0A7A1FF7-CCF4-4AAA-90C5-9D4C7EE355C2}"/>
    <cellStyle name="Sortie 2 2 7 3 2 7" xfId="19220" xr:uid="{00000000-0005-0000-0000-0000FC530000}"/>
    <cellStyle name="Sortie 2 2 7 3 2 7 2" xfId="39098" xr:uid="{FB459C8C-CF7E-418C-B7B4-34B797DBAC2C}"/>
    <cellStyle name="Sortie 2 2 7 3 2 8" xfId="27992" xr:uid="{0B308B18-EF17-417A-AF2F-E157C6C2D3FD}"/>
    <cellStyle name="Sortie 2 2 7 3 3" xfId="14214" xr:uid="{00000000-0005-0000-0000-0000FD530000}"/>
    <cellStyle name="Sortie 2 2 7 3 3 2" xfId="34186" xr:uid="{985DA088-C34E-42E2-A572-80C7D8CB30C9}"/>
    <cellStyle name="Sortie 2 2 7 3 4" xfId="9166" xr:uid="{00000000-0005-0000-0000-0000FE530000}"/>
    <cellStyle name="Sortie 2 2 7 3 4 2" xfId="29197" xr:uid="{BFF0223D-869D-4A71-9169-FC294E385C46}"/>
    <cellStyle name="Sortie 2 2 7 3 5" xfId="9801" xr:uid="{00000000-0005-0000-0000-0000FF530000}"/>
    <cellStyle name="Sortie 2 2 7 3 5 2" xfId="29827" xr:uid="{44986532-6B3C-4950-A633-8122AFCF8AF8}"/>
    <cellStyle name="Sortie 2 2 7 3 6" xfId="21174" xr:uid="{00000000-0005-0000-0000-000000540000}"/>
    <cellStyle name="Sortie 2 2 7 3 6 2" xfId="41049" xr:uid="{252E8D6E-6028-4C3C-915E-B48A53831DBD}"/>
    <cellStyle name="Sortie 2 2 7 3 7" xfId="22144" xr:uid="{00000000-0005-0000-0000-000001540000}"/>
    <cellStyle name="Sortie 2 2 7 3 7 2" xfId="42019" xr:uid="{E7B147DB-8294-4214-B953-443C422768E8}"/>
    <cellStyle name="Sortie 2 2 7 3 8" xfId="23057" xr:uid="{00000000-0005-0000-0000-000002540000}"/>
    <cellStyle name="Sortie 2 2 7 3 8 2" xfId="42922" xr:uid="{3AAFD2B6-4FF6-4E97-8FD5-AEC62D3B4CD4}"/>
    <cellStyle name="Sortie 2 2 7 3 9" xfId="27991" xr:uid="{34705ABD-0B08-4DBD-B14C-F0D5C974121E}"/>
    <cellStyle name="Sortie 2 2 7 4" xfId="6432" xr:uid="{00000000-0005-0000-0000-000003540000}"/>
    <cellStyle name="Sortie 2 2 7 4 2" xfId="6433" xr:uid="{00000000-0005-0000-0000-000004540000}"/>
    <cellStyle name="Sortie 2 2 7 4 2 2" xfId="14217" xr:uid="{00000000-0005-0000-0000-000005540000}"/>
    <cellStyle name="Sortie 2 2 7 4 2 2 2" xfId="34189" xr:uid="{C737E1E1-099D-49C9-A02F-B365861BC99E}"/>
    <cellStyle name="Sortie 2 2 7 4 2 3" xfId="8597" xr:uid="{00000000-0005-0000-0000-000006540000}"/>
    <cellStyle name="Sortie 2 2 7 4 2 3 2" xfId="28650" xr:uid="{17492CFF-37B2-4E03-8DB4-44453DC5D77B}"/>
    <cellStyle name="Sortie 2 2 7 4 2 4" xfId="19217" xr:uid="{00000000-0005-0000-0000-000007540000}"/>
    <cellStyle name="Sortie 2 2 7 4 2 4 2" xfId="39095" xr:uid="{5B2D4F77-4B5B-4D3A-92D5-3D491142DDE1}"/>
    <cellStyle name="Sortie 2 2 7 4 2 5" xfId="21177" xr:uid="{00000000-0005-0000-0000-000008540000}"/>
    <cellStyle name="Sortie 2 2 7 4 2 5 2" xfId="41052" xr:uid="{1ED1C6A1-4E12-442C-821B-B75F512C7ECC}"/>
    <cellStyle name="Sortie 2 2 7 4 2 6" xfId="22147" xr:uid="{00000000-0005-0000-0000-000009540000}"/>
    <cellStyle name="Sortie 2 2 7 4 2 6 2" xfId="42022" xr:uid="{C0E1AC89-47EC-402B-9A7B-79C36C32F16E}"/>
    <cellStyle name="Sortie 2 2 7 4 2 7" xfId="23035" xr:uid="{00000000-0005-0000-0000-00000A540000}"/>
    <cellStyle name="Sortie 2 2 7 4 2 7 2" xfId="42900" xr:uid="{80740AEC-FAAC-4C3E-8785-6A568495FC40}"/>
    <cellStyle name="Sortie 2 2 7 4 2 8" xfId="27994" xr:uid="{4C9DCC4E-D2FC-4FB4-AEC0-4609F9185ACA}"/>
    <cellStyle name="Sortie 2 2 7 4 3" xfId="14216" xr:uid="{00000000-0005-0000-0000-00000B540000}"/>
    <cellStyle name="Sortie 2 2 7 4 3 2" xfId="34188" xr:uid="{6C0F6D68-1F15-4918-8AC0-533AA3BAD648}"/>
    <cellStyle name="Sortie 2 2 7 4 4" xfId="14989" xr:uid="{00000000-0005-0000-0000-00000C540000}"/>
    <cellStyle name="Sortie 2 2 7 4 4 2" xfId="34900" xr:uid="{BFB46260-5C31-40DC-9B17-13271C73356F}"/>
    <cellStyle name="Sortie 2 2 7 4 5" xfId="16152" xr:uid="{00000000-0005-0000-0000-00000D540000}"/>
    <cellStyle name="Sortie 2 2 7 4 5 2" xfId="36045" xr:uid="{DE57C7C9-7431-4921-83A6-3E09B6B7CA17}"/>
    <cellStyle name="Sortie 2 2 7 4 6" xfId="21176" xr:uid="{00000000-0005-0000-0000-00000E540000}"/>
    <cellStyle name="Sortie 2 2 7 4 6 2" xfId="41051" xr:uid="{2485518A-4846-43EC-AC5A-CEB04E5746A4}"/>
    <cellStyle name="Sortie 2 2 7 4 7" xfId="22146" xr:uid="{00000000-0005-0000-0000-00000F540000}"/>
    <cellStyle name="Sortie 2 2 7 4 7 2" xfId="42021" xr:uid="{F6545778-0435-4E21-A85D-C0FDE2A976F5}"/>
    <cellStyle name="Sortie 2 2 7 4 8" xfId="15336" xr:uid="{00000000-0005-0000-0000-000010540000}"/>
    <cellStyle name="Sortie 2 2 7 4 8 2" xfId="35244" xr:uid="{ECA9433C-0236-4D53-B29F-E79C43733F22}"/>
    <cellStyle name="Sortie 2 2 7 4 9" xfId="27993" xr:uid="{23F58390-CB42-4D7F-A32C-04B2909B15B9}"/>
    <cellStyle name="Sortie 2 2 7 5" xfId="6434" xr:uid="{00000000-0005-0000-0000-000011540000}"/>
    <cellStyle name="Sortie 2 2 7 5 2" xfId="14218" xr:uid="{00000000-0005-0000-0000-000012540000}"/>
    <cellStyle name="Sortie 2 2 7 5 2 2" xfId="34190" xr:uid="{A261590D-B69F-4C5A-9CA8-5A1550B340C3}"/>
    <cellStyle name="Sortie 2 2 7 5 3" xfId="8598" xr:uid="{00000000-0005-0000-0000-000013540000}"/>
    <cellStyle name="Sortie 2 2 7 5 3 2" xfId="28651" xr:uid="{09B28D9A-F7E0-4C4D-BC98-B4800DCFBFCA}"/>
    <cellStyle name="Sortie 2 2 7 5 4" xfId="9597" xr:uid="{00000000-0005-0000-0000-000014540000}"/>
    <cellStyle name="Sortie 2 2 7 5 4 2" xfId="29623" xr:uid="{53A4C33A-9655-4729-87CD-4B614BDA355E}"/>
    <cellStyle name="Sortie 2 2 7 5 5" xfId="21178" xr:uid="{00000000-0005-0000-0000-000015540000}"/>
    <cellStyle name="Sortie 2 2 7 5 5 2" xfId="41053" xr:uid="{91B1277A-68F4-45CA-8A20-CA80F4895AE0}"/>
    <cellStyle name="Sortie 2 2 7 5 6" xfId="18489" xr:uid="{00000000-0005-0000-0000-000016540000}"/>
    <cellStyle name="Sortie 2 2 7 5 6 2" xfId="38372" xr:uid="{68D7E09D-7500-409D-9BA4-E3BB3FE00667}"/>
    <cellStyle name="Sortie 2 2 7 5 7" xfId="22546" xr:uid="{00000000-0005-0000-0000-000017540000}"/>
    <cellStyle name="Sortie 2 2 7 5 7 2" xfId="42418" xr:uid="{4D0DB7CE-CD5C-481C-BC59-D48DA4EAE33D}"/>
    <cellStyle name="Sortie 2 2 7 5 8" xfId="27995" xr:uid="{40435235-4D77-418A-84DE-06A486668F6B}"/>
    <cellStyle name="Sortie 2 2 7 6" xfId="11688" xr:uid="{00000000-0005-0000-0000-000018540000}"/>
    <cellStyle name="Sortie 2 2 7 6 2" xfId="31683" xr:uid="{AC3CE0BF-B06D-41FC-9A5C-41DDFEBE6EEC}"/>
    <cellStyle name="Sortie 2 2 8" xfId="6435" xr:uid="{00000000-0005-0000-0000-000019540000}"/>
    <cellStyle name="Sortie 2 2 8 2" xfId="6436" xr:uid="{00000000-0005-0000-0000-00001A540000}"/>
    <cellStyle name="Sortie 2 2 8 2 2" xfId="14220" xr:uid="{00000000-0005-0000-0000-00001B540000}"/>
    <cellStyle name="Sortie 2 2 8 2 2 2" xfId="34192" xr:uid="{80A07919-FA8C-4627-BD9E-A0AECF666661}"/>
    <cellStyle name="Sortie 2 2 8 2 3" xfId="14990" xr:uid="{00000000-0005-0000-0000-00001C540000}"/>
    <cellStyle name="Sortie 2 2 8 2 3 2" xfId="34901" xr:uid="{32020935-7BCA-4A25-82C3-F1199E391E01}"/>
    <cellStyle name="Sortie 2 2 8 2 4" xfId="19096" xr:uid="{00000000-0005-0000-0000-00001D540000}"/>
    <cellStyle name="Sortie 2 2 8 2 4 2" xfId="38975" xr:uid="{03D993D3-B90F-4EAD-AE11-4359A100B335}"/>
    <cellStyle name="Sortie 2 2 8 2 5" xfId="21180" xr:uid="{00000000-0005-0000-0000-00001E540000}"/>
    <cellStyle name="Sortie 2 2 8 2 5 2" xfId="41055" xr:uid="{17B86A24-A530-4288-9BF1-5F7EF42B5BCB}"/>
    <cellStyle name="Sortie 2 2 8 2 6" xfId="22148" xr:uid="{00000000-0005-0000-0000-00001F540000}"/>
    <cellStyle name="Sortie 2 2 8 2 6 2" xfId="42023" xr:uid="{63CF79D8-109A-432C-AC54-8D313360005D}"/>
    <cellStyle name="Sortie 2 2 8 2 7" xfId="18540" xr:uid="{00000000-0005-0000-0000-000020540000}"/>
    <cellStyle name="Sortie 2 2 8 2 7 2" xfId="38423" xr:uid="{86D6A5BB-438E-4E7D-94BF-2279333CD699}"/>
    <cellStyle name="Sortie 2 2 8 2 8" xfId="27997" xr:uid="{2FECDD25-608F-4FB0-9797-9A09FB33AC88}"/>
    <cellStyle name="Sortie 2 2 8 3" xfId="14219" xr:uid="{00000000-0005-0000-0000-000021540000}"/>
    <cellStyle name="Sortie 2 2 8 3 2" xfId="34191" xr:uid="{8184A768-1DCF-4C93-8090-B1AD662B9E64}"/>
    <cellStyle name="Sortie 2 2 8 4" xfId="8599" xr:uid="{00000000-0005-0000-0000-000022540000}"/>
    <cellStyle name="Sortie 2 2 8 4 2" xfId="28652" xr:uid="{3296AABC-717B-4997-822D-B2F1FE746075}"/>
    <cellStyle name="Sortie 2 2 8 5" xfId="9596" xr:uid="{00000000-0005-0000-0000-000023540000}"/>
    <cellStyle name="Sortie 2 2 8 5 2" xfId="29622" xr:uid="{C5C26BEE-6B67-44A4-AB55-0D08B524FD18}"/>
    <cellStyle name="Sortie 2 2 8 6" xfId="21179" xr:uid="{00000000-0005-0000-0000-000024540000}"/>
    <cellStyle name="Sortie 2 2 8 6 2" xfId="41054" xr:uid="{954F4364-190D-48EE-930E-65504C196C93}"/>
    <cellStyle name="Sortie 2 2 8 7" xfId="15504" xr:uid="{00000000-0005-0000-0000-000025540000}"/>
    <cellStyle name="Sortie 2 2 8 7 2" xfId="35407" xr:uid="{A4A60172-6BB3-48A1-B5BF-9D577D47B389}"/>
    <cellStyle name="Sortie 2 2 8 8" xfId="8676" xr:uid="{00000000-0005-0000-0000-000026540000}"/>
    <cellStyle name="Sortie 2 2 8 8 2" xfId="28727" xr:uid="{051A1E99-BAA3-4BCA-9AA1-1A0392ABDAB7}"/>
    <cellStyle name="Sortie 2 2 8 9" xfId="27996" xr:uid="{D7CE6A70-E9F9-4CE2-9C3C-DD6FFEC17CE1}"/>
    <cellStyle name="Sortie 2 2 9" xfId="6437" xr:uid="{00000000-0005-0000-0000-000027540000}"/>
    <cellStyle name="Sortie 2 2 9 2" xfId="6438" xr:uid="{00000000-0005-0000-0000-000028540000}"/>
    <cellStyle name="Sortie 2 2 9 2 2" xfId="14222" xr:uid="{00000000-0005-0000-0000-000029540000}"/>
    <cellStyle name="Sortie 2 2 9 2 2 2" xfId="34194" xr:uid="{A6C8F39F-1137-46BF-A6E0-79A0BBF9D955}"/>
    <cellStyle name="Sortie 2 2 9 2 3" xfId="14991" xr:uid="{00000000-0005-0000-0000-00002A540000}"/>
    <cellStyle name="Sortie 2 2 9 2 3 2" xfId="34902" xr:uid="{0B1C665B-47EE-45EA-9517-0B57D89304C7}"/>
    <cellStyle name="Sortie 2 2 9 2 4" xfId="19807" xr:uid="{00000000-0005-0000-0000-00002B540000}"/>
    <cellStyle name="Sortie 2 2 9 2 4 2" xfId="39684" xr:uid="{C0F6B034-6F65-44DA-8560-780291B3C4BF}"/>
    <cellStyle name="Sortie 2 2 9 2 5" xfId="21182" xr:uid="{00000000-0005-0000-0000-00002C540000}"/>
    <cellStyle name="Sortie 2 2 9 2 5 2" xfId="41057" xr:uid="{FD71059C-5669-4B6D-ACE4-D75075992B02}"/>
    <cellStyle name="Sortie 2 2 9 2 6" xfId="19790" xr:uid="{00000000-0005-0000-0000-00002D540000}"/>
    <cellStyle name="Sortie 2 2 9 2 6 2" xfId="39667" xr:uid="{557A9808-F129-4D36-8370-ABDC4C64BE69}"/>
    <cellStyle name="Sortie 2 2 9 2 7" xfId="17088" xr:uid="{00000000-0005-0000-0000-00002E540000}"/>
    <cellStyle name="Sortie 2 2 9 2 7 2" xfId="36979" xr:uid="{0C75C570-B816-4E31-9C54-351585053AC7}"/>
    <cellStyle name="Sortie 2 2 9 2 8" xfId="27999" xr:uid="{79AB0466-F426-4D17-88CC-07AAA45FBD0F}"/>
    <cellStyle name="Sortie 2 2 9 3" xfId="14221" xr:uid="{00000000-0005-0000-0000-00002F540000}"/>
    <cellStyle name="Sortie 2 2 9 3 2" xfId="34193" xr:uid="{E735B0BE-96DD-4ED0-8948-F0BA30520EC8}"/>
    <cellStyle name="Sortie 2 2 9 4" xfId="8600" xr:uid="{00000000-0005-0000-0000-000030540000}"/>
    <cellStyle name="Sortie 2 2 9 4 2" xfId="28653" xr:uid="{B5D2794A-C964-40D3-989F-E92D924A3A01}"/>
    <cellStyle name="Sortie 2 2 9 5" xfId="19806" xr:uid="{00000000-0005-0000-0000-000031540000}"/>
    <cellStyle name="Sortie 2 2 9 5 2" xfId="39683" xr:uid="{EBE8B7F6-5712-48DB-A927-CC10C319A476}"/>
    <cellStyle name="Sortie 2 2 9 6" xfId="21181" xr:uid="{00000000-0005-0000-0000-000032540000}"/>
    <cellStyle name="Sortie 2 2 9 6 2" xfId="41056" xr:uid="{EBD94CD8-1CDD-4C9B-A563-569F4E8C7D51}"/>
    <cellStyle name="Sortie 2 2 9 7" xfId="16068" xr:uid="{00000000-0005-0000-0000-000033540000}"/>
    <cellStyle name="Sortie 2 2 9 7 2" xfId="35963" xr:uid="{54CCADCF-DD1F-4059-9EFD-31448525EF24}"/>
    <cellStyle name="Sortie 2 2 9 8" xfId="9344" xr:uid="{00000000-0005-0000-0000-000034540000}"/>
    <cellStyle name="Sortie 2 2 9 8 2" xfId="29371" xr:uid="{EFCEB491-345F-4D5C-BB12-9136A0A2C64F}"/>
    <cellStyle name="Sortie 2 2 9 9" xfId="27998" xr:uid="{1FA1610B-7E2B-47F4-A60C-CDE8C4B4B63A}"/>
    <cellStyle name="Sortie 2 3" xfId="2398" xr:uid="{00000000-0005-0000-0000-000035540000}"/>
    <cellStyle name="Sortie 2 3 10" xfId="10679" xr:uid="{00000000-0005-0000-0000-000036540000}"/>
    <cellStyle name="Sortie 2 3 10 2" xfId="30687" xr:uid="{4C1727A2-CE73-4F21-B194-E6302F103709}"/>
    <cellStyle name="Sortie 2 3 2" xfId="2526" xr:uid="{00000000-0005-0000-0000-000037540000}"/>
    <cellStyle name="Sortie 2 3 2 2" xfId="3496" xr:uid="{00000000-0005-0000-0000-000038540000}"/>
    <cellStyle name="Sortie 2 3 2 2 2" xfId="6439" xr:uid="{00000000-0005-0000-0000-000039540000}"/>
    <cellStyle name="Sortie 2 3 2 2 2 2" xfId="6440" xr:uid="{00000000-0005-0000-0000-00003A540000}"/>
    <cellStyle name="Sortie 2 3 2 2 2 2 2" xfId="14224" xr:uid="{00000000-0005-0000-0000-00003B540000}"/>
    <cellStyle name="Sortie 2 3 2 2 2 2 2 2" xfId="34196" xr:uid="{45464923-CE43-4DE8-917D-740CC919EB84}"/>
    <cellStyle name="Sortie 2 3 2 2 2 2 3" xfId="14993" xr:uid="{00000000-0005-0000-0000-00003C540000}"/>
    <cellStyle name="Sortie 2 3 2 2 2 2 3 2" xfId="34904" xr:uid="{CB487B42-F057-4C0E-8F2A-280366E8287A}"/>
    <cellStyle name="Sortie 2 3 2 2 2 2 4" xfId="15451" xr:uid="{00000000-0005-0000-0000-00003D540000}"/>
    <cellStyle name="Sortie 2 3 2 2 2 2 4 2" xfId="35354" xr:uid="{3BE5A84A-F7B5-463E-B253-5EBDFC1317F7}"/>
    <cellStyle name="Sortie 2 3 2 2 2 2 5" xfId="21184" xr:uid="{00000000-0005-0000-0000-00003E540000}"/>
    <cellStyle name="Sortie 2 3 2 2 2 2 5 2" xfId="41059" xr:uid="{7EF6034C-4F02-4826-A6F5-BA1ABD20BA1A}"/>
    <cellStyle name="Sortie 2 3 2 2 2 2 6" xfId="16426" xr:uid="{00000000-0005-0000-0000-00003F540000}"/>
    <cellStyle name="Sortie 2 3 2 2 2 2 6 2" xfId="36319" xr:uid="{B2690225-2505-4B97-886F-4E08BED203E2}"/>
    <cellStyle name="Sortie 2 3 2 2 2 2 7" xfId="8675" xr:uid="{00000000-0005-0000-0000-000040540000}"/>
    <cellStyle name="Sortie 2 3 2 2 2 2 7 2" xfId="28726" xr:uid="{68CCF022-7431-4BA4-B453-3EF95C76DFB0}"/>
    <cellStyle name="Sortie 2 3 2 2 2 2 8" xfId="28001" xr:uid="{FEEA72D1-2A2E-4961-B215-8638016D74DB}"/>
    <cellStyle name="Sortie 2 3 2 2 2 3" xfId="14223" xr:uid="{00000000-0005-0000-0000-000041540000}"/>
    <cellStyle name="Sortie 2 3 2 2 2 3 2" xfId="34195" xr:uid="{042FA49D-8A96-447D-AE1F-39720A9A9A5D}"/>
    <cellStyle name="Sortie 2 3 2 2 2 4" xfId="14992" xr:uid="{00000000-0005-0000-0000-000042540000}"/>
    <cellStyle name="Sortie 2 3 2 2 2 4 2" xfId="34903" xr:uid="{8A29E479-A848-469B-A0A2-516BE55E6258}"/>
    <cellStyle name="Sortie 2 3 2 2 2 5" xfId="8618" xr:uid="{00000000-0005-0000-0000-000043540000}"/>
    <cellStyle name="Sortie 2 3 2 2 2 5 2" xfId="28671" xr:uid="{C6FB1C27-76B2-435E-B45C-84833FD6EEC0}"/>
    <cellStyle name="Sortie 2 3 2 2 2 6" xfId="21183" xr:uid="{00000000-0005-0000-0000-000044540000}"/>
    <cellStyle name="Sortie 2 3 2 2 2 6 2" xfId="41058" xr:uid="{AAE93F78-82AC-4A65-BF94-EDDC8AAF684F}"/>
    <cellStyle name="Sortie 2 3 2 2 2 7" xfId="22149" xr:uid="{00000000-0005-0000-0000-000045540000}"/>
    <cellStyle name="Sortie 2 3 2 2 2 7 2" xfId="42024" xr:uid="{BD0CEDFF-4765-4853-A93C-AA174622753B}"/>
    <cellStyle name="Sortie 2 3 2 2 2 8" xfId="18289" xr:uid="{00000000-0005-0000-0000-000046540000}"/>
    <cellStyle name="Sortie 2 3 2 2 2 8 2" xfId="38173" xr:uid="{87C54504-45D1-4193-9A19-BDD1263F498D}"/>
    <cellStyle name="Sortie 2 3 2 2 2 9" xfId="28000" xr:uid="{3D3057AE-45CA-4458-A9A5-47BF46BAF0C7}"/>
    <cellStyle name="Sortie 2 3 2 2 3" xfId="6441" xr:uid="{00000000-0005-0000-0000-000047540000}"/>
    <cellStyle name="Sortie 2 3 2 2 3 2" xfId="6442" xr:uid="{00000000-0005-0000-0000-000048540000}"/>
    <cellStyle name="Sortie 2 3 2 2 3 2 2" xfId="14226" xr:uid="{00000000-0005-0000-0000-000049540000}"/>
    <cellStyle name="Sortie 2 3 2 2 3 2 2 2" xfId="34198" xr:uid="{587A37C4-1FC8-4633-ABE4-91F35723B8DD}"/>
    <cellStyle name="Sortie 2 3 2 2 3 2 3" xfId="14995" xr:uid="{00000000-0005-0000-0000-00004A540000}"/>
    <cellStyle name="Sortie 2 3 2 2 3 2 3 2" xfId="34906" xr:uid="{E2DB4E85-A56E-4CB3-8790-4103A1DE91E4}"/>
    <cellStyle name="Sortie 2 3 2 2 3 2 4" xfId="8996" xr:uid="{00000000-0005-0000-0000-00004B540000}"/>
    <cellStyle name="Sortie 2 3 2 2 3 2 4 2" xfId="29028" xr:uid="{88F4EC72-73DB-4DBF-BEE2-94357BE55FDF}"/>
    <cellStyle name="Sortie 2 3 2 2 3 2 5" xfId="21186" xr:uid="{00000000-0005-0000-0000-00004C540000}"/>
    <cellStyle name="Sortie 2 3 2 2 3 2 5 2" xfId="41061" xr:uid="{88B86B13-0440-4AF6-9CEE-49BE66098622}"/>
    <cellStyle name="Sortie 2 3 2 2 3 2 6" xfId="22150" xr:uid="{00000000-0005-0000-0000-00004D540000}"/>
    <cellStyle name="Sortie 2 3 2 2 3 2 6 2" xfId="42025" xr:uid="{C32F8C1C-CFF6-421E-84CB-98D172271C42}"/>
    <cellStyle name="Sortie 2 3 2 2 3 2 7" xfId="19845" xr:uid="{00000000-0005-0000-0000-00004E540000}"/>
    <cellStyle name="Sortie 2 3 2 2 3 2 7 2" xfId="39722" xr:uid="{DB589EEC-54AB-450F-BC70-852DEA260CAB}"/>
    <cellStyle name="Sortie 2 3 2 2 3 2 8" xfId="28003" xr:uid="{7C45DE55-3B54-40D1-83AA-3AF6CA3A62E1}"/>
    <cellStyle name="Sortie 2 3 2 2 3 3" xfId="14225" xr:uid="{00000000-0005-0000-0000-00004F540000}"/>
    <cellStyle name="Sortie 2 3 2 2 3 3 2" xfId="34197" xr:uid="{CF9E0164-7048-43B0-BA02-D654E4AB4C54}"/>
    <cellStyle name="Sortie 2 3 2 2 3 4" xfId="14994" xr:uid="{00000000-0005-0000-0000-000050540000}"/>
    <cellStyle name="Sortie 2 3 2 2 3 4 2" xfId="34905" xr:uid="{FBAFE6F2-76D9-4823-9717-F49CF2A2B885}"/>
    <cellStyle name="Sortie 2 3 2 2 3 5" xfId="19808" xr:uid="{00000000-0005-0000-0000-000051540000}"/>
    <cellStyle name="Sortie 2 3 2 2 3 5 2" xfId="39685" xr:uid="{533B8FC0-6D54-4024-B57A-DD72B1C24A25}"/>
    <cellStyle name="Sortie 2 3 2 2 3 6" xfId="21185" xr:uid="{00000000-0005-0000-0000-000052540000}"/>
    <cellStyle name="Sortie 2 3 2 2 3 6 2" xfId="41060" xr:uid="{F5D01CB5-49ED-4405-8B56-799E044565E6}"/>
    <cellStyle name="Sortie 2 3 2 2 3 7" xfId="17992" xr:uid="{00000000-0005-0000-0000-000053540000}"/>
    <cellStyle name="Sortie 2 3 2 2 3 7 2" xfId="37877" xr:uid="{3C9E19C7-3DC4-445E-AB76-3A3F0AB21435}"/>
    <cellStyle name="Sortie 2 3 2 2 3 8" xfId="19731" xr:uid="{00000000-0005-0000-0000-000054540000}"/>
    <cellStyle name="Sortie 2 3 2 2 3 8 2" xfId="39608" xr:uid="{0C172331-CAEF-498D-BB7E-685CD1F245E6}"/>
    <cellStyle name="Sortie 2 3 2 2 3 9" xfId="28002" xr:uid="{5C5236FB-6815-4A09-84BC-3F23E0FC279D}"/>
    <cellStyle name="Sortie 2 3 2 2 4" xfId="6443" xr:uid="{00000000-0005-0000-0000-000055540000}"/>
    <cellStyle name="Sortie 2 3 2 2 4 2" xfId="6444" xr:uid="{00000000-0005-0000-0000-000056540000}"/>
    <cellStyle name="Sortie 2 3 2 2 4 2 2" xfId="14228" xr:uid="{00000000-0005-0000-0000-000057540000}"/>
    <cellStyle name="Sortie 2 3 2 2 4 2 2 2" xfId="34200" xr:uid="{86FBCF84-6A13-4E2C-9540-3CC984661F79}"/>
    <cellStyle name="Sortie 2 3 2 2 4 2 3" xfId="14997" xr:uid="{00000000-0005-0000-0000-000058540000}"/>
    <cellStyle name="Sortie 2 3 2 2 4 2 3 2" xfId="34908" xr:uid="{51A8C4C5-C608-4F0A-AFE1-B5FC63B29FC1}"/>
    <cellStyle name="Sortie 2 3 2 2 4 2 4" xfId="16725" xr:uid="{00000000-0005-0000-0000-000059540000}"/>
    <cellStyle name="Sortie 2 3 2 2 4 2 4 2" xfId="36616" xr:uid="{507C4D5B-1F46-43D5-8E3E-466911FE3EE9}"/>
    <cellStyle name="Sortie 2 3 2 2 4 2 5" xfId="21188" xr:uid="{00000000-0005-0000-0000-00005A540000}"/>
    <cellStyle name="Sortie 2 3 2 2 4 2 5 2" xfId="41063" xr:uid="{02ED9171-4B00-44E1-90CA-6E60AA8F6D8A}"/>
    <cellStyle name="Sortie 2 3 2 2 4 2 6" xfId="14744" xr:uid="{00000000-0005-0000-0000-00005B540000}"/>
    <cellStyle name="Sortie 2 3 2 2 4 2 6 2" xfId="34655" xr:uid="{91D97EB9-6B18-44A9-A8CC-9B523B09B0F9}"/>
    <cellStyle name="Sortie 2 3 2 2 4 2 7" xfId="17370" xr:uid="{00000000-0005-0000-0000-00005C540000}"/>
    <cellStyle name="Sortie 2 3 2 2 4 2 7 2" xfId="37259" xr:uid="{5FCA469C-5C07-4BB8-8D64-2830C2B6765D}"/>
    <cellStyle name="Sortie 2 3 2 2 4 2 8" xfId="28005" xr:uid="{F8ADD553-4FCD-48E7-A01F-A07DC7B14572}"/>
    <cellStyle name="Sortie 2 3 2 2 4 3" xfId="14227" xr:uid="{00000000-0005-0000-0000-00005D540000}"/>
    <cellStyle name="Sortie 2 3 2 2 4 3 2" xfId="34199" xr:uid="{51D0F3A7-628E-48C4-8D8D-A5834876E588}"/>
    <cellStyle name="Sortie 2 3 2 2 4 4" xfId="14996" xr:uid="{00000000-0005-0000-0000-00005E540000}"/>
    <cellStyle name="Sortie 2 3 2 2 4 4 2" xfId="34907" xr:uid="{42204F03-6AEB-49E7-8640-61B98DA05509}"/>
    <cellStyle name="Sortie 2 3 2 2 4 5" xfId="10556" xr:uid="{00000000-0005-0000-0000-00005F540000}"/>
    <cellStyle name="Sortie 2 3 2 2 4 5 2" xfId="30568" xr:uid="{83D4DF0B-78BB-4E46-A12A-9DAC3253B07E}"/>
    <cellStyle name="Sortie 2 3 2 2 4 6" xfId="21187" xr:uid="{00000000-0005-0000-0000-000060540000}"/>
    <cellStyle name="Sortie 2 3 2 2 4 6 2" xfId="41062" xr:uid="{D27BCF31-21C2-421F-B2CC-CF335D363048}"/>
    <cellStyle name="Sortie 2 3 2 2 4 7" xfId="16947" xr:uid="{00000000-0005-0000-0000-000061540000}"/>
    <cellStyle name="Sortie 2 3 2 2 4 7 2" xfId="36838" xr:uid="{8CDFB040-67EC-4FF3-9780-79F67CF9B1D5}"/>
    <cellStyle name="Sortie 2 3 2 2 4 8" xfId="18604" xr:uid="{00000000-0005-0000-0000-000062540000}"/>
    <cellStyle name="Sortie 2 3 2 2 4 8 2" xfId="38487" xr:uid="{CBA658A0-1E7D-4E14-8E49-65F916F9BF61}"/>
    <cellStyle name="Sortie 2 3 2 2 4 9" xfId="28004" xr:uid="{01C5406C-F033-4A4E-810F-AC93B2C525BF}"/>
    <cellStyle name="Sortie 2 3 2 2 5" xfId="6445" xr:uid="{00000000-0005-0000-0000-000063540000}"/>
    <cellStyle name="Sortie 2 3 2 2 5 2" xfId="14229" xr:uid="{00000000-0005-0000-0000-000064540000}"/>
    <cellStyle name="Sortie 2 3 2 2 5 2 2" xfId="34201" xr:uid="{6D3229D4-E746-4D9D-80CB-963ADCA6731E}"/>
    <cellStyle name="Sortie 2 3 2 2 5 3" xfId="11210" xr:uid="{00000000-0005-0000-0000-000065540000}"/>
    <cellStyle name="Sortie 2 3 2 2 5 3 2" xfId="31206" xr:uid="{BC0A12BB-EF7F-42BA-AE74-5E9A90876C89}"/>
    <cellStyle name="Sortie 2 3 2 2 5 4" xfId="18449" xr:uid="{00000000-0005-0000-0000-000066540000}"/>
    <cellStyle name="Sortie 2 3 2 2 5 4 2" xfId="38332" xr:uid="{B70E4B8C-3110-42F5-8074-393BB50C2286}"/>
    <cellStyle name="Sortie 2 3 2 2 5 5" xfId="21189" xr:uid="{00000000-0005-0000-0000-000067540000}"/>
    <cellStyle name="Sortie 2 3 2 2 5 5 2" xfId="41064" xr:uid="{6060C453-6778-4A60-9E5B-03B55A92D8B3}"/>
    <cellStyle name="Sortie 2 3 2 2 5 6" xfId="19859" xr:uid="{00000000-0005-0000-0000-000068540000}"/>
    <cellStyle name="Sortie 2 3 2 2 5 6 2" xfId="39736" xr:uid="{CFF5CA91-DEDB-41B4-99B6-97F4F05C960E}"/>
    <cellStyle name="Sortie 2 3 2 2 5 7" xfId="23064" xr:uid="{00000000-0005-0000-0000-000069540000}"/>
    <cellStyle name="Sortie 2 3 2 2 5 7 2" xfId="42929" xr:uid="{46F0A41A-E49D-424E-9683-DC873EAC2135}"/>
    <cellStyle name="Sortie 2 3 2 2 5 8" xfId="28006" xr:uid="{29E9FFA4-E6FD-4D6C-8662-B0958E2C7A93}"/>
    <cellStyle name="Sortie 2 3 2 2 6" xfId="11689" xr:uid="{00000000-0005-0000-0000-00006A540000}"/>
    <cellStyle name="Sortie 2 3 2 2 6 2" xfId="31684" xr:uid="{04BBC05D-7768-46EB-B4A8-D5B9CF3F8C3D}"/>
    <cellStyle name="Sortie 2 3 2 3" xfId="6446" xr:uid="{00000000-0005-0000-0000-00006B540000}"/>
    <cellStyle name="Sortie 2 3 2 3 2" xfId="6447" xr:uid="{00000000-0005-0000-0000-00006C540000}"/>
    <cellStyle name="Sortie 2 3 2 3 2 2" xfId="14231" xr:uid="{00000000-0005-0000-0000-00006D540000}"/>
    <cellStyle name="Sortie 2 3 2 3 2 2 2" xfId="34203" xr:uid="{622C7230-414C-4890-8F8A-D127630B299B}"/>
    <cellStyle name="Sortie 2 3 2 3 2 3" xfId="14998" xr:uid="{00000000-0005-0000-0000-00006E540000}"/>
    <cellStyle name="Sortie 2 3 2 3 2 3 2" xfId="34909" xr:uid="{7B03A7B9-2B77-4F6D-975F-A86CA311C625}"/>
    <cellStyle name="Sortie 2 3 2 3 2 4" xfId="19229" xr:uid="{00000000-0005-0000-0000-00006F540000}"/>
    <cellStyle name="Sortie 2 3 2 3 2 4 2" xfId="39107" xr:uid="{F50A6097-6AA6-478A-B837-58781D382EFA}"/>
    <cellStyle name="Sortie 2 3 2 3 2 5" xfId="21191" xr:uid="{00000000-0005-0000-0000-000070540000}"/>
    <cellStyle name="Sortie 2 3 2 3 2 5 2" xfId="41066" xr:uid="{4C50FA2F-A39D-4006-816A-9D6B83AD05AF}"/>
    <cellStyle name="Sortie 2 3 2 3 2 6" xfId="22151" xr:uid="{00000000-0005-0000-0000-000071540000}"/>
    <cellStyle name="Sortie 2 3 2 3 2 6 2" xfId="42026" xr:uid="{3B40A409-8CEE-4D91-850D-1E1C335B76F2}"/>
    <cellStyle name="Sortie 2 3 2 3 2 7" xfId="23042" xr:uid="{00000000-0005-0000-0000-000072540000}"/>
    <cellStyle name="Sortie 2 3 2 3 2 7 2" xfId="42907" xr:uid="{3520B548-2B7C-4872-ABCD-6263A3F21F25}"/>
    <cellStyle name="Sortie 2 3 2 3 2 8" xfId="28008" xr:uid="{5F3303CC-177D-4F4B-8370-0117B3ED8A7B}"/>
    <cellStyle name="Sortie 2 3 2 3 3" xfId="14230" xr:uid="{00000000-0005-0000-0000-000073540000}"/>
    <cellStyle name="Sortie 2 3 2 3 3 2" xfId="34202" xr:uid="{FE724867-B58E-4422-A3B2-90FC2CCDFD5D}"/>
    <cellStyle name="Sortie 2 3 2 3 4" xfId="9307" xr:uid="{00000000-0005-0000-0000-000074540000}"/>
    <cellStyle name="Sortie 2 3 2 3 4 2" xfId="29334" xr:uid="{9A9B0EF5-34EC-4353-A8B3-C1DA77E73958}"/>
    <cellStyle name="Sortie 2 3 2 3 5" xfId="20016" xr:uid="{00000000-0005-0000-0000-000075540000}"/>
    <cellStyle name="Sortie 2 3 2 3 5 2" xfId="39892" xr:uid="{1D02C191-0924-4348-8271-0E4BEC67054A}"/>
    <cellStyle name="Sortie 2 3 2 3 6" xfId="21190" xr:uid="{00000000-0005-0000-0000-000076540000}"/>
    <cellStyle name="Sortie 2 3 2 3 6 2" xfId="41065" xr:uid="{1BE32B97-ADF3-494A-83D5-9279A09E6F53}"/>
    <cellStyle name="Sortie 2 3 2 3 7" xfId="17864" xr:uid="{00000000-0005-0000-0000-000077540000}"/>
    <cellStyle name="Sortie 2 3 2 3 7 2" xfId="37749" xr:uid="{9B1E8FE6-E4A7-4AC4-8402-27B70404A4F9}"/>
    <cellStyle name="Sortie 2 3 2 3 8" xfId="22684" xr:uid="{00000000-0005-0000-0000-000078540000}"/>
    <cellStyle name="Sortie 2 3 2 3 8 2" xfId="42555" xr:uid="{19201EEA-FECD-4C9E-B8F0-036A0CC88157}"/>
    <cellStyle name="Sortie 2 3 2 3 9" xfId="28007" xr:uid="{5E5F1173-9B86-4949-8919-D6361530967B}"/>
    <cellStyle name="Sortie 2 3 2 4" xfId="6448" xr:uid="{00000000-0005-0000-0000-000079540000}"/>
    <cellStyle name="Sortie 2 3 2 4 2" xfId="6449" xr:uid="{00000000-0005-0000-0000-00007A540000}"/>
    <cellStyle name="Sortie 2 3 2 4 2 2" xfId="14233" xr:uid="{00000000-0005-0000-0000-00007B540000}"/>
    <cellStyle name="Sortie 2 3 2 4 2 2 2" xfId="34205" xr:uid="{FE3D0CE5-5043-422D-BF59-B8577BA8B55F}"/>
    <cellStyle name="Sortie 2 3 2 4 2 3" xfId="15000" xr:uid="{00000000-0005-0000-0000-00007C540000}"/>
    <cellStyle name="Sortie 2 3 2 4 2 3 2" xfId="34911" xr:uid="{DDC54335-5B2C-4363-AF65-03011163533D}"/>
    <cellStyle name="Sortie 2 3 2 4 2 4" xfId="19066" xr:uid="{00000000-0005-0000-0000-00007D540000}"/>
    <cellStyle name="Sortie 2 3 2 4 2 4 2" xfId="38947" xr:uid="{BB29C0D3-D673-43C9-B828-268CD975302B}"/>
    <cellStyle name="Sortie 2 3 2 4 2 5" xfId="21193" xr:uid="{00000000-0005-0000-0000-00007E540000}"/>
    <cellStyle name="Sortie 2 3 2 4 2 5 2" xfId="41068" xr:uid="{A983E8DB-3E61-4893-998D-7845DF446D67}"/>
    <cellStyle name="Sortie 2 3 2 4 2 6" xfId="9437" xr:uid="{00000000-0005-0000-0000-00007F540000}"/>
    <cellStyle name="Sortie 2 3 2 4 2 6 2" xfId="29463" xr:uid="{681E20E8-1B8C-477D-9754-0156546A3960}"/>
    <cellStyle name="Sortie 2 3 2 4 2 7" xfId="19777" xr:uid="{00000000-0005-0000-0000-000080540000}"/>
    <cellStyle name="Sortie 2 3 2 4 2 7 2" xfId="39654" xr:uid="{A1A7A56E-DF88-4C31-8199-EF607497C3DF}"/>
    <cellStyle name="Sortie 2 3 2 4 2 8" xfId="28010" xr:uid="{1A420BAD-EDBC-42B0-BC2D-FDC9A1130235}"/>
    <cellStyle name="Sortie 2 3 2 4 3" xfId="14232" xr:uid="{00000000-0005-0000-0000-000081540000}"/>
    <cellStyle name="Sortie 2 3 2 4 3 2" xfId="34204" xr:uid="{0F4AB053-2B78-4F7E-A59D-49C6D4D9498D}"/>
    <cellStyle name="Sortie 2 3 2 4 4" xfId="14999" xr:uid="{00000000-0005-0000-0000-000082540000}"/>
    <cellStyle name="Sortie 2 3 2 4 4 2" xfId="34910" xr:uid="{229588E4-542A-4424-BD9B-7A7AEE100658}"/>
    <cellStyle name="Sortie 2 3 2 4 5" xfId="17811" xr:uid="{00000000-0005-0000-0000-000083540000}"/>
    <cellStyle name="Sortie 2 3 2 4 5 2" xfId="37696" xr:uid="{167E859D-5DF2-455B-980A-E8A3403BAFE6}"/>
    <cellStyle name="Sortie 2 3 2 4 6" xfId="21192" xr:uid="{00000000-0005-0000-0000-000084540000}"/>
    <cellStyle name="Sortie 2 3 2 4 6 2" xfId="41067" xr:uid="{601D8C58-2E00-4FC4-BBA5-6AD0692F41CA}"/>
    <cellStyle name="Sortie 2 3 2 4 7" xfId="9120" xr:uid="{00000000-0005-0000-0000-000085540000}"/>
    <cellStyle name="Sortie 2 3 2 4 7 2" xfId="29151" xr:uid="{C520DEBC-B5AF-4FCD-A4AF-CC05BFAE206E}"/>
    <cellStyle name="Sortie 2 3 2 4 8" xfId="22551" xr:uid="{00000000-0005-0000-0000-000086540000}"/>
    <cellStyle name="Sortie 2 3 2 4 8 2" xfId="42423" xr:uid="{0A896A4B-CC6F-44CF-8739-400972A6953C}"/>
    <cellStyle name="Sortie 2 3 2 4 9" xfId="28009" xr:uid="{99EE3C28-C3A8-47FA-B266-C0C533F842DC}"/>
    <cellStyle name="Sortie 2 3 2 5" xfId="6450" xr:uid="{00000000-0005-0000-0000-000087540000}"/>
    <cellStyle name="Sortie 2 3 2 5 2" xfId="6451" xr:uid="{00000000-0005-0000-0000-000088540000}"/>
    <cellStyle name="Sortie 2 3 2 5 2 2" xfId="14235" xr:uid="{00000000-0005-0000-0000-000089540000}"/>
    <cellStyle name="Sortie 2 3 2 5 2 2 2" xfId="34207" xr:uid="{A2120358-4EDC-4ECB-89F8-0C0F66D411F5}"/>
    <cellStyle name="Sortie 2 3 2 5 2 3" xfId="15002" xr:uid="{00000000-0005-0000-0000-00008A540000}"/>
    <cellStyle name="Sortie 2 3 2 5 2 3 2" xfId="34913" xr:uid="{0CB304DF-EE3C-47E2-84F9-2B0887159FD9}"/>
    <cellStyle name="Sortie 2 3 2 5 2 4" xfId="17986" xr:uid="{00000000-0005-0000-0000-00008B540000}"/>
    <cellStyle name="Sortie 2 3 2 5 2 4 2" xfId="37871" xr:uid="{A1A37617-DCA3-40B8-A710-433A32908C89}"/>
    <cellStyle name="Sortie 2 3 2 5 2 5" xfId="21195" xr:uid="{00000000-0005-0000-0000-00008C540000}"/>
    <cellStyle name="Sortie 2 3 2 5 2 5 2" xfId="41070" xr:uid="{4DF0E27C-6BBD-48F0-8525-6C81716286CA}"/>
    <cellStyle name="Sortie 2 3 2 5 2 6" xfId="15890" xr:uid="{00000000-0005-0000-0000-00008D540000}"/>
    <cellStyle name="Sortie 2 3 2 5 2 6 2" xfId="35786" xr:uid="{F2B72FCB-C332-4418-A062-877A72AE2743}"/>
    <cellStyle name="Sortie 2 3 2 5 2 7" xfId="23130" xr:uid="{00000000-0005-0000-0000-00008E540000}"/>
    <cellStyle name="Sortie 2 3 2 5 2 7 2" xfId="42995" xr:uid="{87669CCB-3011-4B83-A52E-B0BC7B518474}"/>
    <cellStyle name="Sortie 2 3 2 5 2 8" xfId="28012" xr:uid="{DFCAC5B0-1189-4AA1-BF1D-4DFB15EED1EC}"/>
    <cellStyle name="Sortie 2 3 2 5 3" xfId="14234" xr:uid="{00000000-0005-0000-0000-00008F540000}"/>
    <cellStyle name="Sortie 2 3 2 5 3 2" xfId="34206" xr:uid="{1D2FF912-9359-487A-B737-FA98DD7575D4}"/>
    <cellStyle name="Sortie 2 3 2 5 4" xfId="15001" xr:uid="{00000000-0005-0000-0000-000090540000}"/>
    <cellStyle name="Sortie 2 3 2 5 4 2" xfId="34912" xr:uid="{C7076EA2-A535-4453-82EC-C10F2EC87A7D}"/>
    <cellStyle name="Sortie 2 3 2 5 5" xfId="18579" xr:uid="{00000000-0005-0000-0000-000091540000}"/>
    <cellStyle name="Sortie 2 3 2 5 5 2" xfId="38462" xr:uid="{27B353B7-1ECE-419D-AC23-D7840AFA1C6F}"/>
    <cellStyle name="Sortie 2 3 2 5 6" xfId="21194" xr:uid="{00000000-0005-0000-0000-000092540000}"/>
    <cellStyle name="Sortie 2 3 2 5 6 2" xfId="41069" xr:uid="{F397F53F-5607-4592-AF79-A7AC8A579E32}"/>
    <cellStyle name="Sortie 2 3 2 5 7" xfId="22152" xr:uid="{00000000-0005-0000-0000-000093540000}"/>
    <cellStyle name="Sortie 2 3 2 5 7 2" xfId="42027" xr:uid="{C5230A72-7187-4693-B74D-87FAC525DEA8}"/>
    <cellStyle name="Sortie 2 3 2 5 8" xfId="15995" xr:uid="{00000000-0005-0000-0000-000094540000}"/>
    <cellStyle name="Sortie 2 3 2 5 8 2" xfId="35891" xr:uid="{4D9FA7FC-3642-4B84-BEF6-8D765498A117}"/>
    <cellStyle name="Sortie 2 3 2 5 9" xfId="28011" xr:uid="{2C77FF79-9D07-47D3-9030-0B4639B14BF5}"/>
    <cellStyle name="Sortie 2 3 2 6" xfId="6452" xr:uid="{00000000-0005-0000-0000-000095540000}"/>
    <cellStyle name="Sortie 2 3 2 6 2" xfId="14236" xr:uid="{00000000-0005-0000-0000-000096540000}"/>
    <cellStyle name="Sortie 2 3 2 6 2 2" xfId="34208" xr:uid="{7CCCB4C6-33DE-4F92-B21A-B0100465D992}"/>
    <cellStyle name="Sortie 2 3 2 6 3" xfId="15003" xr:uid="{00000000-0005-0000-0000-000097540000}"/>
    <cellStyle name="Sortie 2 3 2 6 3 2" xfId="34914" xr:uid="{A43E7F17-AD30-4C9F-842C-083C3506BD49}"/>
    <cellStyle name="Sortie 2 3 2 6 4" xfId="15450" xr:uid="{00000000-0005-0000-0000-000098540000}"/>
    <cellStyle name="Sortie 2 3 2 6 4 2" xfId="35353" xr:uid="{34FFB165-7502-455A-872F-EC3CFA92884A}"/>
    <cellStyle name="Sortie 2 3 2 6 5" xfId="21196" xr:uid="{00000000-0005-0000-0000-000099540000}"/>
    <cellStyle name="Sortie 2 3 2 6 5 2" xfId="41071" xr:uid="{DF53A4CD-3915-48D6-BDCF-5C80DB31F879}"/>
    <cellStyle name="Sortie 2 3 2 6 6" xfId="18304" xr:uid="{00000000-0005-0000-0000-00009A540000}"/>
    <cellStyle name="Sortie 2 3 2 6 6 2" xfId="38188" xr:uid="{7B1EF65A-FAD3-435A-9A4F-6124CD747B8F}"/>
    <cellStyle name="Sortie 2 3 2 6 7" xfId="18541" xr:uid="{00000000-0005-0000-0000-00009B540000}"/>
    <cellStyle name="Sortie 2 3 2 6 7 2" xfId="38424" xr:uid="{675AD0EB-4E07-4B87-819C-30CA4227ADD3}"/>
    <cellStyle name="Sortie 2 3 2 6 8" xfId="28013" xr:uid="{5D83BAA4-1F78-4924-A2C7-02E4A05AFEAC}"/>
    <cellStyle name="Sortie 2 3 2 7" xfId="10798" xr:uid="{00000000-0005-0000-0000-00009C540000}"/>
    <cellStyle name="Sortie 2 3 2 7 2" xfId="30798" xr:uid="{2F21AA65-143B-48C6-A338-C694971CAC47}"/>
    <cellStyle name="Sortie 2 3 3" xfId="2551" xr:uid="{00000000-0005-0000-0000-00009D540000}"/>
    <cellStyle name="Sortie 2 3 3 2" xfId="3497" xr:uid="{00000000-0005-0000-0000-00009E540000}"/>
    <cellStyle name="Sortie 2 3 3 2 2" xfId="6453" xr:uid="{00000000-0005-0000-0000-00009F540000}"/>
    <cellStyle name="Sortie 2 3 3 2 2 2" xfId="6454" xr:uid="{00000000-0005-0000-0000-0000A0540000}"/>
    <cellStyle name="Sortie 2 3 3 2 2 2 2" xfId="14238" xr:uid="{00000000-0005-0000-0000-0000A1540000}"/>
    <cellStyle name="Sortie 2 3 3 2 2 2 2 2" xfId="34210" xr:uid="{BB6FFB39-2763-4525-9BF6-2FF4923A60EA}"/>
    <cellStyle name="Sortie 2 3 3 2 2 2 3" xfId="15005" xr:uid="{00000000-0005-0000-0000-0000A2540000}"/>
    <cellStyle name="Sortie 2 3 3 2 2 2 3 2" xfId="34916" xr:uid="{C010EC43-30BC-4B05-B47E-0B9368AE4BF7}"/>
    <cellStyle name="Sortie 2 3 3 2 2 2 4" xfId="17567" xr:uid="{00000000-0005-0000-0000-0000A3540000}"/>
    <cellStyle name="Sortie 2 3 3 2 2 2 4 2" xfId="37452" xr:uid="{4E2B59CA-2333-42C4-ABED-36C7149D6FD0}"/>
    <cellStyle name="Sortie 2 3 3 2 2 2 5" xfId="21198" xr:uid="{00000000-0005-0000-0000-0000A4540000}"/>
    <cellStyle name="Sortie 2 3 3 2 2 2 5 2" xfId="41073" xr:uid="{BBCAD841-EFFB-4FA0-A041-220996890CBA}"/>
    <cellStyle name="Sortie 2 3 3 2 2 2 6" xfId="22154" xr:uid="{00000000-0005-0000-0000-0000A5540000}"/>
    <cellStyle name="Sortie 2 3 3 2 2 2 6 2" xfId="42029" xr:uid="{7DA233ED-8D1A-4AB6-9644-BA95A79F8E0C}"/>
    <cellStyle name="Sortie 2 3 3 2 2 2 7" xfId="20147" xr:uid="{00000000-0005-0000-0000-0000A6540000}"/>
    <cellStyle name="Sortie 2 3 3 2 2 2 7 2" xfId="40023" xr:uid="{4EA6EA00-7AD9-43B9-9083-E9ADEBBB66A9}"/>
    <cellStyle name="Sortie 2 3 3 2 2 2 8" xfId="28015" xr:uid="{60FF4F6D-9472-44CF-B68A-ED23A16C805F}"/>
    <cellStyle name="Sortie 2 3 3 2 2 3" xfId="14237" xr:uid="{00000000-0005-0000-0000-0000A7540000}"/>
    <cellStyle name="Sortie 2 3 3 2 2 3 2" xfId="34209" xr:uid="{DA0F242C-FEB7-4F8E-B646-D6BA47D36988}"/>
    <cellStyle name="Sortie 2 3 3 2 2 4" xfId="15004" xr:uid="{00000000-0005-0000-0000-0000A8540000}"/>
    <cellStyle name="Sortie 2 3 3 2 2 4 2" xfId="34915" xr:uid="{6DA81000-E8F0-46F3-95AE-034375AAC000}"/>
    <cellStyle name="Sortie 2 3 3 2 2 5" xfId="18551" xr:uid="{00000000-0005-0000-0000-0000A9540000}"/>
    <cellStyle name="Sortie 2 3 3 2 2 5 2" xfId="38434" xr:uid="{DA75EBCB-425E-43D5-8BB6-A563C0FC7F6B}"/>
    <cellStyle name="Sortie 2 3 3 2 2 6" xfId="21197" xr:uid="{00000000-0005-0000-0000-0000AA540000}"/>
    <cellStyle name="Sortie 2 3 3 2 2 6 2" xfId="41072" xr:uid="{4D861FF9-188E-48C6-88EE-DC4A8C9631FA}"/>
    <cellStyle name="Sortie 2 3 3 2 2 7" xfId="22153" xr:uid="{00000000-0005-0000-0000-0000AB540000}"/>
    <cellStyle name="Sortie 2 3 3 2 2 7 2" xfId="42028" xr:uid="{A8770805-333A-4AC2-A0F3-869209F3EE4E}"/>
    <cellStyle name="Sortie 2 3 3 2 2 8" xfId="19732" xr:uid="{00000000-0005-0000-0000-0000AC540000}"/>
    <cellStyle name="Sortie 2 3 3 2 2 8 2" xfId="39609" xr:uid="{B6509082-F7BD-4CCD-B9E3-9C0F1ED1FF80}"/>
    <cellStyle name="Sortie 2 3 3 2 2 9" xfId="28014" xr:uid="{62E42E7E-8DA3-4FA2-A120-CBBC3681A31E}"/>
    <cellStyle name="Sortie 2 3 3 2 3" xfId="6455" xr:uid="{00000000-0005-0000-0000-0000AD540000}"/>
    <cellStyle name="Sortie 2 3 3 2 3 2" xfId="6456" xr:uid="{00000000-0005-0000-0000-0000AE540000}"/>
    <cellStyle name="Sortie 2 3 3 2 3 2 2" xfId="14240" xr:uid="{00000000-0005-0000-0000-0000AF540000}"/>
    <cellStyle name="Sortie 2 3 3 2 3 2 2 2" xfId="34212" xr:uid="{206D9E8C-DC0A-4357-A6FB-A092AE0DB0FC}"/>
    <cellStyle name="Sortie 2 3 3 2 3 2 3" xfId="15007" xr:uid="{00000000-0005-0000-0000-0000B0540000}"/>
    <cellStyle name="Sortie 2 3 3 2 3 2 3 2" xfId="34918" xr:uid="{FDE22698-34CD-4ECD-AF47-859105C55F42}"/>
    <cellStyle name="Sortie 2 3 3 2 3 2 4" xfId="15364" xr:uid="{00000000-0005-0000-0000-0000B1540000}"/>
    <cellStyle name="Sortie 2 3 3 2 3 2 4 2" xfId="35272" xr:uid="{3575E1A2-81FA-4C36-970A-00273A806E54}"/>
    <cellStyle name="Sortie 2 3 3 2 3 2 5" xfId="21200" xr:uid="{00000000-0005-0000-0000-0000B2540000}"/>
    <cellStyle name="Sortie 2 3 3 2 3 2 5 2" xfId="41075" xr:uid="{4528B72C-CFC5-4C15-ACC3-1831ECB52B90}"/>
    <cellStyle name="Sortie 2 3 3 2 3 2 6" xfId="22156" xr:uid="{00000000-0005-0000-0000-0000B3540000}"/>
    <cellStyle name="Sortie 2 3 3 2 3 2 6 2" xfId="42031" xr:uid="{72B4AF59-BE3F-4CE1-BA81-25D59C0FB13D}"/>
    <cellStyle name="Sortie 2 3 3 2 3 2 7" xfId="13272" xr:uid="{00000000-0005-0000-0000-0000B4540000}"/>
    <cellStyle name="Sortie 2 3 3 2 3 2 7 2" xfId="33247" xr:uid="{C26D2957-B0B8-49AE-89A9-F3C6E4830CA5}"/>
    <cellStyle name="Sortie 2 3 3 2 3 2 8" xfId="28017" xr:uid="{DA8E0052-BF1F-4008-A606-D6AA9460FE8B}"/>
    <cellStyle name="Sortie 2 3 3 2 3 3" xfId="14239" xr:uid="{00000000-0005-0000-0000-0000B5540000}"/>
    <cellStyle name="Sortie 2 3 3 2 3 3 2" xfId="34211" xr:uid="{E8E82496-2A65-44D7-88FF-6C9E6309B09A}"/>
    <cellStyle name="Sortie 2 3 3 2 3 4" xfId="15006" xr:uid="{00000000-0005-0000-0000-0000B6540000}"/>
    <cellStyle name="Sortie 2 3 3 2 3 4 2" xfId="34917" xr:uid="{4F32E342-F71E-43E6-905F-5AFBDBA3B4D0}"/>
    <cellStyle name="Sortie 2 3 3 2 3 5" xfId="18415" xr:uid="{00000000-0005-0000-0000-0000B7540000}"/>
    <cellStyle name="Sortie 2 3 3 2 3 5 2" xfId="38298" xr:uid="{2F756A03-6965-43CC-ABBC-F65D9A345A80}"/>
    <cellStyle name="Sortie 2 3 3 2 3 6" xfId="21199" xr:uid="{00000000-0005-0000-0000-0000B8540000}"/>
    <cellStyle name="Sortie 2 3 3 2 3 6 2" xfId="41074" xr:uid="{175EC1FD-CE02-4D95-B666-C61A16EA1387}"/>
    <cellStyle name="Sortie 2 3 3 2 3 7" xfId="22155" xr:uid="{00000000-0005-0000-0000-0000B9540000}"/>
    <cellStyle name="Sortie 2 3 3 2 3 7 2" xfId="42030" xr:uid="{FD11F1AE-E052-4C1B-8DA5-819AF844BEAE}"/>
    <cellStyle name="Sortie 2 3 3 2 3 8" xfId="19733" xr:uid="{00000000-0005-0000-0000-0000BA540000}"/>
    <cellStyle name="Sortie 2 3 3 2 3 8 2" xfId="39610" xr:uid="{12D1C363-85F7-4730-A9F8-AE8F3D82D02B}"/>
    <cellStyle name="Sortie 2 3 3 2 3 9" xfId="28016" xr:uid="{28C97384-F967-4B8B-AF05-C719290BE0C0}"/>
    <cellStyle name="Sortie 2 3 3 2 4" xfId="6457" xr:uid="{00000000-0005-0000-0000-0000BB540000}"/>
    <cellStyle name="Sortie 2 3 3 2 4 2" xfId="6458" xr:uid="{00000000-0005-0000-0000-0000BC540000}"/>
    <cellStyle name="Sortie 2 3 3 2 4 2 2" xfId="14242" xr:uid="{00000000-0005-0000-0000-0000BD540000}"/>
    <cellStyle name="Sortie 2 3 3 2 4 2 2 2" xfId="34214" xr:uid="{2214770F-B239-48B8-A89F-E7864C386617}"/>
    <cellStyle name="Sortie 2 3 3 2 4 2 3" xfId="15009" xr:uid="{00000000-0005-0000-0000-0000BE540000}"/>
    <cellStyle name="Sortie 2 3 3 2 4 2 3 2" xfId="34920" xr:uid="{EA03E2B7-69B1-4FF1-85A9-33C66A7DC36A}"/>
    <cellStyle name="Sortie 2 3 3 2 4 2 4" xfId="18394" xr:uid="{00000000-0005-0000-0000-0000BF540000}"/>
    <cellStyle name="Sortie 2 3 3 2 4 2 4 2" xfId="38277" xr:uid="{F0F58D23-ECFD-4682-A68B-DB328D77DCF2}"/>
    <cellStyle name="Sortie 2 3 3 2 4 2 5" xfId="21202" xr:uid="{00000000-0005-0000-0000-0000C0540000}"/>
    <cellStyle name="Sortie 2 3 3 2 4 2 5 2" xfId="41077" xr:uid="{FCEE027C-35B0-45C0-BFE2-9A6E0E3326FF}"/>
    <cellStyle name="Sortie 2 3 3 2 4 2 6" xfId="17998" xr:uid="{00000000-0005-0000-0000-0000C1540000}"/>
    <cellStyle name="Sortie 2 3 3 2 4 2 6 2" xfId="37883" xr:uid="{BE2C674E-4CD1-4484-83DC-34EA5920ADAD}"/>
    <cellStyle name="Sortie 2 3 3 2 4 2 7" xfId="22549" xr:uid="{00000000-0005-0000-0000-0000C2540000}"/>
    <cellStyle name="Sortie 2 3 3 2 4 2 7 2" xfId="42421" xr:uid="{49CB053E-DE5C-4F87-81FF-C37879B7C84A}"/>
    <cellStyle name="Sortie 2 3 3 2 4 2 8" xfId="28019" xr:uid="{63C9BB02-DC7E-40C7-B956-F39EB04D00D1}"/>
    <cellStyle name="Sortie 2 3 3 2 4 3" xfId="14241" xr:uid="{00000000-0005-0000-0000-0000C3540000}"/>
    <cellStyle name="Sortie 2 3 3 2 4 3 2" xfId="34213" xr:uid="{524D18E0-A08F-4B92-B53C-DAD9212ABE8F}"/>
    <cellStyle name="Sortie 2 3 3 2 4 4" xfId="15008" xr:uid="{00000000-0005-0000-0000-0000C4540000}"/>
    <cellStyle name="Sortie 2 3 3 2 4 4 2" xfId="34919" xr:uid="{B7BEB2FD-0FE2-4618-A047-4E3BF41B94C7}"/>
    <cellStyle name="Sortie 2 3 3 2 4 5" xfId="18245" xr:uid="{00000000-0005-0000-0000-0000C5540000}"/>
    <cellStyle name="Sortie 2 3 3 2 4 5 2" xfId="38129" xr:uid="{C3BF8C70-321D-4036-A561-3F75EAF13FDA}"/>
    <cellStyle name="Sortie 2 3 3 2 4 6" xfId="21201" xr:uid="{00000000-0005-0000-0000-0000C6540000}"/>
    <cellStyle name="Sortie 2 3 3 2 4 6 2" xfId="41076" xr:uid="{4B105C21-69D1-493A-8A4C-B083D5226D1F}"/>
    <cellStyle name="Sortie 2 3 3 2 4 7" xfId="22157" xr:uid="{00000000-0005-0000-0000-0000C7540000}"/>
    <cellStyle name="Sortie 2 3 3 2 4 7 2" xfId="42032" xr:uid="{A800D6AE-A258-4ED1-9B63-D745DF14788B}"/>
    <cellStyle name="Sortie 2 3 3 2 4 8" xfId="22460" xr:uid="{00000000-0005-0000-0000-0000C8540000}"/>
    <cellStyle name="Sortie 2 3 3 2 4 8 2" xfId="42332" xr:uid="{3B98B0F4-EBB9-43B0-9DF9-C97BB6DF5139}"/>
    <cellStyle name="Sortie 2 3 3 2 4 9" xfId="28018" xr:uid="{59E2F1C0-45D3-414E-B9C1-6271F35ADF3F}"/>
    <cellStyle name="Sortie 2 3 3 2 5" xfId="6459" xr:uid="{00000000-0005-0000-0000-0000C9540000}"/>
    <cellStyle name="Sortie 2 3 3 2 5 2" xfId="14243" xr:uid="{00000000-0005-0000-0000-0000CA540000}"/>
    <cellStyle name="Sortie 2 3 3 2 5 2 2" xfId="34215" xr:uid="{1E6DC3D7-814D-4802-95DC-358E6949620E}"/>
    <cellStyle name="Sortie 2 3 3 2 5 3" xfId="15010" xr:uid="{00000000-0005-0000-0000-0000CB540000}"/>
    <cellStyle name="Sortie 2 3 3 2 5 3 2" xfId="34921" xr:uid="{32B991BF-ACA0-491F-BE54-2341374D3964}"/>
    <cellStyle name="Sortie 2 3 3 2 5 4" xfId="19809" xr:uid="{00000000-0005-0000-0000-0000CC540000}"/>
    <cellStyle name="Sortie 2 3 3 2 5 4 2" xfId="39686" xr:uid="{54591507-9629-40C3-B28E-4886E704C4D0}"/>
    <cellStyle name="Sortie 2 3 3 2 5 5" xfId="21203" xr:uid="{00000000-0005-0000-0000-0000CD540000}"/>
    <cellStyle name="Sortie 2 3 3 2 5 5 2" xfId="41078" xr:uid="{32DF26FC-6119-490B-AD25-071C66FCA6F0}"/>
    <cellStyle name="Sortie 2 3 3 2 5 6" xfId="16602" xr:uid="{00000000-0005-0000-0000-0000CE540000}"/>
    <cellStyle name="Sortie 2 3 3 2 5 6 2" xfId="36495" xr:uid="{F9A990B2-915C-40B9-A51F-9A94D8DF7A7B}"/>
    <cellStyle name="Sortie 2 3 3 2 5 7" xfId="22490" xr:uid="{00000000-0005-0000-0000-0000CF540000}"/>
    <cellStyle name="Sortie 2 3 3 2 5 7 2" xfId="42362" xr:uid="{972253E4-7DDB-4666-AD57-28EAA87AAA19}"/>
    <cellStyle name="Sortie 2 3 3 2 5 8" xfId="28020" xr:uid="{51EEAFC6-8BFF-4039-B44F-B9B7D536FF63}"/>
    <cellStyle name="Sortie 2 3 3 2 6" xfId="11690" xr:uid="{00000000-0005-0000-0000-0000D0540000}"/>
    <cellStyle name="Sortie 2 3 3 2 6 2" xfId="31685" xr:uid="{C76844EF-C9DE-4E34-A2FF-08A32A57B672}"/>
    <cellStyle name="Sortie 2 3 3 3" xfId="6460" xr:uid="{00000000-0005-0000-0000-0000D1540000}"/>
    <cellStyle name="Sortie 2 3 3 3 2" xfId="6461" xr:uid="{00000000-0005-0000-0000-0000D2540000}"/>
    <cellStyle name="Sortie 2 3 3 3 2 2" xfId="14245" xr:uid="{00000000-0005-0000-0000-0000D3540000}"/>
    <cellStyle name="Sortie 2 3 3 3 2 2 2" xfId="34217" xr:uid="{04A3C896-572A-4949-855D-FF59E5301821}"/>
    <cellStyle name="Sortie 2 3 3 3 2 3" xfId="9167" xr:uid="{00000000-0005-0000-0000-0000D4540000}"/>
    <cellStyle name="Sortie 2 3 3 3 2 3 2" xfId="29198" xr:uid="{4E2A9B48-BAAB-4B3D-A3D5-0A9D012A9102}"/>
    <cellStyle name="Sortie 2 3 3 3 2 4" xfId="11256" xr:uid="{00000000-0005-0000-0000-0000D5540000}"/>
    <cellStyle name="Sortie 2 3 3 3 2 4 2" xfId="31252" xr:uid="{8E2908C6-6664-425A-8D46-CDCB92CB093B}"/>
    <cellStyle name="Sortie 2 3 3 3 2 5" xfId="21205" xr:uid="{00000000-0005-0000-0000-0000D6540000}"/>
    <cellStyle name="Sortie 2 3 3 3 2 5 2" xfId="41080" xr:uid="{F5E9EFF1-D4AA-4D53-A31B-5F218B6DFA5D}"/>
    <cellStyle name="Sortie 2 3 3 3 2 6" xfId="17025" xr:uid="{00000000-0005-0000-0000-0000D7540000}"/>
    <cellStyle name="Sortie 2 3 3 3 2 6 2" xfId="36916" xr:uid="{E816E32F-00B6-48A9-9CEC-0B98C24D1081}"/>
    <cellStyle name="Sortie 2 3 3 3 2 7" xfId="23066" xr:uid="{00000000-0005-0000-0000-0000D8540000}"/>
    <cellStyle name="Sortie 2 3 3 3 2 7 2" xfId="42931" xr:uid="{CB3270F3-4899-4012-874A-C783D3A055A1}"/>
    <cellStyle name="Sortie 2 3 3 3 2 8" xfId="28022" xr:uid="{4496D495-ADC4-4CC5-AAB6-FAA9C4B686F3}"/>
    <cellStyle name="Sortie 2 3 3 3 3" xfId="14244" xr:uid="{00000000-0005-0000-0000-0000D9540000}"/>
    <cellStyle name="Sortie 2 3 3 3 3 2" xfId="34216" xr:uid="{1CE67443-D4D8-4562-9B6F-5A197A162137}"/>
    <cellStyle name="Sortie 2 3 3 3 4" xfId="15011" xr:uid="{00000000-0005-0000-0000-0000DA540000}"/>
    <cellStyle name="Sortie 2 3 3 3 4 2" xfId="34922" xr:uid="{A883C34E-9679-40FE-B9D5-9EF254EF291F}"/>
    <cellStyle name="Sortie 2 3 3 3 5" xfId="16448" xr:uid="{00000000-0005-0000-0000-0000DB540000}"/>
    <cellStyle name="Sortie 2 3 3 3 5 2" xfId="36341" xr:uid="{59A9EFB2-27CC-49FD-973A-00F626862F89}"/>
    <cellStyle name="Sortie 2 3 3 3 6" xfId="21204" xr:uid="{00000000-0005-0000-0000-0000DC540000}"/>
    <cellStyle name="Sortie 2 3 3 3 6 2" xfId="41079" xr:uid="{F744E825-FDA3-4276-B358-93C884F52925}"/>
    <cellStyle name="Sortie 2 3 3 3 7" xfId="11124" xr:uid="{00000000-0005-0000-0000-0000DD540000}"/>
    <cellStyle name="Sortie 2 3 3 3 7 2" xfId="31120" xr:uid="{9D021A4E-4AB9-4277-B807-78B6FFF445DC}"/>
    <cellStyle name="Sortie 2 3 3 3 8" xfId="22539" xr:uid="{00000000-0005-0000-0000-0000DE540000}"/>
    <cellStyle name="Sortie 2 3 3 3 8 2" xfId="42411" xr:uid="{DC26F663-6DAE-40BE-A35F-01D4D8D4C7CE}"/>
    <cellStyle name="Sortie 2 3 3 3 9" xfId="28021" xr:uid="{0E87EC28-A219-4B9C-B3F2-A07A453BB7ED}"/>
    <cellStyle name="Sortie 2 3 3 4" xfId="6462" xr:uid="{00000000-0005-0000-0000-0000DF540000}"/>
    <cellStyle name="Sortie 2 3 3 4 2" xfId="6463" xr:uid="{00000000-0005-0000-0000-0000E0540000}"/>
    <cellStyle name="Sortie 2 3 3 4 2 2" xfId="14247" xr:uid="{00000000-0005-0000-0000-0000E1540000}"/>
    <cellStyle name="Sortie 2 3 3 4 2 2 2" xfId="34219" xr:uid="{B700457B-70EF-4ACA-BADF-B6E02FD48AD2}"/>
    <cellStyle name="Sortie 2 3 3 4 2 3" xfId="15012" xr:uid="{00000000-0005-0000-0000-0000E2540000}"/>
    <cellStyle name="Sortie 2 3 3 4 2 3 2" xfId="34923" xr:uid="{36B2BF29-FCB2-4086-9255-4164C54798F2}"/>
    <cellStyle name="Sortie 2 3 3 4 2 4" xfId="19810" xr:uid="{00000000-0005-0000-0000-0000E3540000}"/>
    <cellStyle name="Sortie 2 3 3 4 2 4 2" xfId="39687" xr:uid="{C82D0CA0-5791-4F77-8590-B88D4C2EA01B}"/>
    <cellStyle name="Sortie 2 3 3 4 2 5" xfId="21207" xr:uid="{00000000-0005-0000-0000-0000E4540000}"/>
    <cellStyle name="Sortie 2 3 3 4 2 5 2" xfId="41082" xr:uid="{63EAFD78-AE6E-468B-9C92-6CC65F734913}"/>
    <cellStyle name="Sortie 2 3 3 4 2 6" xfId="22159" xr:uid="{00000000-0005-0000-0000-0000E5540000}"/>
    <cellStyle name="Sortie 2 3 3 4 2 6 2" xfId="42034" xr:uid="{9B199BEF-5F3C-4348-B499-157369547473}"/>
    <cellStyle name="Sortie 2 3 3 4 2 7" xfId="11725" xr:uid="{00000000-0005-0000-0000-0000E6540000}"/>
    <cellStyle name="Sortie 2 3 3 4 2 7 2" xfId="31715" xr:uid="{7DB5E626-5656-4D47-BDCE-D83D2F75CDF6}"/>
    <cellStyle name="Sortie 2 3 3 4 2 8" xfId="28024" xr:uid="{95195D8C-38A3-4F68-9968-F8CF18692036}"/>
    <cellStyle name="Sortie 2 3 3 4 3" xfId="14246" xr:uid="{00000000-0005-0000-0000-0000E7540000}"/>
    <cellStyle name="Sortie 2 3 3 4 3 2" xfId="34218" xr:uid="{25AF6B62-4720-44E9-9C30-28F3AFA2E444}"/>
    <cellStyle name="Sortie 2 3 3 4 4" xfId="9303" xr:uid="{00000000-0005-0000-0000-0000E8540000}"/>
    <cellStyle name="Sortie 2 3 3 4 4 2" xfId="29330" xr:uid="{33F74AE6-129B-4EA9-ABBE-367DDC475B64}"/>
    <cellStyle name="Sortie 2 3 3 4 5" xfId="17428" xr:uid="{00000000-0005-0000-0000-0000E9540000}"/>
    <cellStyle name="Sortie 2 3 3 4 5 2" xfId="37316" xr:uid="{1BA49FFB-489B-41FB-AFF7-AD513641E272}"/>
    <cellStyle name="Sortie 2 3 3 4 6" xfId="21206" xr:uid="{00000000-0005-0000-0000-0000EA540000}"/>
    <cellStyle name="Sortie 2 3 3 4 6 2" xfId="41081" xr:uid="{8C95FEAE-2549-406B-9A5B-D10A874D16ED}"/>
    <cellStyle name="Sortie 2 3 3 4 7" xfId="22158" xr:uid="{00000000-0005-0000-0000-0000EB540000}"/>
    <cellStyle name="Sortie 2 3 3 4 7 2" xfId="42033" xr:uid="{C4A641BB-1FFB-44FA-A521-A2F63CDDEBCF}"/>
    <cellStyle name="Sortie 2 3 3 4 8" xfId="22681" xr:uid="{00000000-0005-0000-0000-0000EC540000}"/>
    <cellStyle name="Sortie 2 3 3 4 8 2" xfId="42552" xr:uid="{69382382-576C-4BE5-8580-C97CC18DF786}"/>
    <cellStyle name="Sortie 2 3 3 4 9" xfId="28023" xr:uid="{DBDB11FD-332C-4F3C-BF47-350B2C531547}"/>
    <cellStyle name="Sortie 2 3 3 5" xfId="6464" xr:uid="{00000000-0005-0000-0000-0000ED540000}"/>
    <cellStyle name="Sortie 2 3 3 5 2" xfId="6465" xr:uid="{00000000-0005-0000-0000-0000EE540000}"/>
    <cellStyle name="Sortie 2 3 3 5 2 2" xfId="14249" xr:uid="{00000000-0005-0000-0000-0000EF540000}"/>
    <cellStyle name="Sortie 2 3 3 5 2 2 2" xfId="34221" xr:uid="{FC913ED1-3805-4268-B58C-9A70EF09E73B}"/>
    <cellStyle name="Sortie 2 3 3 5 2 3" xfId="15014" xr:uid="{00000000-0005-0000-0000-0000F0540000}"/>
    <cellStyle name="Sortie 2 3 3 5 2 3 2" xfId="34925" xr:uid="{7127C382-681E-4751-8829-47FDAEAA28D9}"/>
    <cellStyle name="Sortie 2 3 3 5 2 4" xfId="20014" xr:uid="{00000000-0005-0000-0000-0000F1540000}"/>
    <cellStyle name="Sortie 2 3 3 5 2 4 2" xfId="39890" xr:uid="{0F9493A4-3554-4B07-8DB1-745ACBAEB8E4}"/>
    <cellStyle name="Sortie 2 3 3 5 2 5" xfId="21209" xr:uid="{00000000-0005-0000-0000-0000F2540000}"/>
    <cellStyle name="Sortie 2 3 3 5 2 5 2" xfId="41084" xr:uid="{725CDC8C-2AE4-4B4E-A27C-8C915EDDE8F4}"/>
    <cellStyle name="Sortie 2 3 3 5 2 6" xfId="22161" xr:uid="{00000000-0005-0000-0000-0000F3540000}"/>
    <cellStyle name="Sortie 2 3 3 5 2 6 2" xfId="42036" xr:uid="{BFAA9427-4CC6-4710-BA7F-DD905D7E94CC}"/>
    <cellStyle name="Sortie 2 3 3 5 2 7" xfId="20244" xr:uid="{00000000-0005-0000-0000-0000F4540000}"/>
    <cellStyle name="Sortie 2 3 3 5 2 7 2" xfId="40120" xr:uid="{A9DCCBDC-8F6E-4FD8-98F1-D627CBEFE586}"/>
    <cellStyle name="Sortie 2 3 3 5 2 8" xfId="28026" xr:uid="{5D7356BA-EC08-4E3E-9050-C0E4BD2ADDA3}"/>
    <cellStyle name="Sortie 2 3 3 5 3" xfId="14248" xr:uid="{00000000-0005-0000-0000-0000F5540000}"/>
    <cellStyle name="Sortie 2 3 3 5 3 2" xfId="34220" xr:uid="{3FE9776F-D1AC-4C51-B8DB-D074E7C53B35}"/>
    <cellStyle name="Sortie 2 3 3 5 4" xfId="15013" xr:uid="{00000000-0005-0000-0000-0000F6540000}"/>
    <cellStyle name="Sortie 2 3 3 5 4 2" xfId="34924" xr:uid="{B8907601-55FB-4CEC-B85B-6F51F5FECE07}"/>
    <cellStyle name="Sortie 2 3 3 5 5" xfId="19984" xr:uid="{00000000-0005-0000-0000-0000F7540000}"/>
    <cellStyle name="Sortie 2 3 3 5 5 2" xfId="39860" xr:uid="{8EA38C7A-A629-4B05-8719-77CB5DAF739D}"/>
    <cellStyle name="Sortie 2 3 3 5 6" xfId="21208" xr:uid="{00000000-0005-0000-0000-0000F8540000}"/>
    <cellStyle name="Sortie 2 3 3 5 6 2" xfId="41083" xr:uid="{5AA91DB5-7406-4225-A2EF-2A236892E3DB}"/>
    <cellStyle name="Sortie 2 3 3 5 7" xfId="22160" xr:uid="{00000000-0005-0000-0000-0000F9540000}"/>
    <cellStyle name="Sortie 2 3 3 5 7 2" xfId="42035" xr:uid="{B9BE2513-F2AE-478C-9566-C71741BDCB66}"/>
    <cellStyle name="Sortie 2 3 3 5 8" xfId="9475" xr:uid="{00000000-0005-0000-0000-0000FA540000}"/>
    <cellStyle name="Sortie 2 3 3 5 8 2" xfId="29501" xr:uid="{2FD9A0A2-1C72-411D-88ED-C3C51F46B47C}"/>
    <cellStyle name="Sortie 2 3 3 5 9" xfId="28025" xr:uid="{57935C19-6E77-4453-8DE6-22C2F55D35B4}"/>
    <cellStyle name="Sortie 2 3 3 6" xfId="6466" xr:uid="{00000000-0005-0000-0000-0000FB540000}"/>
    <cellStyle name="Sortie 2 3 3 6 2" xfId="14250" xr:uid="{00000000-0005-0000-0000-0000FC540000}"/>
    <cellStyle name="Sortie 2 3 3 6 2 2" xfId="34222" xr:uid="{811048D9-39DE-4D28-A5FE-1F39EF56B44F}"/>
    <cellStyle name="Sortie 2 3 3 6 3" xfId="15015" xr:uid="{00000000-0005-0000-0000-0000FD540000}"/>
    <cellStyle name="Sortie 2 3 3 6 3 2" xfId="34926" xr:uid="{65E77AF2-36FC-4AC2-B4B6-41B809556548}"/>
    <cellStyle name="Sortie 2 3 3 6 4" xfId="20027" xr:uid="{00000000-0005-0000-0000-0000FE540000}"/>
    <cellStyle name="Sortie 2 3 3 6 4 2" xfId="39903" xr:uid="{4A67B518-C5AB-486D-9567-1281A0D4D500}"/>
    <cellStyle name="Sortie 2 3 3 6 5" xfId="21210" xr:uid="{00000000-0005-0000-0000-0000FF540000}"/>
    <cellStyle name="Sortie 2 3 3 6 5 2" xfId="41085" xr:uid="{55DAE0B2-A98D-416F-B9C7-B97E7F51E112}"/>
    <cellStyle name="Sortie 2 3 3 6 6" xfId="22162" xr:uid="{00000000-0005-0000-0000-000000550000}"/>
    <cellStyle name="Sortie 2 3 3 6 6 2" xfId="42037" xr:uid="{3796CE7B-9759-4004-9AAD-5D2B20A35421}"/>
    <cellStyle name="Sortie 2 3 3 6 7" xfId="19373" xr:uid="{00000000-0005-0000-0000-000001550000}"/>
    <cellStyle name="Sortie 2 3 3 6 7 2" xfId="39251" xr:uid="{DD5C1112-85EE-44FD-ADBD-6713DD3664B9}"/>
    <cellStyle name="Sortie 2 3 3 6 8" xfId="28027" xr:uid="{4A6B2175-0EB3-4B3F-BB09-AC556280356E}"/>
    <cellStyle name="Sortie 2 3 3 7" xfId="10823" xr:uid="{00000000-0005-0000-0000-000002550000}"/>
    <cellStyle name="Sortie 2 3 3 7 2" xfId="30822" xr:uid="{7220F1E8-814B-478A-BF01-A936B78F88A5}"/>
    <cellStyle name="Sortie 2 3 4" xfId="2573" xr:uid="{00000000-0005-0000-0000-000003550000}"/>
    <cellStyle name="Sortie 2 3 4 2" xfId="3498" xr:uid="{00000000-0005-0000-0000-000004550000}"/>
    <cellStyle name="Sortie 2 3 4 2 2" xfId="6467" xr:uid="{00000000-0005-0000-0000-000005550000}"/>
    <cellStyle name="Sortie 2 3 4 2 2 2" xfId="6468" xr:uid="{00000000-0005-0000-0000-000006550000}"/>
    <cellStyle name="Sortie 2 3 4 2 2 2 2" xfId="14252" xr:uid="{00000000-0005-0000-0000-000007550000}"/>
    <cellStyle name="Sortie 2 3 4 2 2 2 2 2" xfId="34224" xr:uid="{B04A0152-B7A0-4733-AB66-46C87EB265B6}"/>
    <cellStyle name="Sortie 2 3 4 2 2 2 3" xfId="15017" xr:uid="{00000000-0005-0000-0000-000008550000}"/>
    <cellStyle name="Sortie 2 3 4 2 2 2 3 2" xfId="34928" xr:uid="{2D31BD37-0463-42AE-823F-39C8E7D16F6F}"/>
    <cellStyle name="Sortie 2 3 4 2 2 2 4" xfId="10921" xr:uid="{00000000-0005-0000-0000-000009550000}"/>
    <cellStyle name="Sortie 2 3 4 2 2 2 4 2" xfId="30918" xr:uid="{7BB465C8-2087-4273-98E4-7890C992565F}"/>
    <cellStyle name="Sortie 2 3 4 2 2 2 5" xfId="21212" xr:uid="{00000000-0005-0000-0000-00000A550000}"/>
    <cellStyle name="Sortie 2 3 4 2 2 2 5 2" xfId="41087" xr:uid="{E52DA423-F080-446D-816B-C9906349E355}"/>
    <cellStyle name="Sortie 2 3 4 2 2 2 6" xfId="11335" xr:uid="{00000000-0005-0000-0000-00000B550000}"/>
    <cellStyle name="Sortie 2 3 4 2 2 2 6 2" xfId="31331" xr:uid="{9B4C0BE3-474E-4591-B35D-1AC264E30292}"/>
    <cellStyle name="Sortie 2 3 4 2 2 2 7" xfId="19097" xr:uid="{00000000-0005-0000-0000-00000C550000}"/>
    <cellStyle name="Sortie 2 3 4 2 2 2 7 2" xfId="38976" xr:uid="{64D6CF6A-E9D5-4BAF-93BD-8943FBDAD15D}"/>
    <cellStyle name="Sortie 2 3 4 2 2 2 8" xfId="28029" xr:uid="{76138D14-BF64-4111-BF7B-0C9210392D0B}"/>
    <cellStyle name="Sortie 2 3 4 2 2 3" xfId="14251" xr:uid="{00000000-0005-0000-0000-00000D550000}"/>
    <cellStyle name="Sortie 2 3 4 2 2 3 2" xfId="34223" xr:uid="{7AEC916B-E11E-4B40-BE58-B995D80351C9}"/>
    <cellStyle name="Sortie 2 3 4 2 2 4" xfId="15016" xr:uid="{00000000-0005-0000-0000-00000E550000}"/>
    <cellStyle name="Sortie 2 3 4 2 2 4 2" xfId="34927" xr:uid="{414F597B-2BC0-4C82-9397-EDA068339298}"/>
    <cellStyle name="Sortie 2 3 4 2 2 5" xfId="16565" xr:uid="{00000000-0005-0000-0000-00000F550000}"/>
    <cellStyle name="Sortie 2 3 4 2 2 5 2" xfId="36458" xr:uid="{6551464B-4338-4AD2-8385-F22C8753EE7B}"/>
    <cellStyle name="Sortie 2 3 4 2 2 6" xfId="21211" xr:uid="{00000000-0005-0000-0000-000010550000}"/>
    <cellStyle name="Sortie 2 3 4 2 2 6 2" xfId="41086" xr:uid="{688FD008-6CE7-4CC5-AB02-D685A7EA82DF}"/>
    <cellStyle name="Sortie 2 3 4 2 2 7" xfId="16397" xr:uid="{00000000-0005-0000-0000-000011550000}"/>
    <cellStyle name="Sortie 2 3 4 2 2 7 2" xfId="36290" xr:uid="{DFD0A20F-4810-4AE6-86A3-564F80620268}"/>
    <cellStyle name="Sortie 2 3 4 2 2 8" xfId="16183" xr:uid="{00000000-0005-0000-0000-000012550000}"/>
    <cellStyle name="Sortie 2 3 4 2 2 8 2" xfId="36076" xr:uid="{43FEE2DF-BCF2-4428-BD6C-B0046508A33C}"/>
    <cellStyle name="Sortie 2 3 4 2 2 9" xfId="28028" xr:uid="{CE3893CA-3B9B-4644-A95D-2274C15A564E}"/>
    <cellStyle name="Sortie 2 3 4 2 3" xfId="6469" xr:uid="{00000000-0005-0000-0000-000013550000}"/>
    <cellStyle name="Sortie 2 3 4 2 3 2" xfId="6470" xr:uid="{00000000-0005-0000-0000-000014550000}"/>
    <cellStyle name="Sortie 2 3 4 2 3 2 2" xfId="14254" xr:uid="{00000000-0005-0000-0000-000015550000}"/>
    <cellStyle name="Sortie 2 3 4 2 3 2 2 2" xfId="34226" xr:uid="{DF41E80D-2454-4DC0-BD26-772AD14F9D24}"/>
    <cellStyle name="Sortie 2 3 4 2 3 2 3" xfId="15019" xr:uid="{00000000-0005-0000-0000-000016550000}"/>
    <cellStyle name="Sortie 2 3 4 2 3 2 3 2" xfId="34930" xr:uid="{1C14A2F0-66AF-49DB-8BF8-AFAA200CE989}"/>
    <cellStyle name="Sortie 2 3 4 2 3 2 4" xfId="20017" xr:uid="{00000000-0005-0000-0000-000017550000}"/>
    <cellStyle name="Sortie 2 3 4 2 3 2 4 2" xfId="39893" xr:uid="{6C00A70B-69BE-49BE-9F2D-2A409C0D62A7}"/>
    <cellStyle name="Sortie 2 3 4 2 3 2 5" xfId="21214" xr:uid="{00000000-0005-0000-0000-000018550000}"/>
    <cellStyle name="Sortie 2 3 4 2 3 2 5 2" xfId="41089" xr:uid="{2E4F7F7E-99FC-4565-BF89-B0BCD3E803A9}"/>
    <cellStyle name="Sortie 2 3 4 2 3 2 6" xfId="22164" xr:uid="{00000000-0005-0000-0000-000019550000}"/>
    <cellStyle name="Sortie 2 3 4 2 3 2 6 2" xfId="42039" xr:uid="{C3A9D514-6A31-4452-9518-04551FA1F4B1}"/>
    <cellStyle name="Sortie 2 3 4 2 3 2 7" xfId="15284" xr:uid="{00000000-0005-0000-0000-00001A550000}"/>
    <cellStyle name="Sortie 2 3 4 2 3 2 7 2" xfId="35195" xr:uid="{46D497A5-E4DC-4791-BBB0-98CFB1C0B100}"/>
    <cellStyle name="Sortie 2 3 4 2 3 2 8" xfId="28031" xr:uid="{47518358-FBE2-4F6C-8471-1F534BA2946A}"/>
    <cellStyle name="Sortie 2 3 4 2 3 3" xfId="14253" xr:uid="{00000000-0005-0000-0000-00001B550000}"/>
    <cellStyle name="Sortie 2 3 4 2 3 3 2" xfId="34225" xr:uid="{6C020483-9A3B-415F-A71C-D1087D158D0D}"/>
    <cellStyle name="Sortie 2 3 4 2 3 4" xfId="15018" xr:uid="{00000000-0005-0000-0000-00001C550000}"/>
    <cellStyle name="Sortie 2 3 4 2 3 4 2" xfId="34929" xr:uid="{E015BFFE-E1F5-4EB5-B2D1-9AF1D74F6899}"/>
    <cellStyle name="Sortie 2 3 4 2 3 5" xfId="20002" xr:uid="{00000000-0005-0000-0000-00001D550000}"/>
    <cellStyle name="Sortie 2 3 4 2 3 5 2" xfId="39878" xr:uid="{9BD18532-CBB6-4663-A285-B7710F879864}"/>
    <cellStyle name="Sortie 2 3 4 2 3 6" xfId="21213" xr:uid="{00000000-0005-0000-0000-00001E550000}"/>
    <cellStyle name="Sortie 2 3 4 2 3 6 2" xfId="41088" xr:uid="{C550D10C-D1B4-4465-BD97-A2579DF86E2F}"/>
    <cellStyle name="Sortie 2 3 4 2 3 7" xfId="22163" xr:uid="{00000000-0005-0000-0000-00001F550000}"/>
    <cellStyle name="Sortie 2 3 4 2 3 7 2" xfId="42038" xr:uid="{A126C9A3-F797-4BEA-A0B5-0BA1B87D5EC9}"/>
    <cellStyle name="Sortie 2 3 4 2 3 8" xfId="16678" xr:uid="{00000000-0005-0000-0000-000020550000}"/>
    <cellStyle name="Sortie 2 3 4 2 3 8 2" xfId="36570" xr:uid="{751CB59F-D53E-48B5-BBA4-AA2EC2707FFE}"/>
    <cellStyle name="Sortie 2 3 4 2 3 9" xfId="28030" xr:uid="{EC1E7F4D-0183-4FF0-829D-D3466D25A853}"/>
    <cellStyle name="Sortie 2 3 4 2 4" xfId="6471" xr:uid="{00000000-0005-0000-0000-000021550000}"/>
    <cellStyle name="Sortie 2 3 4 2 4 2" xfId="6472" xr:uid="{00000000-0005-0000-0000-000022550000}"/>
    <cellStyle name="Sortie 2 3 4 2 4 2 2" xfId="14256" xr:uid="{00000000-0005-0000-0000-000023550000}"/>
    <cellStyle name="Sortie 2 3 4 2 4 2 2 2" xfId="34228" xr:uid="{8DC11824-2E64-4D0B-8235-0B7BB4C5035E}"/>
    <cellStyle name="Sortie 2 3 4 2 4 2 3" xfId="15021" xr:uid="{00000000-0005-0000-0000-000024550000}"/>
    <cellStyle name="Sortie 2 3 4 2 4 2 3 2" xfId="34932" xr:uid="{5F20D6AF-5F23-4A6F-B76E-216E24E3C917}"/>
    <cellStyle name="Sortie 2 3 4 2 4 2 4" xfId="15705" xr:uid="{00000000-0005-0000-0000-000025550000}"/>
    <cellStyle name="Sortie 2 3 4 2 4 2 4 2" xfId="35604" xr:uid="{C55A32CE-6F47-4144-9DD8-CED5DD83A873}"/>
    <cellStyle name="Sortie 2 3 4 2 4 2 5" xfId="21216" xr:uid="{00000000-0005-0000-0000-000026550000}"/>
    <cellStyle name="Sortie 2 3 4 2 4 2 5 2" xfId="41091" xr:uid="{64145554-2C0C-4116-8E54-B332992CA46C}"/>
    <cellStyle name="Sortie 2 3 4 2 4 2 6" xfId="22166" xr:uid="{00000000-0005-0000-0000-000027550000}"/>
    <cellStyle name="Sortie 2 3 4 2 4 2 6 2" xfId="42041" xr:uid="{9FA94CB4-6A09-493C-9FC2-64E79367F0B6}"/>
    <cellStyle name="Sortie 2 3 4 2 4 2 7" xfId="9724" xr:uid="{00000000-0005-0000-0000-000028550000}"/>
    <cellStyle name="Sortie 2 3 4 2 4 2 7 2" xfId="29750" xr:uid="{C2D94380-C58E-490E-99F6-A5231316604C}"/>
    <cellStyle name="Sortie 2 3 4 2 4 2 8" xfId="28033" xr:uid="{F7608B86-402C-412D-B7CA-7046F67ED5AB}"/>
    <cellStyle name="Sortie 2 3 4 2 4 3" xfId="14255" xr:uid="{00000000-0005-0000-0000-000029550000}"/>
    <cellStyle name="Sortie 2 3 4 2 4 3 2" xfId="34227" xr:uid="{163EB0F6-DD01-4691-B9C8-307ABE708AE9}"/>
    <cellStyle name="Sortie 2 3 4 2 4 4" xfId="15020" xr:uid="{00000000-0005-0000-0000-00002A550000}"/>
    <cellStyle name="Sortie 2 3 4 2 4 4 2" xfId="34931" xr:uid="{3A345BC8-10F4-45BD-9A72-F8979A722E12}"/>
    <cellStyle name="Sortie 2 3 4 2 4 5" xfId="19695" xr:uid="{00000000-0005-0000-0000-00002B550000}"/>
    <cellStyle name="Sortie 2 3 4 2 4 5 2" xfId="39572" xr:uid="{C995591C-8ED6-47E0-915E-A46EA8D02878}"/>
    <cellStyle name="Sortie 2 3 4 2 4 6" xfId="21215" xr:uid="{00000000-0005-0000-0000-00002C550000}"/>
    <cellStyle name="Sortie 2 3 4 2 4 6 2" xfId="41090" xr:uid="{4964238B-DAF4-4659-90FD-0346706ABDFE}"/>
    <cellStyle name="Sortie 2 3 4 2 4 7" xfId="22165" xr:uid="{00000000-0005-0000-0000-00002D550000}"/>
    <cellStyle name="Sortie 2 3 4 2 4 7 2" xfId="42040" xr:uid="{26959C6B-E894-409A-AD7B-981E2D600253}"/>
    <cellStyle name="Sortie 2 3 4 2 4 8" xfId="11320" xr:uid="{00000000-0005-0000-0000-00002E550000}"/>
    <cellStyle name="Sortie 2 3 4 2 4 8 2" xfId="31316" xr:uid="{83ACDD5A-A9EA-4A68-B22D-F29410BDB12A}"/>
    <cellStyle name="Sortie 2 3 4 2 4 9" xfId="28032" xr:uid="{59420AC1-1B0E-4547-9974-C7256F72E8C3}"/>
    <cellStyle name="Sortie 2 3 4 2 5" xfId="6473" xr:uid="{00000000-0005-0000-0000-00002F550000}"/>
    <cellStyle name="Sortie 2 3 4 2 5 2" xfId="14257" xr:uid="{00000000-0005-0000-0000-000030550000}"/>
    <cellStyle name="Sortie 2 3 4 2 5 2 2" xfId="34229" xr:uid="{88DAFABC-DC37-4FE2-AEA8-36B42D091A2A}"/>
    <cellStyle name="Sortie 2 3 4 2 5 3" xfId="15022" xr:uid="{00000000-0005-0000-0000-000031550000}"/>
    <cellStyle name="Sortie 2 3 4 2 5 3 2" xfId="34933" xr:uid="{C45FB69A-E544-4DF7-A3E9-1325B223ACFA}"/>
    <cellStyle name="Sortie 2 3 4 2 5 4" xfId="20004" xr:uid="{00000000-0005-0000-0000-000032550000}"/>
    <cellStyle name="Sortie 2 3 4 2 5 4 2" xfId="39880" xr:uid="{58D6A0B4-AAE5-495B-B76E-7CFEFB8CEBC7}"/>
    <cellStyle name="Sortie 2 3 4 2 5 5" xfId="21217" xr:uid="{00000000-0005-0000-0000-000033550000}"/>
    <cellStyle name="Sortie 2 3 4 2 5 5 2" xfId="41092" xr:uid="{380578FD-ABE9-470F-AFFF-7BB14E56CC53}"/>
    <cellStyle name="Sortie 2 3 4 2 5 6" xfId="22167" xr:uid="{00000000-0005-0000-0000-000034550000}"/>
    <cellStyle name="Sortie 2 3 4 2 5 6 2" xfId="42042" xr:uid="{8E6B1E65-681B-403E-ADCB-F900291EE9AD}"/>
    <cellStyle name="Sortie 2 3 4 2 5 7" xfId="16438" xr:uid="{00000000-0005-0000-0000-000035550000}"/>
    <cellStyle name="Sortie 2 3 4 2 5 7 2" xfId="36331" xr:uid="{3F5A241C-EB8A-449B-8878-74026FE1F225}"/>
    <cellStyle name="Sortie 2 3 4 2 5 8" xfId="28034" xr:uid="{204B8472-338E-4000-B9AA-DF6965FAEB63}"/>
    <cellStyle name="Sortie 2 3 4 2 6" xfId="11691" xr:uid="{00000000-0005-0000-0000-000036550000}"/>
    <cellStyle name="Sortie 2 3 4 2 6 2" xfId="31686" xr:uid="{0888E69D-09B0-40E6-8119-AC9111998776}"/>
    <cellStyle name="Sortie 2 3 4 3" xfId="6474" xr:uid="{00000000-0005-0000-0000-000037550000}"/>
    <cellStyle name="Sortie 2 3 4 3 2" xfId="6475" xr:uid="{00000000-0005-0000-0000-000038550000}"/>
    <cellStyle name="Sortie 2 3 4 3 2 2" xfId="14259" xr:uid="{00000000-0005-0000-0000-000039550000}"/>
    <cellStyle name="Sortie 2 3 4 3 2 2 2" xfId="34231" xr:uid="{85CE77AC-CBD2-4C94-A168-B9E1A32A92BF}"/>
    <cellStyle name="Sortie 2 3 4 3 2 3" xfId="15024" xr:uid="{00000000-0005-0000-0000-00003A550000}"/>
    <cellStyle name="Sortie 2 3 4 3 2 3 2" xfId="34935" xr:uid="{C8992959-83B3-40A1-BD2E-6139730BCC52}"/>
    <cellStyle name="Sortie 2 3 4 3 2 4" xfId="17987" xr:uid="{00000000-0005-0000-0000-00003B550000}"/>
    <cellStyle name="Sortie 2 3 4 3 2 4 2" xfId="37872" xr:uid="{D316A9D8-AE88-4A53-901D-B44A1DE9A4F6}"/>
    <cellStyle name="Sortie 2 3 4 3 2 5" xfId="21219" xr:uid="{00000000-0005-0000-0000-00003C550000}"/>
    <cellStyle name="Sortie 2 3 4 3 2 5 2" xfId="41094" xr:uid="{89F4E08B-36BF-477E-BEBE-A22751E6A2EE}"/>
    <cellStyle name="Sortie 2 3 4 3 2 6" xfId="16601" xr:uid="{00000000-0005-0000-0000-00003D550000}"/>
    <cellStyle name="Sortie 2 3 4 3 2 6 2" xfId="36494" xr:uid="{731469DE-5697-448C-A926-C56408C86DFC}"/>
    <cellStyle name="Sortie 2 3 4 3 2 7" xfId="16980" xr:uid="{00000000-0005-0000-0000-00003E550000}"/>
    <cellStyle name="Sortie 2 3 4 3 2 7 2" xfId="36871" xr:uid="{AD8A890D-E717-47BA-B465-AB0AC304506B}"/>
    <cellStyle name="Sortie 2 3 4 3 2 8" xfId="28036" xr:uid="{F3578E39-3CCA-4285-B298-6F2D0FFDB050}"/>
    <cellStyle name="Sortie 2 3 4 3 3" xfId="14258" xr:uid="{00000000-0005-0000-0000-00003F550000}"/>
    <cellStyle name="Sortie 2 3 4 3 3 2" xfId="34230" xr:uid="{536A486E-62D6-4EE1-AE0F-21399F2AD59B}"/>
    <cellStyle name="Sortie 2 3 4 3 4" xfId="15023" xr:uid="{00000000-0005-0000-0000-000040550000}"/>
    <cellStyle name="Sortie 2 3 4 3 4 2" xfId="34934" xr:uid="{FBE956E7-FE6D-4695-A6DC-6F84BF4D6095}"/>
    <cellStyle name="Sortie 2 3 4 3 5" xfId="16014" xr:uid="{00000000-0005-0000-0000-000041550000}"/>
    <cellStyle name="Sortie 2 3 4 3 5 2" xfId="35909" xr:uid="{A1E7CFA4-247D-4A3F-A2A9-8CEC2D8B9000}"/>
    <cellStyle name="Sortie 2 3 4 3 6" xfId="21218" xr:uid="{00000000-0005-0000-0000-000042550000}"/>
    <cellStyle name="Sortie 2 3 4 3 6 2" xfId="41093" xr:uid="{62F2BDB0-8DC6-4D4E-A0F9-75246CC1F764}"/>
    <cellStyle name="Sortie 2 3 4 3 7" xfId="18107" xr:uid="{00000000-0005-0000-0000-000043550000}"/>
    <cellStyle name="Sortie 2 3 4 3 7 2" xfId="37992" xr:uid="{8A7FBE20-AB14-4B10-BD02-50832D6EF4A2}"/>
    <cellStyle name="Sortie 2 3 4 3 8" xfId="9818" xr:uid="{00000000-0005-0000-0000-000044550000}"/>
    <cellStyle name="Sortie 2 3 4 3 8 2" xfId="29844" xr:uid="{64D08D93-9081-4D29-B4B3-D43D52A9F10F}"/>
    <cellStyle name="Sortie 2 3 4 3 9" xfId="28035" xr:uid="{1A0F1DFD-2D4C-4B38-A792-D1A27820634B}"/>
    <cellStyle name="Sortie 2 3 4 4" xfId="6476" xr:uid="{00000000-0005-0000-0000-000045550000}"/>
    <cellStyle name="Sortie 2 3 4 4 2" xfId="6477" xr:uid="{00000000-0005-0000-0000-000046550000}"/>
    <cellStyle name="Sortie 2 3 4 4 2 2" xfId="14261" xr:uid="{00000000-0005-0000-0000-000047550000}"/>
    <cellStyle name="Sortie 2 3 4 4 2 2 2" xfId="34233" xr:uid="{F4388F35-C453-4C04-BF66-378A5A82960C}"/>
    <cellStyle name="Sortie 2 3 4 4 2 3" xfId="9168" xr:uid="{00000000-0005-0000-0000-000048550000}"/>
    <cellStyle name="Sortie 2 3 4 4 2 3 2" xfId="29199" xr:uid="{309D45F5-396F-468F-B6E9-0BEC532B3196}"/>
    <cellStyle name="Sortie 2 3 4 4 2 4" xfId="17629" xr:uid="{00000000-0005-0000-0000-000049550000}"/>
    <cellStyle name="Sortie 2 3 4 4 2 4 2" xfId="37514" xr:uid="{EF130451-D10D-4E9E-930B-4E970A864DAD}"/>
    <cellStyle name="Sortie 2 3 4 4 2 5" xfId="21221" xr:uid="{00000000-0005-0000-0000-00004A550000}"/>
    <cellStyle name="Sortie 2 3 4 4 2 5 2" xfId="41096" xr:uid="{9097C826-F7FE-46EB-BEE2-DEE5E50B7ACE}"/>
    <cellStyle name="Sortie 2 3 4 4 2 6" xfId="18106" xr:uid="{00000000-0005-0000-0000-00004B550000}"/>
    <cellStyle name="Sortie 2 3 4 4 2 6 2" xfId="37991" xr:uid="{284A25F5-632C-4110-8738-74651DD7E68F}"/>
    <cellStyle name="Sortie 2 3 4 4 2 7" xfId="23069" xr:uid="{00000000-0005-0000-0000-00004C550000}"/>
    <cellStyle name="Sortie 2 3 4 4 2 7 2" xfId="42934" xr:uid="{4DD4843F-444E-45B1-8052-3E7885AC2581}"/>
    <cellStyle name="Sortie 2 3 4 4 2 8" xfId="28038" xr:uid="{F77006D9-A613-454B-B3D6-7936D362F954}"/>
    <cellStyle name="Sortie 2 3 4 4 3" xfId="14260" xr:uid="{00000000-0005-0000-0000-00004D550000}"/>
    <cellStyle name="Sortie 2 3 4 4 3 2" xfId="34232" xr:uid="{D5E3C5F5-B2D0-4DBF-9D68-995876C919D9}"/>
    <cellStyle name="Sortie 2 3 4 4 4" xfId="15025" xr:uid="{00000000-0005-0000-0000-00004E550000}"/>
    <cellStyle name="Sortie 2 3 4 4 4 2" xfId="34936" xr:uid="{2640E465-5843-4F84-A83A-1AA3D1945257}"/>
    <cellStyle name="Sortie 2 3 4 4 5" xfId="20022" xr:uid="{00000000-0005-0000-0000-00004F550000}"/>
    <cellStyle name="Sortie 2 3 4 4 5 2" xfId="39898" xr:uid="{F3F7D972-9CA5-4EE3-B4A9-4259C966FDDF}"/>
    <cellStyle name="Sortie 2 3 4 4 6" xfId="21220" xr:uid="{00000000-0005-0000-0000-000050550000}"/>
    <cellStyle name="Sortie 2 3 4 4 6 2" xfId="41095" xr:uid="{85BA7F16-8C3C-4B2D-A1C4-E2362A781FED}"/>
    <cellStyle name="Sortie 2 3 4 4 7" xfId="22358" xr:uid="{00000000-0005-0000-0000-000051550000}"/>
    <cellStyle name="Sortie 2 3 4 4 7 2" xfId="42233" xr:uid="{2F15DB58-5CDB-4E52-BD69-F98A4E53C8FE}"/>
    <cellStyle name="Sortie 2 3 4 4 8" xfId="15437" xr:uid="{00000000-0005-0000-0000-000052550000}"/>
    <cellStyle name="Sortie 2 3 4 4 8 2" xfId="35342" xr:uid="{EE5897A8-9785-4F3B-93BC-D279A0A5E9FC}"/>
    <cellStyle name="Sortie 2 3 4 4 9" xfId="28037" xr:uid="{E4E875E0-E5C3-4711-8F5D-63155731C122}"/>
    <cellStyle name="Sortie 2 3 4 5" xfId="6478" xr:uid="{00000000-0005-0000-0000-000053550000}"/>
    <cellStyle name="Sortie 2 3 4 5 2" xfId="6479" xr:uid="{00000000-0005-0000-0000-000054550000}"/>
    <cellStyle name="Sortie 2 3 4 5 2 2" xfId="14263" xr:uid="{00000000-0005-0000-0000-000055550000}"/>
    <cellStyle name="Sortie 2 3 4 5 2 2 2" xfId="34235" xr:uid="{CD090EBB-87ED-4F72-A129-7D77F0777D76}"/>
    <cellStyle name="Sortie 2 3 4 5 2 3" xfId="15026" xr:uid="{00000000-0005-0000-0000-000056550000}"/>
    <cellStyle name="Sortie 2 3 4 5 2 3 2" xfId="34937" xr:uid="{A5137233-9B25-48E7-A4DD-0606B8811CA6}"/>
    <cellStyle name="Sortie 2 3 4 5 2 4" xfId="20019" xr:uid="{00000000-0005-0000-0000-000057550000}"/>
    <cellStyle name="Sortie 2 3 4 5 2 4 2" xfId="39895" xr:uid="{5EFA08EF-AE53-4EF4-9056-A4FE1F5BD9AD}"/>
    <cellStyle name="Sortie 2 3 4 5 2 5" xfId="21223" xr:uid="{00000000-0005-0000-0000-000058550000}"/>
    <cellStyle name="Sortie 2 3 4 5 2 5 2" xfId="41098" xr:uid="{56314B39-4E8F-4F82-ADA4-570F8A891BE6}"/>
    <cellStyle name="Sortie 2 3 4 5 2 6" xfId="22169" xr:uid="{00000000-0005-0000-0000-000059550000}"/>
    <cellStyle name="Sortie 2 3 4 5 2 6 2" xfId="42044" xr:uid="{AA08E847-EC56-4CA9-9C88-3CFD67C2BCAD}"/>
    <cellStyle name="Sortie 2 3 4 5 2 7" xfId="19747" xr:uid="{00000000-0005-0000-0000-00005A550000}"/>
    <cellStyle name="Sortie 2 3 4 5 2 7 2" xfId="39624" xr:uid="{D8546E91-730B-42CF-A007-18E00BF54C15}"/>
    <cellStyle name="Sortie 2 3 4 5 2 8" xfId="28040" xr:uid="{EDE5EF1D-77F0-4F3D-9C7A-3EDDBBC3503F}"/>
    <cellStyle name="Sortie 2 3 4 5 3" xfId="14262" xr:uid="{00000000-0005-0000-0000-00005B550000}"/>
    <cellStyle name="Sortie 2 3 4 5 3 2" xfId="34234" xr:uid="{C903C50F-0846-48C0-A680-F176A3DCEF9C}"/>
    <cellStyle name="Sortie 2 3 4 5 4" xfId="15562" xr:uid="{00000000-0005-0000-0000-00005C550000}"/>
    <cellStyle name="Sortie 2 3 4 5 4 2" xfId="35464" xr:uid="{C67F62BF-DE73-4535-8E50-3DB05E91E3AF}"/>
    <cellStyle name="Sortie 2 3 4 5 5" xfId="20220" xr:uid="{00000000-0005-0000-0000-00005D550000}"/>
    <cellStyle name="Sortie 2 3 4 5 5 2" xfId="40096" xr:uid="{393FCB73-976F-478E-B432-813C469018F5}"/>
    <cellStyle name="Sortie 2 3 4 5 6" xfId="21222" xr:uid="{00000000-0005-0000-0000-00005E550000}"/>
    <cellStyle name="Sortie 2 3 4 5 6 2" xfId="41097" xr:uid="{502B50FD-B293-4780-8452-ABF747CAC835}"/>
    <cellStyle name="Sortie 2 3 4 5 7" xfId="22168" xr:uid="{00000000-0005-0000-0000-00005F550000}"/>
    <cellStyle name="Sortie 2 3 4 5 7 2" xfId="42043" xr:uid="{17AF9193-84B4-4445-9D20-0A6D2674CBDB}"/>
    <cellStyle name="Sortie 2 3 4 5 8" xfId="24409" xr:uid="{00000000-0005-0000-0000-000060550000}"/>
    <cellStyle name="Sortie 2 3 4 5 8 2" xfId="44272" xr:uid="{17F3B77B-D52F-4618-ABC5-EC0AE164BBAF}"/>
    <cellStyle name="Sortie 2 3 4 5 9" xfId="28039" xr:uid="{1E4E869A-179A-4E0D-B1B2-993C0FC0B87C}"/>
    <cellStyle name="Sortie 2 3 4 6" xfId="6480" xr:uid="{00000000-0005-0000-0000-000061550000}"/>
    <cellStyle name="Sortie 2 3 4 6 2" xfId="14264" xr:uid="{00000000-0005-0000-0000-000062550000}"/>
    <cellStyle name="Sortie 2 3 4 6 2 2" xfId="34236" xr:uid="{FDE681C5-D7C4-4154-8F2A-E7A71482FCB1}"/>
    <cellStyle name="Sortie 2 3 4 6 3" xfId="15027" xr:uid="{00000000-0005-0000-0000-000063550000}"/>
    <cellStyle name="Sortie 2 3 4 6 3 2" xfId="34938" xr:uid="{ACB25EA2-9D88-4B61-B764-A8DD5BE3FCDA}"/>
    <cellStyle name="Sortie 2 3 4 6 4" xfId="9595" xr:uid="{00000000-0005-0000-0000-000064550000}"/>
    <cellStyle name="Sortie 2 3 4 6 4 2" xfId="29621" xr:uid="{DDFE5124-1921-40E3-9EC6-AF958FDDC1A4}"/>
    <cellStyle name="Sortie 2 3 4 6 5" xfId="21224" xr:uid="{00000000-0005-0000-0000-000065550000}"/>
    <cellStyle name="Sortie 2 3 4 6 5 2" xfId="41099" xr:uid="{527789A7-8324-4ACE-A2A5-DF880F776E03}"/>
    <cellStyle name="Sortie 2 3 4 6 6" xfId="22170" xr:uid="{00000000-0005-0000-0000-000066550000}"/>
    <cellStyle name="Sortie 2 3 4 6 6 2" xfId="42045" xr:uid="{E60890D5-6314-4899-9299-7EEEA51B6E3D}"/>
    <cellStyle name="Sortie 2 3 4 6 7" xfId="18074" xr:uid="{00000000-0005-0000-0000-000067550000}"/>
    <cellStyle name="Sortie 2 3 4 6 7 2" xfId="37959" xr:uid="{1EFE59C2-E697-440F-8A71-9AFB133BBC01}"/>
    <cellStyle name="Sortie 2 3 4 6 8" xfId="28041" xr:uid="{9356DA8A-CEEB-4FA6-9B3F-0D45B53BDBE3}"/>
    <cellStyle name="Sortie 2 3 4 7" xfId="10845" xr:uid="{00000000-0005-0000-0000-000068550000}"/>
    <cellStyle name="Sortie 2 3 4 7 2" xfId="30843" xr:uid="{76D5FC37-32D6-4301-BF49-712BFBC75DFF}"/>
    <cellStyle name="Sortie 2 3 5" xfId="3499" xr:uid="{00000000-0005-0000-0000-000069550000}"/>
    <cellStyle name="Sortie 2 3 5 2" xfId="6481" xr:uid="{00000000-0005-0000-0000-00006A550000}"/>
    <cellStyle name="Sortie 2 3 5 2 2" xfId="6482" xr:uid="{00000000-0005-0000-0000-00006B550000}"/>
    <cellStyle name="Sortie 2 3 5 2 2 2" xfId="14266" xr:uid="{00000000-0005-0000-0000-00006C550000}"/>
    <cellStyle name="Sortie 2 3 5 2 2 2 2" xfId="34238" xr:uid="{349B08D5-9B2E-4717-BD31-DC463E0C2A71}"/>
    <cellStyle name="Sortie 2 3 5 2 2 3" xfId="15029" xr:uid="{00000000-0005-0000-0000-00006D550000}"/>
    <cellStyle name="Sortie 2 3 5 2 2 3 2" xfId="34940" xr:uid="{F42227DF-EA52-47F0-B455-0E58C9A0D7D2}"/>
    <cellStyle name="Sortie 2 3 5 2 2 4" xfId="19238" xr:uid="{00000000-0005-0000-0000-00006E550000}"/>
    <cellStyle name="Sortie 2 3 5 2 2 4 2" xfId="39116" xr:uid="{5830F4DF-9676-48B9-BDA4-00C8A70CEC02}"/>
    <cellStyle name="Sortie 2 3 5 2 2 5" xfId="21226" xr:uid="{00000000-0005-0000-0000-00006F550000}"/>
    <cellStyle name="Sortie 2 3 5 2 2 5 2" xfId="41101" xr:uid="{163BE667-7D59-4857-803A-38025F82761F}"/>
    <cellStyle name="Sortie 2 3 5 2 2 6" xfId="22172" xr:uid="{00000000-0005-0000-0000-000070550000}"/>
    <cellStyle name="Sortie 2 3 5 2 2 6 2" xfId="42047" xr:uid="{A986A286-7E6E-48AC-B5EC-3E1CF0524B10}"/>
    <cellStyle name="Sortie 2 3 5 2 2 7" xfId="9875" xr:uid="{00000000-0005-0000-0000-000071550000}"/>
    <cellStyle name="Sortie 2 3 5 2 2 7 2" xfId="29895" xr:uid="{57C5482C-8D42-45C8-91AC-32F31735835B}"/>
    <cellStyle name="Sortie 2 3 5 2 2 8" xfId="28043" xr:uid="{72D1A043-D34B-42D7-A550-BCB1957BC014}"/>
    <cellStyle name="Sortie 2 3 5 2 3" xfId="14265" xr:uid="{00000000-0005-0000-0000-000072550000}"/>
    <cellStyle name="Sortie 2 3 5 2 3 2" xfId="34237" xr:uid="{E431B08A-2C5B-40EE-86A9-BBC9AEBF7E23}"/>
    <cellStyle name="Sortie 2 3 5 2 4" xfId="15028" xr:uid="{00000000-0005-0000-0000-000073550000}"/>
    <cellStyle name="Sortie 2 3 5 2 4 2" xfId="34939" xr:uid="{7EB2D62F-11FA-4EAE-954C-99E3C32F262F}"/>
    <cellStyle name="Sortie 2 3 5 2 5" xfId="19232" xr:uid="{00000000-0005-0000-0000-000074550000}"/>
    <cellStyle name="Sortie 2 3 5 2 5 2" xfId="39110" xr:uid="{E7B99ECE-8B1E-470B-83A4-D2CC48DE8AD5}"/>
    <cellStyle name="Sortie 2 3 5 2 6" xfId="21225" xr:uid="{00000000-0005-0000-0000-000075550000}"/>
    <cellStyle name="Sortie 2 3 5 2 6 2" xfId="41100" xr:uid="{81B16DA9-FDEE-4F5F-84FF-4117DDE32283}"/>
    <cellStyle name="Sortie 2 3 5 2 7" xfId="22171" xr:uid="{00000000-0005-0000-0000-000076550000}"/>
    <cellStyle name="Sortie 2 3 5 2 7 2" xfId="42046" xr:uid="{44ED2240-0BC3-4FCD-98FB-0300F0A6298D}"/>
    <cellStyle name="Sortie 2 3 5 2 8" xfId="15637" xr:uid="{00000000-0005-0000-0000-000077550000}"/>
    <cellStyle name="Sortie 2 3 5 2 8 2" xfId="35539" xr:uid="{74DF497B-8FAE-4B69-A911-89D03BE12843}"/>
    <cellStyle name="Sortie 2 3 5 2 9" xfId="28042" xr:uid="{A9BB4DC7-AFD0-415F-87BF-773082B4939C}"/>
    <cellStyle name="Sortie 2 3 5 3" xfId="6483" xr:uid="{00000000-0005-0000-0000-000078550000}"/>
    <cellStyle name="Sortie 2 3 5 3 2" xfId="6484" xr:uid="{00000000-0005-0000-0000-000079550000}"/>
    <cellStyle name="Sortie 2 3 5 3 2 2" xfId="14268" xr:uid="{00000000-0005-0000-0000-00007A550000}"/>
    <cellStyle name="Sortie 2 3 5 3 2 2 2" xfId="34240" xr:uid="{6201AB4F-0034-4596-94A0-E07DD7C58B37}"/>
    <cellStyle name="Sortie 2 3 5 3 2 3" xfId="15031" xr:uid="{00000000-0005-0000-0000-00007B550000}"/>
    <cellStyle name="Sortie 2 3 5 3 2 3 2" xfId="34942" xr:uid="{939DC889-6001-4575-AC11-184792D0DF32}"/>
    <cellStyle name="Sortie 2 3 5 3 2 4" xfId="8715" xr:uid="{00000000-0005-0000-0000-00007C550000}"/>
    <cellStyle name="Sortie 2 3 5 3 2 4 2" xfId="28761" xr:uid="{8AE099A9-732F-47D0-8F94-2A70318EA52B}"/>
    <cellStyle name="Sortie 2 3 5 3 2 5" xfId="21228" xr:uid="{00000000-0005-0000-0000-00007D550000}"/>
    <cellStyle name="Sortie 2 3 5 3 2 5 2" xfId="41103" xr:uid="{69A22793-E75C-4194-9269-D46928781921}"/>
    <cellStyle name="Sortie 2 3 5 3 2 6" xfId="18953" xr:uid="{00000000-0005-0000-0000-00007E550000}"/>
    <cellStyle name="Sortie 2 3 5 3 2 6 2" xfId="38836" xr:uid="{B30A001C-E7C7-4133-83D3-E32A2FCECA9A}"/>
    <cellStyle name="Sortie 2 3 5 3 2 7" xfId="15600" xr:uid="{00000000-0005-0000-0000-00007F550000}"/>
    <cellStyle name="Sortie 2 3 5 3 2 7 2" xfId="35502" xr:uid="{A2D1C3CD-3A85-4024-A121-9BAEA8357405}"/>
    <cellStyle name="Sortie 2 3 5 3 2 8" xfId="28045" xr:uid="{BF5BE95C-36CF-460A-BD68-BB1241B457AE}"/>
    <cellStyle name="Sortie 2 3 5 3 3" xfId="14267" xr:uid="{00000000-0005-0000-0000-000080550000}"/>
    <cellStyle name="Sortie 2 3 5 3 3 2" xfId="34239" xr:uid="{C08196A8-6452-4430-9A79-605450128AD7}"/>
    <cellStyle name="Sortie 2 3 5 3 4" xfId="15030" xr:uid="{00000000-0005-0000-0000-000081550000}"/>
    <cellStyle name="Sortie 2 3 5 3 4 2" xfId="34941" xr:uid="{67E0A638-A58B-49BE-A8A0-A2E9F28538E2}"/>
    <cellStyle name="Sortie 2 3 5 3 5" xfId="19628" xr:uid="{00000000-0005-0000-0000-000082550000}"/>
    <cellStyle name="Sortie 2 3 5 3 5 2" xfId="39505" xr:uid="{FB6518B4-A30D-4F16-A69D-70EDC00486CB}"/>
    <cellStyle name="Sortie 2 3 5 3 6" xfId="21227" xr:uid="{00000000-0005-0000-0000-000083550000}"/>
    <cellStyle name="Sortie 2 3 5 3 6 2" xfId="41102" xr:uid="{7A629C96-0936-4FDA-90DB-9B6B985FF9AA}"/>
    <cellStyle name="Sortie 2 3 5 3 7" xfId="19997" xr:uid="{00000000-0005-0000-0000-000084550000}"/>
    <cellStyle name="Sortie 2 3 5 3 7 2" xfId="39873" xr:uid="{D27F40D0-090C-4ED3-9E32-CE8F69692CB8}"/>
    <cellStyle name="Sortie 2 3 5 3 8" xfId="22491" xr:uid="{00000000-0005-0000-0000-000085550000}"/>
    <cellStyle name="Sortie 2 3 5 3 8 2" xfId="42363" xr:uid="{D258CB28-3CD6-458E-9654-025CCA2AEC4D}"/>
    <cellStyle name="Sortie 2 3 5 3 9" xfId="28044" xr:uid="{F31DD884-ED4E-46CC-AD02-F6D7BE9A0459}"/>
    <cellStyle name="Sortie 2 3 5 4" xfId="6485" xr:uid="{00000000-0005-0000-0000-000086550000}"/>
    <cellStyle name="Sortie 2 3 5 4 2" xfId="6486" xr:uid="{00000000-0005-0000-0000-000087550000}"/>
    <cellStyle name="Sortie 2 3 5 4 2 2" xfId="14270" xr:uid="{00000000-0005-0000-0000-000088550000}"/>
    <cellStyle name="Sortie 2 3 5 4 2 2 2" xfId="34242" xr:uid="{95C4628F-1AE6-4D80-87A6-65DB3EAF111A}"/>
    <cellStyle name="Sortie 2 3 5 4 2 3" xfId="15033" xr:uid="{00000000-0005-0000-0000-000089550000}"/>
    <cellStyle name="Sortie 2 3 5 4 2 3 2" xfId="34944" xr:uid="{DA76215F-9A7C-4E89-9C6D-7909516265EF}"/>
    <cellStyle name="Sortie 2 3 5 4 2 4" xfId="18426" xr:uid="{00000000-0005-0000-0000-00008A550000}"/>
    <cellStyle name="Sortie 2 3 5 4 2 4 2" xfId="38309" xr:uid="{61DC100C-0280-468E-8837-96E41F4AAA5D}"/>
    <cellStyle name="Sortie 2 3 5 4 2 5" xfId="21230" xr:uid="{00000000-0005-0000-0000-00008B550000}"/>
    <cellStyle name="Sortie 2 3 5 4 2 5 2" xfId="41105" xr:uid="{5D52AA81-9ADD-49F7-9159-B4DF962918AF}"/>
    <cellStyle name="Sortie 2 3 5 4 2 6" xfId="22174" xr:uid="{00000000-0005-0000-0000-00008C550000}"/>
    <cellStyle name="Sortie 2 3 5 4 2 6 2" xfId="42049" xr:uid="{51EFA5D2-27EF-4E64-B4B9-42AF5EB58500}"/>
    <cellStyle name="Sortie 2 3 5 4 2 7" xfId="11024" xr:uid="{00000000-0005-0000-0000-00008D550000}"/>
    <cellStyle name="Sortie 2 3 5 4 2 7 2" xfId="31020" xr:uid="{8AF52DFF-A266-4C73-AADD-B09AF390E21E}"/>
    <cellStyle name="Sortie 2 3 5 4 2 8" xfId="28047" xr:uid="{16665D43-03C5-44A4-B40D-1002B8840CA2}"/>
    <cellStyle name="Sortie 2 3 5 4 3" xfId="14269" xr:uid="{00000000-0005-0000-0000-00008E550000}"/>
    <cellStyle name="Sortie 2 3 5 4 3 2" xfId="34241" xr:uid="{DC1E9FAE-070D-46B3-9505-C2D69BD8E195}"/>
    <cellStyle name="Sortie 2 3 5 4 4" xfId="15032" xr:uid="{00000000-0005-0000-0000-00008F550000}"/>
    <cellStyle name="Sortie 2 3 5 4 4 2" xfId="34943" xr:uid="{6ADA91C2-612F-4D5D-9FF9-67770144F39C}"/>
    <cellStyle name="Sortie 2 3 5 4 5" xfId="18294" xr:uid="{00000000-0005-0000-0000-000090550000}"/>
    <cellStyle name="Sortie 2 3 5 4 5 2" xfId="38178" xr:uid="{82EA44C6-5716-4888-99A6-F98B37AAABDC}"/>
    <cellStyle name="Sortie 2 3 5 4 6" xfId="21229" xr:uid="{00000000-0005-0000-0000-000091550000}"/>
    <cellStyle name="Sortie 2 3 5 4 6 2" xfId="41104" xr:uid="{E49B2BDB-EC44-42A9-A0F1-35073E5D948A}"/>
    <cellStyle name="Sortie 2 3 5 4 7" xfId="22173" xr:uid="{00000000-0005-0000-0000-000092550000}"/>
    <cellStyle name="Sortie 2 3 5 4 7 2" xfId="42048" xr:uid="{091DA024-3E40-47D2-95A7-61BF3F8B3594}"/>
    <cellStyle name="Sortie 2 3 5 4 8" xfId="15456" xr:uid="{00000000-0005-0000-0000-000093550000}"/>
    <cellStyle name="Sortie 2 3 5 4 8 2" xfId="35359" xr:uid="{2396BB37-A1CE-4234-A91A-5B4666B28784}"/>
    <cellStyle name="Sortie 2 3 5 4 9" xfId="28046" xr:uid="{2453F5F2-D6D9-435F-B03C-77E214732DB3}"/>
    <cellStyle name="Sortie 2 3 5 5" xfId="6487" xr:uid="{00000000-0005-0000-0000-000094550000}"/>
    <cellStyle name="Sortie 2 3 5 5 2" xfId="14271" xr:uid="{00000000-0005-0000-0000-000095550000}"/>
    <cellStyle name="Sortie 2 3 5 5 2 2" xfId="34243" xr:uid="{E8E5F725-2167-4C0A-99CF-15EACC23F9CE}"/>
    <cellStyle name="Sortie 2 3 5 5 3" xfId="15034" xr:uid="{00000000-0005-0000-0000-000096550000}"/>
    <cellStyle name="Sortie 2 3 5 5 3 2" xfId="34945" xr:uid="{49399494-EB0D-4415-964D-11A6280CDEF7}"/>
    <cellStyle name="Sortie 2 3 5 5 4" xfId="9752" xr:uid="{00000000-0005-0000-0000-000097550000}"/>
    <cellStyle name="Sortie 2 3 5 5 4 2" xfId="29778" xr:uid="{1E22CE33-47A5-42F5-8E4A-C200C9C2F583}"/>
    <cellStyle name="Sortie 2 3 5 5 5" xfId="21231" xr:uid="{00000000-0005-0000-0000-000098550000}"/>
    <cellStyle name="Sortie 2 3 5 5 5 2" xfId="41106" xr:uid="{482E6D69-89B4-4171-885C-ED1DA6074741}"/>
    <cellStyle name="Sortie 2 3 5 5 6" xfId="22175" xr:uid="{00000000-0005-0000-0000-000099550000}"/>
    <cellStyle name="Sortie 2 3 5 5 6 2" xfId="42050" xr:uid="{52E53ECE-963F-427D-A880-50C8A4B09043}"/>
    <cellStyle name="Sortie 2 3 5 5 7" xfId="18000" xr:uid="{00000000-0005-0000-0000-00009A550000}"/>
    <cellStyle name="Sortie 2 3 5 5 7 2" xfId="37885" xr:uid="{FE7F6192-583C-4DEE-9C6A-B6A77A4AE301}"/>
    <cellStyle name="Sortie 2 3 5 5 8" xfId="28048" xr:uid="{B7943056-34CA-4EAF-B766-5C93D2F17A11}"/>
    <cellStyle name="Sortie 2 3 5 6" xfId="11692" xr:uid="{00000000-0005-0000-0000-00009B550000}"/>
    <cellStyle name="Sortie 2 3 5 6 2" xfId="31687" xr:uid="{7658E8CA-EBB2-4D87-805F-16EE1CF44A0E}"/>
    <cellStyle name="Sortie 2 3 6" xfId="6488" xr:uid="{00000000-0005-0000-0000-00009C550000}"/>
    <cellStyle name="Sortie 2 3 6 2" xfId="6489" xr:uid="{00000000-0005-0000-0000-00009D550000}"/>
    <cellStyle name="Sortie 2 3 6 2 2" xfId="14273" xr:uid="{00000000-0005-0000-0000-00009E550000}"/>
    <cellStyle name="Sortie 2 3 6 2 2 2" xfId="34245" xr:uid="{5218D096-B39E-468B-8D21-960B42CEA0B9}"/>
    <cellStyle name="Sortie 2 3 6 2 3" xfId="15036" xr:uid="{00000000-0005-0000-0000-00009F550000}"/>
    <cellStyle name="Sortie 2 3 6 2 3 2" xfId="34947" xr:uid="{9CCD5D1E-0925-49C8-AEE5-0BADC15ADD18}"/>
    <cellStyle name="Sortie 2 3 6 2 4" xfId="15363" xr:uid="{00000000-0005-0000-0000-0000A0550000}"/>
    <cellStyle name="Sortie 2 3 6 2 4 2" xfId="35271" xr:uid="{B6570D29-9C2F-4F54-9E65-DDF33BF25A93}"/>
    <cellStyle name="Sortie 2 3 6 2 5" xfId="21233" xr:uid="{00000000-0005-0000-0000-0000A1550000}"/>
    <cellStyle name="Sortie 2 3 6 2 5 2" xfId="41108" xr:uid="{34362484-F1BC-4966-9FD7-6744F34F20B4}"/>
    <cellStyle name="Sortie 2 3 6 2 6" xfId="22177" xr:uid="{00000000-0005-0000-0000-0000A2550000}"/>
    <cellStyle name="Sortie 2 3 6 2 6 2" xfId="42052" xr:uid="{D3E957DE-2EB0-4879-BE93-89D6EDA2E6C2}"/>
    <cellStyle name="Sortie 2 3 6 2 7" xfId="10866" xr:uid="{00000000-0005-0000-0000-0000A3550000}"/>
    <cellStyle name="Sortie 2 3 6 2 7 2" xfId="30863" xr:uid="{E16E0312-4BFA-4057-BB42-4E807A377944}"/>
    <cellStyle name="Sortie 2 3 6 2 8" xfId="28050" xr:uid="{DA75D81B-4687-40DD-8828-60C569FB9161}"/>
    <cellStyle name="Sortie 2 3 6 3" xfId="14272" xr:uid="{00000000-0005-0000-0000-0000A4550000}"/>
    <cellStyle name="Sortie 2 3 6 3 2" xfId="34244" xr:uid="{9961D18E-5758-4941-88ED-DC01DFAB1F60}"/>
    <cellStyle name="Sortie 2 3 6 4" xfId="15035" xr:uid="{00000000-0005-0000-0000-0000A5550000}"/>
    <cellStyle name="Sortie 2 3 6 4 2" xfId="34946" xr:uid="{FD596B52-8199-4801-92B2-29988602CC1D}"/>
    <cellStyle name="Sortie 2 3 6 5" xfId="10197" xr:uid="{00000000-0005-0000-0000-0000A6550000}"/>
    <cellStyle name="Sortie 2 3 6 5 2" xfId="30211" xr:uid="{ACE2DC4B-8437-4C9E-9950-F5576D43EFCB}"/>
    <cellStyle name="Sortie 2 3 6 6" xfId="21232" xr:uid="{00000000-0005-0000-0000-0000A7550000}"/>
    <cellStyle name="Sortie 2 3 6 6 2" xfId="41107" xr:uid="{70F4D9D2-AD8F-4AAC-B0FF-88E64582239B}"/>
    <cellStyle name="Sortie 2 3 6 7" xfId="22176" xr:uid="{00000000-0005-0000-0000-0000A8550000}"/>
    <cellStyle name="Sortie 2 3 6 7 2" xfId="42051" xr:uid="{E36B8CB4-D682-46EF-A965-B38B6A0C1619}"/>
    <cellStyle name="Sortie 2 3 6 8" xfId="9518" xr:uid="{00000000-0005-0000-0000-0000A9550000}"/>
    <cellStyle name="Sortie 2 3 6 8 2" xfId="29544" xr:uid="{BC6D2AAB-BFE9-425D-839B-08DAC39E2754}"/>
    <cellStyle name="Sortie 2 3 6 9" xfId="28049" xr:uid="{A934D0A8-C52A-4A9F-9AF2-5E2B6488E582}"/>
    <cellStyle name="Sortie 2 3 7" xfId="6490" xr:uid="{00000000-0005-0000-0000-0000AA550000}"/>
    <cellStyle name="Sortie 2 3 7 2" xfId="6491" xr:uid="{00000000-0005-0000-0000-0000AB550000}"/>
    <cellStyle name="Sortie 2 3 7 2 2" xfId="14275" xr:uid="{00000000-0005-0000-0000-0000AC550000}"/>
    <cellStyle name="Sortie 2 3 7 2 2 2" xfId="34247" xr:uid="{D0D7E139-F90A-4CB2-90D8-C41580B1E208}"/>
    <cellStyle name="Sortie 2 3 7 2 3" xfId="15038" xr:uid="{00000000-0005-0000-0000-0000AD550000}"/>
    <cellStyle name="Sortie 2 3 7 2 3 2" xfId="34949" xr:uid="{A76CA2E4-2C82-4780-ADE3-E9FAB963B31D}"/>
    <cellStyle name="Sortie 2 3 7 2 4" xfId="18879" xr:uid="{00000000-0005-0000-0000-0000AE550000}"/>
    <cellStyle name="Sortie 2 3 7 2 4 2" xfId="38762" xr:uid="{99B5BF7F-C5EB-40AD-8F5B-9ACD026CD6EE}"/>
    <cellStyle name="Sortie 2 3 7 2 5" xfId="21235" xr:uid="{00000000-0005-0000-0000-0000AF550000}"/>
    <cellStyle name="Sortie 2 3 7 2 5 2" xfId="41110" xr:uid="{64CB20EE-E97A-4BC0-A4C0-6B04FB0D76CD}"/>
    <cellStyle name="Sortie 2 3 7 2 6" xfId="17072" xr:uid="{00000000-0005-0000-0000-0000B0550000}"/>
    <cellStyle name="Sortie 2 3 7 2 6 2" xfId="36963" xr:uid="{66871A4C-D266-420A-8CFF-1B426DB481C6}"/>
    <cellStyle name="Sortie 2 3 7 2 7" xfId="17001" xr:uid="{00000000-0005-0000-0000-0000B1550000}"/>
    <cellStyle name="Sortie 2 3 7 2 7 2" xfId="36892" xr:uid="{68124557-5A81-44EB-8AD1-83670967E495}"/>
    <cellStyle name="Sortie 2 3 7 2 8" xfId="28052" xr:uid="{B0B21F92-F473-4082-B6DB-20FCA525E377}"/>
    <cellStyle name="Sortie 2 3 7 3" xfId="14274" xr:uid="{00000000-0005-0000-0000-0000B2550000}"/>
    <cellStyle name="Sortie 2 3 7 3 2" xfId="34246" xr:uid="{7636C2F6-EA89-4DD3-A858-79BF1A4813D4}"/>
    <cellStyle name="Sortie 2 3 7 4" xfId="15037" xr:uid="{00000000-0005-0000-0000-0000B3550000}"/>
    <cellStyle name="Sortie 2 3 7 4 2" xfId="34948" xr:uid="{DDB87451-5A50-4814-8D46-EF36B84113AD}"/>
    <cellStyle name="Sortie 2 3 7 5" xfId="8666" xr:uid="{00000000-0005-0000-0000-0000B4550000}"/>
    <cellStyle name="Sortie 2 3 7 5 2" xfId="28717" xr:uid="{4C1CCD82-D88F-4FB3-983F-D34BD35AFF72}"/>
    <cellStyle name="Sortie 2 3 7 6" xfId="21234" xr:uid="{00000000-0005-0000-0000-0000B5550000}"/>
    <cellStyle name="Sortie 2 3 7 6 2" xfId="41109" xr:uid="{2533BDCC-7EA8-46C1-84FB-4D58E3BB136C}"/>
    <cellStyle name="Sortie 2 3 7 7" xfId="19340" xr:uid="{00000000-0005-0000-0000-0000B6550000}"/>
    <cellStyle name="Sortie 2 3 7 7 2" xfId="39218" xr:uid="{418244D9-9DEC-4A18-9817-A20E1BF2DF5D}"/>
    <cellStyle name="Sortie 2 3 7 8" xfId="18383" xr:uid="{00000000-0005-0000-0000-0000B7550000}"/>
    <cellStyle name="Sortie 2 3 7 8 2" xfId="38267" xr:uid="{52D8A6AF-4BE4-4FC6-A507-6F406D960FCE}"/>
    <cellStyle name="Sortie 2 3 7 9" xfId="28051" xr:uid="{9DEA1CD4-61A8-4CE3-9043-219F31F5CB63}"/>
    <cellStyle name="Sortie 2 3 8" xfId="6492" xr:uid="{00000000-0005-0000-0000-0000B8550000}"/>
    <cellStyle name="Sortie 2 3 8 2" xfId="6493" xr:uid="{00000000-0005-0000-0000-0000B9550000}"/>
    <cellStyle name="Sortie 2 3 8 2 2" xfId="14277" xr:uid="{00000000-0005-0000-0000-0000BA550000}"/>
    <cellStyle name="Sortie 2 3 8 2 2 2" xfId="34249" xr:uid="{92178E68-7BAF-4471-94C8-8191562C0584}"/>
    <cellStyle name="Sortie 2 3 8 2 3" xfId="9169" xr:uid="{00000000-0005-0000-0000-0000BB550000}"/>
    <cellStyle name="Sortie 2 3 8 2 3 2" xfId="29200" xr:uid="{63BC96DB-E83C-4EBE-8E65-5B163EFBF526}"/>
    <cellStyle name="Sortie 2 3 8 2 4" xfId="9803" xr:uid="{00000000-0005-0000-0000-0000BC550000}"/>
    <cellStyle name="Sortie 2 3 8 2 4 2" xfId="29829" xr:uid="{F247A0D5-152A-4722-BA38-1DC6813FAD4F}"/>
    <cellStyle name="Sortie 2 3 8 2 5" xfId="21237" xr:uid="{00000000-0005-0000-0000-0000BD550000}"/>
    <cellStyle name="Sortie 2 3 8 2 5 2" xfId="41112" xr:uid="{9200520C-2CB2-45F1-BEC3-53555344E181}"/>
    <cellStyle name="Sortie 2 3 8 2 6" xfId="19350" xr:uid="{00000000-0005-0000-0000-0000BE550000}"/>
    <cellStyle name="Sortie 2 3 8 2 6 2" xfId="39228" xr:uid="{6C209751-45B9-4C45-8161-1C5307ADCE0B}"/>
    <cellStyle name="Sortie 2 3 8 2 7" xfId="22514" xr:uid="{00000000-0005-0000-0000-0000BF550000}"/>
    <cellStyle name="Sortie 2 3 8 2 7 2" xfId="42386" xr:uid="{CEA7D4D5-25D6-4321-B29B-04D0F3E02ECF}"/>
    <cellStyle name="Sortie 2 3 8 2 8" xfId="28054" xr:uid="{72C363DB-2386-413F-89AE-4A270CE67902}"/>
    <cellStyle name="Sortie 2 3 8 3" xfId="14276" xr:uid="{00000000-0005-0000-0000-0000C0550000}"/>
    <cellStyle name="Sortie 2 3 8 3 2" xfId="34248" xr:uid="{FAC4B936-1F2C-4FA4-B0E7-4E7C662A2EC6}"/>
    <cellStyle name="Sortie 2 3 8 4" xfId="15039" xr:uid="{00000000-0005-0000-0000-0000C1550000}"/>
    <cellStyle name="Sortie 2 3 8 4 2" xfId="34950" xr:uid="{F6CBB5DB-CF79-41B3-A85C-14003A9FAADC}"/>
    <cellStyle name="Sortie 2 3 8 5" xfId="17988" xr:uid="{00000000-0005-0000-0000-0000C2550000}"/>
    <cellStyle name="Sortie 2 3 8 5 2" xfId="37873" xr:uid="{C7881FD3-6EC9-4471-862D-DB3372A0ADBE}"/>
    <cellStyle name="Sortie 2 3 8 6" xfId="21236" xr:uid="{00000000-0005-0000-0000-0000C3550000}"/>
    <cellStyle name="Sortie 2 3 8 6 2" xfId="41111" xr:uid="{39A7E7C8-55EB-48D5-8FB7-6D3C17854F14}"/>
    <cellStyle name="Sortie 2 3 8 7" xfId="22359" xr:uid="{00000000-0005-0000-0000-0000C4550000}"/>
    <cellStyle name="Sortie 2 3 8 7 2" xfId="42234" xr:uid="{0E47EBA8-8D23-4A00-8060-827B0037EBD4}"/>
    <cellStyle name="Sortie 2 3 8 8" xfId="17678" xr:uid="{00000000-0005-0000-0000-0000C5550000}"/>
    <cellStyle name="Sortie 2 3 8 8 2" xfId="37563" xr:uid="{5A527F6E-217F-4DDE-A7E4-389F49AB615D}"/>
    <cellStyle name="Sortie 2 3 8 9" xfId="28053" xr:uid="{0AEBF0D3-9D7B-47C3-BF75-8ADE4749DF6E}"/>
    <cellStyle name="Sortie 2 3 9" xfId="6494" xr:uid="{00000000-0005-0000-0000-0000C6550000}"/>
    <cellStyle name="Sortie 2 3 9 2" xfId="14278" xr:uid="{00000000-0005-0000-0000-0000C7550000}"/>
    <cellStyle name="Sortie 2 3 9 2 2" xfId="34250" xr:uid="{BAC5D317-A245-4981-93E0-DEE52A4371DE}"/>
    <cellStyle name="Sortie 2 3 9 3" xfId="15563" xr:uid="{00000000-0005-0000-0000-0000C8550000}"/>
    <cellStyle name="Sortie 2 3 9 3 2" xfId="35465" xr:uid="{71D077F1-DC74-4797-8B20-2A5C1CF9DB98}"/>
    <cellStyle name="Sortie 2 3 9 4" xfId="17606" xr:uid="{00000000-0005-0000-0000-0000C9550000}"/>
    <cellStyle name="Sortie 2 3 9 4 2" xfId="37491" xr:uid="{C21B9132-2197-4287-BE6C-7217FA408B00}"/>
    <cellStyle name="Sortie 2 3 9 5" xfId="21238" xr:uid="{00000000-0005-0000-0000-0000CA550000}"/>
    <cellStyle name="Sortie 2 3 9 5 2" xfId="41113" xr:uid="{6F55A09E-0C3C-424B-BD5C-6EA9B19C074F}"/>
    <cellStyle name="Sortie 2 3 9 6" xfId="22178" xr:uid="{00000000-0005-0000-0000-0000CB550000}"/>
    <cellStyle name="Sortie 2 3 9 6 2" xfId="42053" xr:uid="{5AB4E16A-7085-459B-97D8-948680F50FBA}"/>
    <cellStyle name="Sortie 2 3 9 7" xfId="24410" xr:uid="{00000000-0005-0000-0000-0000CC550000}"/>
    <cellStyle name="Sortie 2 3 9 7 2" xfId="44273" xr:uid="{BE6ADBCC-2F04-432B-BDDC-31AF2FBE15B5}"/>
    <cellStyle name="Sortie 2 3 9 8" xfId="28055" xr:uid="{715E353E-00E7-4298-AD89-504DB6606A09}"/>
    <cellStyle name="Sortie 2 4" xfId="2399" xr:uid="{00000000-0005-0000-0000-0000CD550000}"/>
    <cellStyle name="Sortie 2 4 2" xfId="3500" xr:uid="{00000000-0005-0000-0000-0000CE550000}"/>
    <cellStyle name="Sortie 2 4 2 2" xfId="6495" xr:uid="{00000000-0005-0000-0000-0000CF550000}"/>
    <cellStyle name="Sortie 2 4 2 2 2" xfId="6496" xr:uid="{00000000-0005-0000-0000-0000D0550000}"/>
    <cellStyle name="Sortie 2 4 2 2 2 2" xfId="14280" xr:uid="{00000000-0005-0000-0000-0000D1550000}"/>
    <cellStyle name="Sortie 2 4 2 2 2 2 2" xfId="34252" xr:uid="{0EE1B6B3-8828-4283-9C7A-2C9B60395EE7}"/>
    <cellStyle name="Sortie 2 4 2 2 2 3" xfId="15041" xr:uid="{00000000-0005-0000-0000-0000D2550000}"/>
    <cellStyle name="Sortie 2 4 2 2 2 3 2" xfId="34952" xr:uid="{0C4E3B89-62BB-42E3-967A-B59E6E73F83D}"/>
    <cellStyle name="Sortie 2 4 2 2 2 4" xfId="15362" xr:uid="{00000000-0005-0000-0000-0000D3550000}"/>
    <cellStyle name="Sortie 2 4 2 2 2 4 2" xfId="35270" xr:uid="{75D59EEF-99BF-43E1-BED9-694833BF78DC}"/>
    <cellStyle name="Sortie 2 4 2 2 2 5" xfId="21240" xr:uid="{00000000-0005-0000-0000-0000D4550000}"/>
    <cellStyle name="Sortie 2 4 2 2 2 5 2" xfId="41115" xr:uid="{CAFE4033-CEF5-4375-9122-F2B17AF04E28}"/>
    <cellStyle name="Sortie 2 4 2 2 2 6" xfId="22180" xr:uid="{00000000-0005-0000-0000-0000D5550000}"/>
    <cellStyle name="Sortie 2 4 2 2 2 6 2" xfId="42055" xr:uid="{47ECAE32-C1E0-4901-A7A3-1F3A4E391819}"/>
    <cellStyle name="Sortie 2 4 2 2 2 7" xfId="14754" xr:uid="{00000000-0005-0000-0000-0000D6550000}"/>
    <cellStyle name="Sortie 2 4 2 2 2 7 2" xfId="34665" xr:uid="{D7508DFC-96A2-4EC4-8AFA-14AEDC9766E7}"/>
    <cellStyle name="Sortie 2 4 2 2 2 8" xfId="28057" xr:uid="{B78F9511-D750-4141-8FA2-0B6A20173729}"/>
    <cellStyle name="Sortie 2 4 2 2 3" xfId="14279" xr:uid="{00000000-0005-0000-0000-0000D7550000}"/>
    <cellStyle name="Sortie 2 4 2 2 3 2" xfId="34251" xr:uid="{08DDBDEA-A587-43A5-94BB-466AFAF32F72}"/>
    <cellStyle name="Sortie 2 4 2 2 4" xfId="15040" xr:uid="{00000000-0005-0000-0000-0000D8550000}"/>
    <cellStyle name="Sortie 2 4 2 2 4 2" xfId="34951" xr:uid="{93588E4F-877A-45C7-BED6-3A2261F71625}"/>
    <cellStyle name="Sortie 2 4 2 2 5" xfId="8665" xr:uid="{00000000-0005-0000-0000-0000D9550000}"/>
    <cellStyle name="Sortie 2 4 2 2 5 2" xfId="28716" xr:uid="{959020A2-F821-4FF8-B07D-D7F1AD718757}"/>
    <cellStyle name="Sortie 2 4 2 2 6" xfId="21239" xr:uid="{00000000-0005-0000-0000-0000DA550000}"/>
    <cellStyle name="Sortie 2 4 2 2 6 2" xfId="41114" xr:uid="{342DB8DC-9AD7-4D35-8DFD-6553FCA18FF4}"/>
    <cellStyle name="Sortie 2 4 2 2 7" xfId="22179" xr:uid="{00000000-0005-0000-0000-0000DB550000}"/>
    <cellStyle name="Sortie 2 4 2 2 7 2" xfId="42054" xr:uid="{29672E30-B52A-4E36-91B0-BDC4EAFF546B}"/>
    <cellStyle name="Sortie 2 4 2 2 8" xfId="8644" xr:uid="{00000000-0005-0000-0000-0000DC550000}"/>
    <cellStyle name="Sortie 2 4 2 2 8 2" xfId="28695" xr:uid="{1F259166-93CA-4510-9A3D-BE97293E59F2}"/>
    <cellStyle name="Sortie 2 4 2 2 9" xfId="28056" xr:uid="{86316755-C208-454D-A577-A052331922C3}"/>
    <cellStyle name="Sortie 2 4 2 3" xfId="6497" xr:uid="{00000000-0005-0000-0000-0000DD550000}"/>
    <cellStyle name="Sortie 2 4 2 3 2" xfId="6498" xr:uid="{00000000-0005-0000-0000-0000DE550000}"/>
    <cellStyle name="Sortie 2 4 2 3 2 2" xfId="14282" xr:uid="{00000000-0005-0000-0000-0000DF550000}"/>
    <cellStyle name="Sortie 2 4 2 3 2 2 2" xfId="34254" xr:uid="{38FB8B86-D4B3-49D5-AF41-3D5BCCCE1E38}"/>
    <cellStyle name="Sortie 2 4 2 3 2 3" xfId="15043" xr:uid="{00000000-0005-0000-0000-0000E0550000}"/>
    <cellStyle name="Sortie 2 4 2 3 2 3 2" xfId="34954" xr:uid="{262F52ED-C4A2-4D00-AC33-CBA194C1A7B0}"/>
    <cellStyle name="Sortie 2 4 2 3 2 4" xfId="11354" xr:uid="{00000000-0005-0000-0000-0000E1550000}"/>
    <cellStyle name="Sortie 2 4 2 3 2 4 2" xfId="31350" xr:uid="{D9DA45D8-20B4-4CA6-84E9-37A18FD91B83}"/>
    <cellStyle name="Sortie 2 4 2 3 2 5" xfId="21242" xr:uid="{00000000-0005-0000-0000-0000E2550000}"/>
    <cellStyle name="Sortie 2 4 2 3 2 5 2" xfId="41117" xr:uid="{6E68D2DB-0D90-4E89-8213-50AFB72B841F}"/>
    <cellStyle name="Sortie 2 4 2 3 2 6" xfId="17561" xr:uid="{00000000-0005-0000-0000-0000E3550000}"/>
    <cellStyle name="Sortie 2 4 2 3 2 6 2" xfId="37446" xr:uid="{669BD4C2-CD49-4B4E-AAA7-25B8961DC998}"/>
    <cellStyle name="Sortie 2 4 2 3 2 7" xfId="18290" xr:uid="{00000000-0005-0000-0000-0000E4550000}"/>
    <cellStyle name="Sortie 2 4 2 3 2 7 2" xfId="38174" xr:uid="{C424CFCC-41D1-4A1A-80E3-4265F8BA270D}"/>
    <cellStyle name="Sortie 2 4 2 3 2 8" xfId="28059" xr:uid="{5656C192-A2C6-4638-86AB-E710498E3BE0}"/>
    <cellStyle name="Sortie 2 4 2 3 3" xfId="14281" xr:uid="{00000000-0005-0000-0000-0000E5550000}"/>
    <cellStyle name="Sortie 2 4 2 3 3 2" xfId="34253" xr:uid="{87886CF2-81C6-4BB8-84B6-92E9343E5B7A}"/>
    <cellStyle name="Sortie 2 4 2 3 4" xfId="15042" xr:uid="{00000000-0005-0000-0000-0000E6550000}"/>
    <cellStyle name="Sortie 2 4 2 3 4 2" xfId="34953" xr:uid="{5F93C6F8-3BBF-474D-B8C6-2A664393269E}"/>
    <cellStyle name="Sortie 2 4 2 3 5" xfId="19255" xr:uid="{00000000-0005-0000-0000-0000E7550000}"/>
    <cellStyle name="Sortie 2 4 2 3 5 2" xfId="39133" xr:uid="{9E3D280E-B46F-440B-B000-76738CA7FE48}"/>
    <cellStyle name="Sortie 2 4 2 3 6" xfId="21241" xr:uid="{00000000-0005-0000-0000-0000E8550000}"/>
    <cellStyle name="Sortie 2 4 2 3 6 2" xfId="41116" xr:uid="{B0B7EA0C-0A17-44B4-B7B4-57DAB5215029}"/>
    <cellStyle name="Sortie 2 4 2 3 7" xfId="22181" xr:uid="{00000000-0005-0000-0000-0000E9550000}"/>
    <cellStyle name="Sortie 2 4 2 3 7 2" xfId="42056" xr:uid="{CB7CCA19-488A-4F97-AF84-7DE92C263A54}"/>
    <cellStyle name="Sortie 2 4 2 3 8" xfId="17964" xr:uid="{00000000-0005-0000-0000-0000EA550000}"/>
    <cellStyle name="Sortie 2 4 2 3 8 2" xfId="37849" xr:uid="{1CDD3014-4E36-44DF-A9CC-AC466233529A}"/>
    <cellStyle name="Sortie 2 4 2 3 9" xfId="28058" xr:uid="{686F1E3E-5D3B-4B8B-BCAE-F59237E7B285}"/>
    <cellStyle name="Sortie 2 4 2 4" xfId="6499" xr:uid="{00000000-0005-0000-0000-0000EB550000}"/>
    <cellStyle name="Sortie 2 4 2 4 2" xfId="6500" xr:uid="{00000000-0005-0000-0000-0000EC550000}"/>
    <cellStyle name="Sortie 2 4 2 4 2 2" xfId="14284" xr:uid="{00000000-0005-0000-0000-0000ED550000}"/>
    <cellStyle name="Sortie 2 4 2 4 2 2 2" xfId="34256" xr:uid="{CA99654D-FDCA-4888-83CB-C00F9FED5A76}"/>
    <cellStyle name="Sortie 2 4 2 4 2 3" xfId="15045" xr:uid="{00000000-0005-0000-0000-0000EE550000}"/>
    <cellStyle name="Sortie 2 4 2 4 2 3 2" xfId="34956" xr:uid="{F2C165A6-0B39-4FAC-99A5-A75B5B257705}"/>
    <cellStyle name="Sortie 2 4 2 4 2 4" xfId="19278" xr:uid="{00000000-0005-0000-0000-0000EF550000}"/>
    <cellStyle name="Sortie 2 4 2 4 2 4 2" xfId="39156" xr:uid="{0E9E3FD3-80BC-41FA-B012-61451BC9B274}"/>
    <cellStyle name="Sortie 2 4 2 4 2 5" xfId="21244" xr:uid="{00000000-0005-0000-0000-0000F0550000}"/>
    <cellStyle name="Sortie 2 4 2 4 2 5 2" xfId="41119" xr:uid="{A27D001E-48D4-4388-85F6-DFCE22F65145}"/>
    <cellStyle name="Sortie 2 4 2 4 2 6" xfId="22182" xr:uid="{00000000-0005-0000-0000-0000F1550000}"/>
    <cellStyle name="Sortie 2 4 2 4 2 6 2" xfId="42057" xr:uid="{BA3C397C-CA33-4FFB-A367-C0BF7CA4BEAA}"/>
    <cellStyle name="Sortie 2 4 2 4 2 7" xfId="22534" xr:uid="{00000000-0005-0000-0000-0000F2550000}"/>
    <cellStyle name="Sortie 2 4 2 4 2 7 2" xfId="42406" xr:uid="{B5079A82-CD29-4E9E-88D8-EE1001D0411A}"/>
    <cellStyle name="Sortie 2 4 2 4 2 8" xfId="28061" xr:uid="{B1A597E0-C561-4E42-B682-7140D2CF9D5E}"/>
    <cellStyle name="Sortie 2 4 2 4 3" xfId="14283" xr:uid="{00000000-0005-0000-0000-0000F3550000}"/>
    <cellStyle name="Sortie 2 4 2 4 3 2" xfId="34255" xr:uid="{79ADC246-33D9-4D8E-B49C-14A9548BD291}"/>
    <cellStyle name="Sortie 2 4 2 4 4" xfId="15044" xr:uid="{00000000-0005-0000-0000-0000F4550000}"/>
    <cellStyle name="Sortie 2 4 2 4 4 2" xfId="34955" xr:uid="{8E81333A-E263-4F17-B236-D2BE6B8423F8}"/>
    <cellStyle name="Sortie 2 4 2 4 5" xfId="16000" xr:uid="{00000000-0005-0000-0000-0000F5550000}"/>
    <cellStyle name="Sortie 2 4 2 4 5 2" xfId="35896" xr:uid="{B618ADE5-8CE7-400F-A813-322F22DEA5C1}"/>
    <cellStyle name="Sortie 2 4 2 4 6" xfId="21243" xr:uid="{00000000-0005-0000-0000-0000F6550000}"/>
    <cellStyle name="Sortie 2 4 2 4 6 2" xfId="41118" xr:uid="{B5993AF4-3F8A-4ADF-9AC3-87E798280264}"/>
    <cellStyle name="Sortie 2 4 2 4 7" xfId="17740" xr:uid="{00000000-0005-0000-0000-0000F7550000}"/>
    <cellStyle name="Sortie 2 4 2 4 7 2" xfId="37625" xr:uid="{26CB5F50-3A06-4AF5-84F6-2F275F6C9FD7}"/>
    <cellStyle name="Sortie 2 4 2 4 8" xfId="23413" xr:uid="{00000000-0005-0000-0000-0000F8550000}"/>
    <cellStyle name="Sortie 2 4 2 4 8 2" xfId="43276" xr:uid="{D01D67F1-ACDB-45A1-8330-7F8BB1018BBF}"/>
    <cellStyle name="Sortie 2 4 2 4 9" xfId="28060" xr:uid="{2A7747B0-EA9E-40A2-BE2B-431B6E20A3EB}"/>
    <cellStyle name="Sortie 2 4 2 5" xfId="6501" xr:uid="{00000000-0005-0000-0000-0000F9550000}"/>
    <cellStyle name="Sortie 2 4 2 5 2" xfId="14285" xr:uid="{00000000-0005-0000-0000-0000FA550000}"/>
    <cellStyle name="Sortie 2 4 2 5 2 2" xfId="34257" xr:uid="{CA817B34-E5B8-4A68-B348-F701DA6080AC}"/>
    <cellStyle name="Sortie 2 4 2 5 3" xfId="15046" xr:uid="{00000000-0005-0000-0000-0000FB550000}"/>
    <cellStyle name="Sortie 2 4 2 5 3 2" xfId="34957" xr:uid="{F0A99A09-AAAB-471B-9F76-D6BF5A92A2CF}"/>
    <cellStyle name="Sortie 2 4 2 5 4" xfId="19676" xr:uid="{00000000-0005-0000-0000-0000FC550000}"/>
    <cellStyle name="Sortie 2 4 2 5 4 2" xfId="39553" xr:uid="{1DB7B9A0-9BC7-4305-8A16-6A1FBC5E549D}"/>
    <cellStyle name="Sortie 2 4 2 5 5" xfId="21245" xr:uid="{00000000-0005-0000-0000-0000FD550000}"/>
    <cellStyle name="Sortie 2 4 2 5 5 2" xfId="41120" xr:uid="{CABAE181-117B-43C8-A351-3F91F3163427}"/>
    <cellStyle name="Sortie 2 4 2 5 6" xfId="22183" xr:uid="{00000000-0005-0000-0000-0000FE550000}"/>
    <cellStyle name="Sortie 2 4 2 5 6 2" xfId="42058" xr:uid="{4447E165-48AE-45EB-9BA0-526AD4FF14D3}"/>
    <cellStyle name="Sortie 2 4 2 5 7" xfId="19946" xr:uid="{00000000-0005-0000-0000-0000FF550000}"/>
    <cellStyle name="Sortie 2 4 2 5 7 2" xfId="39823" xr:uid="{D231AD3B-F7A2-4B54-96D3-969E3569A5E8}"/>
    <cellStyle name="Sortie 2 4 2 5 8" xfId="28062" xr:uid="{83636774-A8A2-40F2-B3D8-B7F480FD7F28}"/>
    <cellStyle name="Sortie 2 4 2 6" xfId="11693" xr:uid="{00000000-0005-0000-0000-000000560000}"/>
    <cellStyle name="Sortie 2 4 2 6 2" xfId="31688" xr:uid="{887F1770-1350-496E-B6DE-4774E7023384}"/>
    <cellStyle name="Sortie 2 4 3" xfId="6502" xr:uid="{00000000-0005-0000-0000-000001560000}"/>
    <cellStyle name="Sortie 2 4 3 2" xfId="6503" xr:uid="{00000000-0005-0000-0000-000002560000}"/>
    <cellStyle name="Sortie 2 4 3 2 2" xfId="14287" xr:uid="{00000000-0005-0000-0000-000003560000}"/>
    <cellStyle name="Sortie 2 4 3 2 2 2" xfId="34259" xr:uid="{1AFCE275-9975-4985-B686-32ADB6ACF0EC}"/>
    <cellStyle name="Sortie 2 4 3 2 3" xfId="15048" xr:uid="{00000000-0005-0000-0000-000004560000}"/>
    <cellStyle name="Sortie 2 4 3 2 3 2" xfId="34959" xr:uid="{38C589FA-DB8E-4E26-B7BC-68F26296D1E5}"/>
    <cellStyle name="Sortie 2 4 3 2 4" xfId="19333" xr:uid="{00000000-0005-0000-0000-000005560000}"/>
    <cellStyle name="Sortie 2 4 3 2 4 2" xfId="39211" xr:uid="{2C86AAAF-8E8D-4C98-BDF2-7FE98E505983}"/>
    <cellStyle name="Sortie 2 4 3 2 5" xfId="21247" xr:uid="{00000000-0005-0000-0000-000006560000}"/>
    <cellStyle name="Sortie 2 4 3 2 5 2" xfId="41122" xr:uid="{668D7BA9-F333-42C5-883F-819EC2818301}"/>
    <cellStyle name="Sortie 2 4 3 2 6" xfId="22185" xr:uid="{00000000-0005-0000-0000-000007560000}"/>
    <cellStyle name="Sortie 2 4 3 2 6 2" xfId="42060" xr:uid="{17C14966-976E-4E64-AC9B-0B87436BA722}"/>
    <cellStyle name="Sortie 2 4 3 2 7" xfId="19621" xr:uid="{00000000-0005-0000-0000-000008560000}"/>
    <cellStyle name="Sortie 2 4 3 2 7 2" xfId="39498" xr:uid="{79AF5174-D61F-47BF-BA49-5B475A349A0D}"/>
    <cellStyle name="Sortie 2 4 3 2 8" xfId="28064" xr:uid="{7545A879-9D9A-4825-975C-69E2AA43E673}"/>
    <cellStyle name="Sortie 2 4 3 3" xfId="14286" xr:uid="{00000000-0005-0000-0000-000009560000}"/>
    <cellStyle name="Sortie 2 4 3 3 2" xfId="34258" xr:uid="{3B96C7AA-CE68-4627-8DC0-AE622EF52C1A}"/>
    <cellStyle name="Sortie 2 4 3 4" xfId="15047" xr:uid="{00000000-0005-0000-0000-00000A560000}"/>
    <cellStyle name="Sortie 2 4 3 4 2" xfId="34958" xr:uid="{514BC181-1B03-4334-992E-B5463DA212F9}"/>
    <cellStyle name="Sortie 2 4 3 5" xfId="19677" xr:uid="{00000000-0005-0000-0000-00000B560000}"/>
    <cellStyle name="Sortie 2 4 3 5 2" xfId="39554" xr:uid="{1FBC6BC0-3273-4007-B5C4-E782BD0D49C0}"/>
    <cellStyle name="Sortie 2 4 3 6" xfId="21246" xr:uid="{00000000-0005-0000-0000-00000C560000}"/>
    <cellStyle name="Sortie 2 4 3 6 2" xfId="41121" xr:uid="{32730F61-F4B6-4914-BB69-9F4E3270251F}"/>
    <cellStyle name="Sortie 2 4 3 7" xfId="22184" xr:uid="{00000000-0005-0000-0000-00000D560000}"/>
    <cellStyle name="Sortie 2 4 3 7 2" xfId="42059" xr:uid="{11A1F5E8-5500-4499-A056-DE261912C890}"/>
    <cellStyle name="Sortie 2 4 3 8" xfId="19520" xr:uid="{00000000-0005-0000-0000-00000E560000}"/>
    <cellStyle name="Sortie 2 4 3 8 2" xfId="39397" xr:uid="{8CB43B15-581A-46CE-BD0B-3982DA11C92F}"/>
    <cellStyle name="Sortie 2 4 3 9" xfId="28063" xr:uid="{15A004C7-3F13-438D-9028-782FF4031F6F}"/>
    <cellStyle name="Sortie 2 4 4" xfId="6504" xr:uid="{00000000-0005-0000-0000-00000F560000}"/>
    <cellStyle name="Sortie 2 4 4 2" xfId="6505" xr:uid="{00000000-0005-0000-0000-000010560000}"/>
    <cellStyle name="Sortie 2 4 4 2 2" xfId="14289" xr:uid="{00000000-0005-0000-0000-000011560000}"/>
    <cellStyle name="Sortie 2 4 4 2 2 2" xfId="34261" xr:uid="{4AD59512-7B1D-49BD-8A67-498F6F05CAEA}"/>
    <cellStyle name="Sortie 2 4 4 2 3" xfId="15050" xr:uid="{00000000-0005-0000-0000-000012560000}"/>
    <cellStyle name="Sortie 2 4 4 2 3 2" xfId="34961" xr:uid="{E437144D-2DD3-4A61-AB6F-D05A1E9A3767}"/>
    <cellStyle name="Sortie 2 4 4 2 4" xfId="19257" xr:uid="{00000000-0005-0000-0000-000013560000}"/>
    <cellStyle name="Sortie 2 4 4 2 4 2" xfId="39135" xr:uid="{53BDCE42-CA53-4724-8C2D-1E9ACDCCA2D9}"/>
    <cellStyle name="Sortie 2 4 4 2 5" xfId="21249" xr:uid="{00000000-0005-0000-0000-000014560000}"/>
    <cellStyle name="Sortie 2 4 4 2 5 2" xfId="41124" xr:uid="{17AB9928-E2BD-4825-B189-3FDE42CAA74D}"/>
    <cellStyle name="Sortie 2 4 4 2 6" xfId="20367" xr:uid="{00000000-0005-0000-0000-000015560000}"/>
    <cellStyle name="Sortie 2 4 4 2 6 2" xfId="40242" xr:uid="{A14D94FE-1A9E-4A8C-AE46-A4B5439E9544}"/>
    <cellStyle name="Sortie 2 4 4 2 7" xfId="16973" xr:uid="{00000000-0005-0000-0000-000016560000}"/>
    <cellStyle name="Sortie 2 4 4 2 7 2" xfId="36864" xr:uid="{B07C4C24-790C-48D7-9B7F-F6A1A5C9E796}"/>
    <cellStyle name="Sortie 2 4 4 2 8" xfId="28066" xr:uid="{6B4E4C08-D8A1-4383-B1D7-934E88AD0315}"/>
    <cellStyle name="Sortie 2 4 4 3" xfId="14288" xr:uid="{00000000-0005-0000-0000-000017560000}"/>
    <cellStyle name="Sortie 2 4 4 3 2" xfId="34260" xr:uid="{10D33272-D37E-45AE-830B-DC824DC3873C}"/>
    <cellStyle name="Sortie 2 4 4 4" xfId="15049" xr:uid="{00000000-0005-0000-0000-000018560000}"/>
    <cellStyle name="Sortie 2 4 4 4 2" xfId="34960" xr:uid="{CC564465-918C-45D4-9417-FD412F7D32A7}"/>
    <cellStyle name="Sortie 2 4 4 5" xfId="19342" xr:uid="{00000000-0005-0000-0000-000019560000}"/>
    <cellStyle name="Sortie 2 4 4 5 2" xfId="39220" xr:uid="{4E1DA46C-7979-4CC2-A29E-2F363D7D2C88}"/>
    <cellStyle name="Sortie 2 4 4 6" xfId="21248" xr:uid="{00000000-0005-0000-0000-00001A560000}"/>
    <cellStyle name="Sortie 2 4 4 6 2" xfId="41123" xr:uid="{AC60C6DA-C03A-4495-A273-8F7FC1BC7D72}"/>
    <cellStyle name="Sortie 2 4 4 7" xfId="22186" xr:uid="{00000000-0005-0000-0000-00001B560000}"/>
    <cellStyle name="Sortie 2 4 4 7 2" xfId="42061" xr:uid="{99197DA0-93A1-4738-844F-799098FD7441}"/>
    <cellStyle name="Sortie 2 4 4 8" xfId="10201" xr:uid="{00000000-0005-0000-0000-00001C560000}"/>
    <cellStyle name="Sortie 2 4 4 8 2" xfId="30215" xr:uid="{E71920F4-D412-46EF-9EA7-C2D28E67E0D8}"/>
    <cellStyle name="Sortie 2 4 4 9" xfId="28065" xr:uid="{2B8EFED5-7D8F-4659-81E7-FC543BD0AEF5}"/>
    <cellStyle name="Sortie 2 4 5" xfId="6506" xr:uid="{00000000-0005-0000-0000-00001D560000}"/>
    <cellStyle name="Sortie 2 4 5 2" xfId="6507" xr:uid="{00000000-0005-0000-0000-00001E560000}"/>
    <cellStyle name="Sortie 2 4 5 2 2" xfId="14291" xr:uid="{00000000-0005-0000-0000-00001F560000}"/>
    <cellStyle name="Sortie 2 4 5 2 2 2" xfId="34263" xr:uid="{1A03EC8C-AFF1-4C2C-A56B-57F9999B99BB}"/>
    <cellStyle name="Sortie 2 4 5 2 3" xfId="15052" xr:uid="{00000000-0005-0000-0000-000020560000}"/>
    <cellStyle name="Sortie 2 4 5 2 3 2" xfId="34963" xr:uid="{C84D28A1-48AE-4407-9F5B-3C09D53C60BE}"/>
    <cellStyle name="Sortie 2 4 5 2 4" xfId="19487" xr:uid="{00000000-0005-0000-0000-000021560000}"/>
    <cellStyle name="Sortie 2 4 5 2 4 2" xfId="39365" xr:uid="{719B23EA-E6E3-4C20-AF79-44CB47D977E2}"/>
    <cellStyle name="Sortie 2 4 5 2 5" xfId="21251" xr:uid="{00000000-0005-0000-0000-000022560000}"/>
    <cellStyle name="Sortie 2 4 5 2 5 2" xfId="41126" xr:uid="{6563A6AE-F518-4FB3-9440-AFE3AE1F79EF}"/>
    <cellStyle name="Sortie 2 4 5 2 6" xfId="18627" xr:uid="{00000000-0005-0000-0000-000023560000}"/>
    <cellStyle name="Sortie 2 4 5 2 6 2" xfId="38510" xr:uid="{69582868-61A7-41AA-AF8A-136CAC0E64F3}"/>
    <cellStyle name="Sortie 2 4 5 2 7" xfId="22498" xr:uid="{00000000-0005-0000-0000-000024560000}"/>
    <cellStyle name="Sortie 2 4 5 2 7 2" xfId="42370" xr:uid="{A8F547B0-B296-4BCB-B929-6DC8C9C6F74A}"/>
    <cellStyle name="Sortie 2 4 5 2 8" xfId="28068" xr:uid="{C115A600-BC67-46BE-A09B-2C9A67A38C57}"/>
    <cellStyle name="Sortie 2 4 5 3" xfId="14290" xr:uid="{00000000-0005-0000-0000-000025560000}"/>
    <cellStyle name="Sortie 2 4 5 3 2" xfId="34262" xr:uid="{A05A3426-54C5-42A0-BE80-755FB19AC100}"/>
    <cellStyle name="Sortie 2 4 5 4" xfId="15051" xr:uid="{00000000-0005-0000-0000-000026560000}"/>
    <cellStyle name="Sortie 2 4 5 4 2" xfId="34962" xr:uid="{2109F852-D868-4986-AFF2-42010D3E27E4}"/>
    <cellStyle name="Sortie 2 4 5 5" xfId="19263" xr:uid="{00000000-0005-0000-0000-000027560000}"/>
    <cellStyle name="Sortie 2 4 5 5 2" xfId="39141" xr:uid="{7DBBC0CA-CA38-4D99-94A4-E3F21471EA69}"/>
    <cellStyle name="Sortie 2 4 5 6" xfId="21250" xr:uid="{00000000-0005-0000-0000-000028560000}"/>
    <cellStyle name="Sortie 2 4 5 6 2" xfId="41125" xr:uid="{29E49512-1028-417C-B907-C23854261B15}"/>
    <cellStyle name="Sortie 2 4 5 7" xfId="19684" xr:uid="{00000000-0005-0000-0000-000029560000}"/>
    <cellStyle name="Sortie 2 4 5 7 2" xfId="39561" xr:uid="{2FE0A4BC-9DC9-4B13-B626-ADA338C9F08F}"/>
    <cellStyle name="Sortie 2 4 5 8" xfId="19849" xr:uid="{00000000-0005-0000-0000-00002A560000}"/>
    <cellStyle name="Sortie 2 4 5 8 2" xfId="39726" xr:uid="{6167C5FE-8014-48F8-9324-C419F0C1829C}"/>
    <cellStyle name="Sortie 2 4 5 9" xfId="28067" xr:uid="{80072E1C-8F32-42EE-AA1A-019D0A2F0DD5}"/>
    <cellStyle name="Sortie 2 4 6" xfId="6508" xr:uid="{00000000-0005-0000-0000-00002B560000}"/>
    <cellStyle name="Sortie 2 4 6 2" xfId="14292" xr:uid="{00000000-0005-0000-0000-00002C560000}"/>
    <cellStyle name="Sortie 2 4 6 2 2" xfId="34264" xr:uid="{3B260EDE-38F2-416C-9150-5E1C63BA6CC1}"/>
    <cellStyle name="Sortie 2 4 6 3" xfId="15053" xr:uid="{00000000-0005-0000-0000-00002D560000}"/>
    <cellStyle name="Sortie 2 4 6 3 2" xfId="34964" xr:uid="{B5902799-6B00-47F9-A35C-F146870B2B37}"/>
    <cellStyle name="Sortie 2 4 6 4" xfId="15701" xr:uid="{00000000-0005-0000-0000-00002E560000}"/>
    <cellStyle name="Sortie 2 4 6 4 2" xfId="35600" xr:uid="{1CEDDECC-F9B2-46EA-B227-18E0819DE1F3}"/>
    <cellStyle name="Sortie 2 4 6 5" xfId="21252" xr:uid="{00000000-0005-0000-0000-00002F560000}"/>
    <cellStyle name="Sortie 2 4 6 5 2" xfId="41127" xr:uid="{7C50BA9E-F838-4873-8F17-840577107691}"/>
    <cellStyle name="Sortie 2 4 6 6" xfId="17991" xr:uid="{00000000-0005-0000-0000-000030560000}"/>
    <cellStyle name="Sortie 2 4 6 6 2" xfId="37876" xr:uid="{6B28A92D-9A87-4E39-A140-22A034E278F6}"/>
    <cellStyle name="Sortie 2 4 6 7" xfId="22527" xr:uid="{00000000-0005-0000-0000-000031560000}"/>
    <cellStyle name="Sortie 2 4 6 7 2" xfId="42399" xr:uid="{823529E2-27EF-490E-9348-50FC31880338}"/>
    <cellStyle name="Sortie 2 4 6 8" xfId="28069" xr:uid="{88694B75-D01A-4F1F-A10A-8528B9079A7D}"/>
    <cellStyle name="Sortie 2 4 7" xfId="10680" xr:uid="{00000000-0005-0000-0000-000032560000}"/>
    <cellStyle name="Sortie 2 4 7 2" xfId="30688" xr:uid="{9DCAAE3C-2A0A-46C2-B3FD-35DBCCE8B804}"/>
    <cellStyle name="Sortie 2 5" xfId="2400" xr:uid="{00000000-0005-0000-0000-000033560000}"/>
    <cellStyle name="Sortie 2 5 2" xfId="3501" xr:uid="{00000000-0005-0000-0000-000034560000}"/>
    <cellStyle name="Sortie 2 5 2 2" xfId="6509" xr:uid="{00000000-0005-0000-0000-000035560000}"/>
    <cellStyle name="Sortie 2 5 2 2 2" xfId="6510" xr:uid="{00000000-0005-0000-0000-000036560000}"/>
    <cellStyle name="Sortie 2 5 2 2 2 2" xfId="14294" xr:uid="{00000000-0005-0000-0000-000037560000}"/>
    <cellStyle name="Sortie 2 5 2 2 2 2 2" xfId="34266" xr:uid="{955C91B4-CEB9-44DA-AD2B-830C3A94B77D}"/>
    <cellStyle name="Sortie 2 5 2 2 2 3" xfId="15054" xr:uid="{00000000-0005-0000-0000-000038560000}"/>
    <cellStyle name="Sortie 2 5 2 2 2 3 2" xfId="34965" xr:uid="{54DAA90E-CF32-4301-873F-328FBF435BBE}"/>
    <cellStyle name="Sortie 2 5 2 2 2 4" xfId="19260" xr:uid="{00000000-0005-0000-0000-000039560000}"/>
    <cellStyle name="Sortie 2 5 2 2 2 4 2" xfId="39138" xr:uid="{08A40023-00A9-46A6-A7CD-05AB8A636D1B}"/>
    <cellStyle name="Sortie 2 5 2 2 2 5" xfId="21254" xr:uid="{00000000-0005-0000-0000-00003A560000}"/>
    <cellStyle name="Sortie 2 5 2 2 2 5 2" xfId="41129" xr:uid="{69DAD71F-5DF2-47B6-9002-0CCA1EDFD3DA}"/>
    <cellStyle name="Sortie 2 5 2 2 2 6" xfId="17745" xr:uid="{00000000-0005-0000-0000-00003B560000}"/>
    <cellStyle name="Sortie 2 5 2 2 2 6 2" xfId="37630" xr:uid="{F104A7F1-C14D-4867-B646-71639E1AED01}"/>
    <cellStyle name="Sortie 2 5 2 2 2 7" xfId="21306" xr:uid="{00000000-0005-0000-0000-00003C560000}"/>
    <cellStyle name="Sortie 2 5 2 2 2 7 2" xfId="41181" xr:uid="{FA281978-FD19-4C13-B3DA-61B951A6EED3}"/>
    <cellStyle name="Sortie 2 5 2 2 2 8" xfId="28071" xr:uid="{82D1F799-011B-49C5-8E9B-5422EE365CCB}"/>
    <cellStyle name="Sortie 2 5 2 2 3" xfId="14293" xr:uid="{00000000-0005-0000-0000-00003D560000}"/>
    <cellStyle name="Sortie 2 5 2 2 3 2" xfId="34265" xr:uid="{B2BAC789-17B8-49A4-9FA1-5317B0445C24}"/>
    <cellStyle name="Sortie 2 5 2 2 4" xfId="9170" xr:uid="{00000000-0005-0000-0000-00003E560000}"/>
    <cellStyle name="Sortie 2 5 2 2 4 2" xfId="29201" xr:uid="{89A834F0-8F5D-42AB-9D1D-7F885F325A1A}"/>
    <cellStyle name="Sortie 2 5 2 2 5" xfId="10994" xr:uid="{00000000-0005-0000-0000-00003F560000}"/>
    <cellStyle name="Sortie 2 5 2 2 5 2" xfId="30990" xr:uid="{43F61F5B-676E-49E1-8E3D-D8AE4C01130E}"/>
    <cellStyle name="Sortie 2 5 2 2 6" xfId="21253" xr:uid="{00000000-0005-0000-0000-000040560000}"/>
    <cellStyle name="Sortie 2 5 2 2 6 2" xfId="41128" xr:uid="{8BEC6C54-559B-4810-85C1-CF0B38B06B24}"/>
    <cellStyle name="Sortie 2 5 2 2 7" xfId="22187" xr:uid="{00000000-0005-0000-0000-000041560000}"/>
    <cellStyle name="Sortie 2 5 2 2 7 2" xfId="42062" xr:uid="{F6904DBF-FC23-4505-9D58-8F2EC1153BB3}"/>
    <cellStyle name="Sortie 2 5 2 2 8" xfId="23123" xr:uid="{00000000-0005-0000-0000-000042560000}"/>
    <cellStyle name="Sortie 2 5 2 2 8 2" xfId="42988" xr:uid="{B75A6B3D-CDC2-452D-B73A-F0ED9888B083}"/>
    <cellStyle name="Sortie 2 5 2 2 9" xfId="28070" xr:uid="{DDD9C8A0-B282-4FC3-8477-BD583F2644AF}"/>
    <cellStyle name="Sortie 2 5 2 3" xfId="6511" xr:uid="{00000000-0005-0000-0000-000043560000}"/>
    <cellStyle name="Sortie 2 5 2 3 2" xfId="6512" xr:uid="{00000000-0005-0000-0000-000044560000}"/>
    <cellStyle name="Sortie 2 5 2 3 2 2" xfId="14296" xr:uid="{00000000-0005-0000-0000-000045560000}"/>
    <cellStyle name="Sortie 2 5 2 3 2 2 2" xfId="34268" xr:uid="{E69BF632-96D5-4CE4-8E6B-9C03811026A4}"/>
    <cellStyle name="Sortie 2 5 2 3 2 3" xfId="15056" xr:uid="{00000000-0005-0000-0000-000046560000}"/>
    <cellStyle name="Sortie 2 5 2 3 2 3 2" xfId="34967" xr:uid="{26C59F28-2286-4EA0-B865-88E493C16E8C}"/>
    <cellStyle name="Sortie 2 5 2 3 2 4" xfId="15994" xr:uid="{00000000-0005-0000-0000-000047560000}"/>
    <cellStyle name="Sortie 2 5 2 3 2 4 2" xfId="35890" xr:uid="{9347B2F1-2FE2-4641-86C3-38375605042A}"/>
    <cellStyle name="Sortie 2 5 2 3 2 5" xfId="21256" xr:uid="{00000000-0005-0000-0000-000048560000}"/>
    <cellStyle name="Sortie 2 5 2 3 2 5 2" xfId="41131" xr:uid="{47E28154-A6DF-4F14-A5E4-29A24C2E7630}"/>
    <cellStyle name="Sortie 2 5 2 3 2 6" xfId="8513" xr:uid="{00000000-0005-0000-0000-000049560000}"/>
    <cellStyle name="Sortie 2 5 2 3 2 6 2" xfId="28575" xr:uid="{E893C53C-6B73-4D75-8588-CB47D146CDD5}"/>
    <cellStyle name="Sortie 2 5 2 3 2 7" xfId="17138" xr:uid="{00000000-0005-0000-0000-00004A560000}"/>
    <cellStyle name="Sortie 2 5 2 3 2 7 2" xfId="37029" xr:uid="{4D85D8B1-6353-4A3A-9075-AF775F1BCD77}"/>
    <cellStyle name="Sortie 2 5 2 3 2 8" xfId="28073" xr:uid="{244CC879-E18B-4DAC-9694-7DD757F5C46D}"/>
    <cellStyle name="Sortie 2 5 2 3 3" xfId="14295" xr:uid="{00000000-0005-0000-0000-00004B560000}"/>
    <cellStyle name="Sortie 2 5 2 3 3 2" xfId="34267" xr:uid="{73BAE4C0-AD50-43D4-99B0-198550D84BD4}"/>
    <cellStyle name="Sortie 2 5 2 3 4" xfId="15055" xr:uid="{00000000-0005-0000-0000-00004C560000}"/>
    <cellStyle name="Sortie 2 5 2 3 4 2" xfId="34966" xr:uid="{8D01F436-B43C-4899-A400-258FB155D5F8}"/>
    <cellStyle name="Sortie 2 5 2 3 5" xfId="11095" xr:uid="{00000000-0005-0000-0000-00004D560000}"/>
    <cellStyle name="Sortie 2 5 2 3 5 2" xfId="31091" xr:uid="{D3F2744A-3D97-4DF6-BD9A-E776612721AB}"/>
    <cellStyle name="Sortie 2 5 2 3 6" xfId="21255" xr:uid="{00000000-0005-0000-0000-00004E560000}"/>
    <cellStyle name="Sortie 2 5 2 3 6 2" xfId="41130" xr:uid="{42D4353E-80ED-472F-B46E-F99EE8F25BC6}"/>
    <cellStyle name="Sortie 2 5 2 3 7" xfId="17581" xr:uid="{00000000-0005-0000-0000-00004F560000}"/>
    <cellStyle name="Sortie 2 5 2 3 7 2" xfId="37466" xr:uid="{CEFF9F50-A083-4E6E-A83E-EB5F75EA7961}"/>
    <cellStyle name="Sortie 2 5 2 3 8" xfId="16868" xr:uid="{00000000-0005-0000-0000-000050560000}"/>
    <cellStyle name="Sortie 2 5 2 3 8 2" xfId="36759" xr:uid="{0F348F32-F71F-453E-A753-BBD3D0991223}"/>
    <cellStyle name="Sortie 2 5 2 3 9" xfId="28072" xr:uid="{C4C129AA-6BB1-4147-91C7-0B86E1BF1A59}"/>
    <cellStyle name="Sortie 2 5 2 4" xfId="6513" xr:uid="{00000000-0005-0000-0000-000051560000}"/>
    <cellStyle name="Sortie 2 5 2 4 2" xfId="6514" xr:uid="{00000000-0005-0000-0000-000052560000}"/>
    <cellStyle name="Sortie 2 5 2 4 2 2" xfId="14298" xr:uid="{00000000-0005-0000-0000-000053560000}"/>
    <cellStyle name="Sortie 2 5 2 4 2 2 2" xfId="34270" xr:uid="{A8E16073-700F-4127-A3AC-5802F9F17FD2}"/>
    <cellStyle name="Sortie 2 5 2 4 2 3" xfId="15058" xr:uid="{00000000-0005-0000-0000-000054560000}"/>
    <cellStyle name="Sortie 2 5 2 4 2 3 2" xfId="34969" xr:uid="{C86536F9-11C3-4736-8C37-285E85C308AE}"/>
    <cellStyle name="Sortie 2 5 2 4 2 4" xfId="19267" xr:uid="{00000000-0005-0000-0000-000055560000}"/>
    <cellStyle name="Sortie 2 5 2 4 2 4 2" xfId="39145" xr:uid="{0DFA5698-2996-4571-9DB2-D6081CE75DBC}"/>
    <cellStyle name="Sortie 2 5 2 4 2 5" xfId="21258" xr:uid="{00000000-0005-0000-0000-000056560000}"/>
    <cellStyle name="Sortie 2 5 2 4 2 5 2" xfId="41133" xr:uid="{CBE5B3B1-ACB3-4298-ABDD-E45243F785AB}"/>
    <cellStyle name="Sortie 2 5 2 4 2 6" xfId="19914" xr:uid="{00000000-0005-0000-0000-000057560000}"/>
    <cellStyle name="Sortie 2 5 2 4 2 6 2" xfId="39791" xr:uid="{634431DA-3BFA-4609-A9F9-AA427F5811EC}"/>
    <cellStyle name="Sortie 2 5 2 4 2 7" xfId="23342" xr:uid="{00000000-0005-0000-0000-000058560000}"/>
    <cellStyle name="Sortie 2 5 2 4 2 7 2" xfId="43206" xr:uid="{C2A7D96C-0DC9-4B66-A123-E41F379E51EB}"/>
    <cellStyle name="Sortie 2 5 2 4 2 8" xfId="28075" xr:uid="{96CF6208-87E1-4336-B02C-DA579BC5F9F9}"/>
    <cellStyle name="Sortie 2 5 2 4 3" xfId="14297" xr:uid="{00000000-0005-0000-0000-000059560000}"/>
    <cellStyle name="Sortie 2 5 2 4 3 2" xfId="34269" xr:uid="{2BB5EAA3-2AA6-449B-9D30-D7FA7D7D832E}"/>
    <cellStyle name="Sortie 2 5 2 4 4" xfId="15057" xr:uid="{00000000-0005-0000-0000-00005A560000}"/>
    <cellStyle name="Sortie 2 5 2 4 4 2" xfId="34968" xr:uid="{4FF5A1C6-AAE1-4150-82FF-E1D944EE5585}"/>
    <cellStyle name="Sortie 2 5 2 4 5" xfId="18845" xr:uid="{00000000-0005-0000-0000-00005B560000}"/>
    <cellStyle name="Sortie 2 5 2 4 5 2" xfId="38728" xr:uid="{CC7E4F30-1094-4CA4-AC6C-E70205077FC0}"/>
    <cellStyle name="Sortie 2 5 2 4 6" xfId="21257" xr:uid="{00000000-0005-0000-0000-00005C560000}"/>
    <cellStyle name="Sortie 2 5 2 4 6 2" xfId="41132" xr:uid="{0D5E0FDB-9714-44DD-98A8-573A9F5D256F}"/>
    <cellStyle name="Sortie 2 5 2 4 7" xfId="19915" xr:uid="{00000000-0005-0000-0000-00005D560000}"/>
    <cellStyle name="Sortie 2 5 2 4 7 2" xfId="39792" xr:uid="{05C7217D-86F8-4E7D-988E-A1A6B252371A}"/>
    <cellStyle name="Sortie 2 5 2 4 8" xfId="20203" xr:uid="{00000000-0005-0000-0000-00005E560000}"/>
    <cellStyle name="Sortie 2 5 2 4 8 2" xfId="40079" xr:uid="{AD8C7B94-859B-4AFE-9977-0D3333D2A949}"/>
    <cellStyle name="Sortie 2 5 2 4 9" xfId="28074" xr:uid="{D9756004-E390-4F79-AB44-B2C9C1B6388C}"/>
    <cellStyle name="Sortie 2 5 2 5" xfId="6515" xr:uid="{00000000-0005-0000-0000-00005F560000}"/>
    <cellStyle name="Sortie 2 5 2 5 2" xfId="14299" xr:uid="{00000000-0005-0000-0000-000060560000}"/>
    <cellStyle name="Sortie 2 5 2 5 2 2" xfId="34271" xr:uid="{1C0004D6-47EF-47E8-9378-C87094277D44}"/>
    <cellStyle name="Sortie 2 5 2 5 3" xfId="15059" xr:uid="{00000000-0005-0000-0000-000061560000}"/>
    <cellStyle name="Sortie 2 5 2 5 3 2" xfId="34970" xr:uid="{FC8B4F48-F0A0-4468-8619-A61273277689}"/>
    <cellStyle name="Sortie 2 5 2 5 4" xfId="19265" xr:uid="{00000000-0005-0000-0000-000062560000}"/>
    <cellStyle name="Sortie 2 5 2 5 4 2" xfId="39143" xr:uid="{5DF58B55-7B57-43B4-B466-E6F156E8A5F9}"/>
    <cellStyle name="Sortie 2 5 2 5 5" xfId="21259" xr:uid="{00000000-0005-0000-0000-000063560000}"/>
    <cellStyle name="Sortie 2 5 2 5 5 2" xfId="41134" xr:uid="{25DB2EFB-ECD6-4441-A09E-9C41F6AD7CF1}"/>
    <cellStyle name="Sortie 2 5 2 5 6" xfId="8819" xr:uid="{00000000-0005-0000-0000-000064560000}"/>
    <cellStyle name="Sortie 2 5 2 5 6 2" xfId="28858" xr:uid="{F5BD1D19-C797-41F0-BFE3-1480F5143758}"/>
    <cellStyle name="Sortie 2 5 2 5 7" xfId="15473" xr:uid="{00000000-0005-0000-0000-000065560000}"/>
    <cellStyle name="Sortie 2 5 2 5 7 2" xfId="35376" xr:uid="{7CEB0ADA-9264-4C08-9D7E-6E56D2F61EDF}"/>
    <cellStyle name="Sortie 2 5 2 5 8" xfId="28076" xr:uid="{F2C71573-169A-482E-871E-BEFB1F9691C4}"/>
    <cellStyle name="Sortie 2 5 2 6" xfId="11694" xr:uid="{00000000-0005-0000-0000-000066560000}"/>
    <cellStyle name="Sortie 2 5 2 6 2" xfId="31689" xr:uid="{4573263D-D1BF-4ACF-8462-EC802704B727}"/>
    <cellStyle name="Sortie 2 5 3" xfId="6516" xr:uid="{00000000-0005-0000-0000-000067560000}"/>
    <cellStyle name="Sortie 2 5 3 2" xfId="6517" xr:uid="{00000000-0005-0000-0000-000068560000}"/>
    <cellStyle name="Sortie 2 5 3 2 2" xfId="14301" xr:uid="{00000000-0005-0000-0000-000069560000}"/>
    <cellStyle name="Sortie 2 5 3 2 2 2" xfId="34273" xr:uid="{6B048001-25F0-4BBA-B8FE-7C4C93B64BE6}"/>
    <cellStyle name="Sortie 2 5 3 2 3" xfId="15061" xr:uid="{00000000-0005-0000-0000-00006A560000}"/>
    <cellStyle name="Sortie 2 5 3 2 3 2" xfId="34972" xr:uid="{D3C5E69B-0AED-4930-993C-A4468D8482CD}"/>
    <cellStyle name="Sortie 2 5 3 2 4" xfId="17595" xr:uid="{00000000-0005-0000-0000-00006B560000}"/>
    <cellStyle name="Sortie 2 5 3 2 4 2" xfId="37480" xr:uid="{B88D7359-809C-4D71-AA03-85B716CD28D7}"/>
    <cellStyle name="Sortie 2 5 3 2 5" xfId="21261" xr:uid="{00000000-0005-0000-0000-00006C560000}"/>
    <cellStyle name="Sortie 2 5 3 2 5 2" xfId="41136" xr:uid="{F6923BA0-6840-45AA-BFA7-956A6A510F2B}"/>
    <cellStyle name="Sortie 2 5 3 2 6" xfId="15828" xr:uid="{00000000-0005-0000-0000-00006D560000}"/>
    <cellStyle name="Sortie 2 5 3 2 6 2" xfId="35726" xr:uid="{BDE9DBA5-085B-4549-9863-E1056419678D}"/>
    <cellStyle name="Sortie 2 5 3 2 7" xfId="22609" xr:uid="{00000000-0005-0000-0000-00006E560000}"/>
    <cellStyle name="Sortie 2 5 3 2 7 2" xfId="42480" xr:uid="{FD13EC35-E1E9-4F6C-85E5-16CBFD59569B}"/>
    <cellStyle name="Sortie 2 5 3 2 8" xfId="28078" xr:uid="{68D6CAC2-D145-4082-92E1-F097808A41EA}"/>
    <cellStyle name="Sortie 2 5 3 3" xfId="14300" xr:uid="{00000000-0005-0000-0000-00006F560000}"/>
    <cellStyle name="Sortie 2 5 3 3 2" xfId="34272" xr:uid="{8E98F3CB-1D15-451D-BBA4-DB81F93FA224}"/>
    <cellStyle name="Sortie 2 5 3 4" xfId="15060" xr:uid="{00000000-0005-0000-0000-000070560000}"/>
    <cellStyle name="Sortie 2 5 3 4 2" xfId="34971" xr:uid="{6E5BB601-EF1D-48BC-9DD9-1E30086C3376}"/>
    <cellStyle name="Sortie 2 5 3 5" xfId="17588" xr:uid="{00000000-0005-0000-0000-000071560000}"/>
    <cellStyle name="Sortie 2 5 3 5 2" xfId="37473" xr:uid="{A5804B34-8BD5-4401-9074-7BC682EDC30A}"/>
    <cellStyle name="Sortie 2 5 3 6" xfId="21260" xr:uid="{00000000-0005-0000-0000-000072560000}"/>
    <cellStyle name="Sortie 2 5 3 6 2" xfId="41135" xr:uid="{24347631-0A59-405C-9AA5-281E0D205765}"/>
    <cellStyle name="Sortie 2 5 3 7" xfId="11034" xr:uid="{00000000-0005-0000-0000-000073560000}"/>
    <cellStyle name="Sortie 2 5 3 7 2" xfId="31030" xr:uid="{9AC95A9F-5CDF-4573-817F-360092E0EF07}"/>
    <cellStyle name="Sortie 2 5 3 8" xfId="15988" xr:uid="{00000000-0005-0000-0000-000074560000}"/>
    <cellStyle name="Sortie 2 5 3 8 2" xfId="35884" xr:uid="{10D0015A-7A59-4E66-89E9-9CE9F92AD9B4}"/>
    <cellStyle name="Sortie 2 5 3 9" xfId="28077" xr:uid="{E90FCDB7-FAA9-4928-9B00-DDBD86F7C087}"/>
    <cellStyle name="Sortie 2 5 4" xfId="6518" xr:uid="{00000000-0005-0000-0000-000075560000}"/>
    <cellStyle name="Sortie 2 5 4 2" xfId="6519" xr:uid="{00000000-0005-0000-0000-000076560000}"/>
    <cellStyle name="Sortie 2 5 4 2 2" xfId="14303" xr:uid="{00000000-0005-0000-0000-000077560000}"/>
    <cellStyle name="Sortie 2 5 4 2 2 2" xfId="34275" xr:uid="{53967CF3-4169-4AA2-B752-BA31128A5D24}"/>
    <cellStyle name="Sortie 2 5 4 2 3" xfId="15063" xr:uid="{00000000-0005-0000-0000-000078560000}"/>
    <cellStyle name="Sortie 2 5 4 2 3 2" xfId="34974" xr:uid="{E8B63376-BCFB-4587-B961-A36BFB9DEF99}"/>
    <cellStyle name="Sortie 2 5 4 2 4" xfId="19678" xr:uid="{00000000-0005-0000-0000-000079560000}"/>
    <cellStyle name="Sortie 2 5 4 2 4 2" xfId="39555" xr:uid="{960CC93E-EB6F-409F-92F6-C06C330EBC60}"/>
    <cellStyle name="Sortie 2 5 4 2 5" xfId="21263" xr:uid="{00000000-0005-0000-0000-00007A560000}"/>
    <cellStyle name="Sortie 2 5 4 2 5 2" xfId="41138" xr:uid="{765C1411-0D4B-4243-B54B-C4A1793C9286}"/>
    <cellStyle name="Sortie 2 5 4 2 6" xfId="22189" xr:uid="{00000000-0005-0000-0000-00007B560000}"/>
    <cellStyle name="Sortie 2 5 4 2 6 2" xfId="42064" xr:uid="{238E065C-0BEA-46EC-B3F4-C52BD3017F6A}"/>
    <cellStyle name="Sortie 2 5 4 2 7" xfId="19685" xr:uid="{00000000-0005-0000-0000-00007C560000}"/>
    <cellStyle name="Sortie 2 5 4 2 7 2" xfId="39562" xr:uid="{7D175127-A471-4DC1-8201-4AE5891B613A}"/>
    <cellStyle name="Sortie 2 5 4 2 8" xfId="28080" xr:uid="{59263680-A266-4B29-9D42-383E50963C55}"/>
    <cellStyle name="Sortie 2 5 4 3" xfId="14302" xr:uid="{00000000-0005-0000-0000-00007D560000}"/>
    <cellStyle name="Sortie 2 5 4 3 2" xfId="34274" xr:uid="{2A561082-0A51-4FD0-A72C-8E2B5661C468}"/>
    <cellStyle name="Sortie 2 5 4 4" xfId="15062" xr:uid="{00000000-0005-0000-0000-00007E560000}"/>
    <cellStyle name="Sortie 2 5 4 4 2" xfId="34973" xr:uid="{43546F96-2F13-47C5-8BC4-E7E47A0B229B}"/>
    <cellStyle name="Sortie 2 5 4 5" xfId="19338" xr:uid="{00000000-0005-0000-0000-00007F560000}"/>
    <cellStyle name="Sortie 2 5 4 5 2" xfId="39216" xr:uid="{300C952F-E038-4318-B12B-D029CF5B6C74}"/>
    <cellStyle name="Sortie 2 5 4 6" xfId="21262" xr:uid="{00000000-0005-0000-0000-000080560000}"/>
    <cellStyle name="Sortie 2 5 4 6 2" xfId="41137" xr:uid="{7032EDE7-17F5-4909-ADF7-A08248EA5483}"/>
    <cellStyle name="Sortie 2 5 4 7" xfId="22188" xr:uid="{00000000-0005-0000-0000-000081560000}"/>
    <cellStyle name="Sortie 2 5 4 7 2" xfId="42063" xr:uid="{F08FEA86-2841-4C5B-A58D-F6FE1B31EC0A}"/>
    <cellStyle name="Sortie 2 5 4 8" xfId="8674" xr:uid="{00000000-0005-0000-0000-000082560000}"/>
    <cellStyle name="Sortie 2 5 4 8 2" xfId="28725" xr:uid="{A71A37B4-30C1-4F66-9F1D-E17E76F609C5}"/>
    <cellStyle name="Sortie 2 5 4 9" xfId="28079" xr:uid="{EF2CF84F-3F26-4C41-ACA3-B054EA1C0828}"/>
    <cellStyle name="Sortie 2 5 5" xfId="6520" xr:uid="{00000000-0005-0000-0000-000083560000}"/>
    <cellStyle name="Sortie 2 5 5 2" xfId="6521" xr:uid="{00000000-0005-0000-0000-000084560000}"/>
    <cellStyle name="Sortie 2 5 5 2 2" xfId="14305" xr:uid="{00000000-0005-0000-0000-000085560000}"/>
    <cellStyle name="Sortie 2 5 5 2 2 2" xfId="34277" xr:uid="{31660705-DA1C-4B4E-A36B-20B9ECDD4EA4}"/>
    <cellStyle name="Sortie 2 5 5 2 3" xfId="15065" xr:uid="{00000000-0005-0000-0000-000086560000}"/>
    <cellStyle name="Sortie 2 5 5 2 3 2" xfId="34976" xr:uid="{7D9F8EED-0D60-4AB2-9DBC-1337CC60E1D8}"/>
    <cellStyle name="Sortie 2 5 5 2 4" xfId="19412" xr:uid="{00000000-0005-0000-0000-000087560000}"/>
    <cellStyle name="Sortie 2 5 5 2 4 2" xfId="39290" xr:uid="{8AACC960-B459-4173-91E7-18CBB1072C96}"/>
    <cellStyle name="Sortie 2 5 5 2 5" xfId="21265" xr:uid="{00000000-0005-0000-0000-000088560000}"/>
    <cellStyle name="Sortie 2 5 5 2 5 2" xfId="41140" xr:uid="{DDC42CB8-B722-4E16-9D6D-8EB6310090E3}"/>
    <cellStyle name="Sortie 2 5 5 2 6" xfId="22191" xr:uid="{00000000-0005-0000-0000-000089560000}"/>
    <cellStyle name="Sortie 2 5 5 2 6 2" xfId="42066" xr:uid="{01DD52DD-1E20-477D-AB61-F91F9EC5006F}"/>
    <cellStyle name="Sortie 2 5 5 2 7" xfId="20148" xr:uid="{00000000-0005-0000-0000-00008A560000}"/>
    <cellStyle name="Sortie 2 5 5 2 7 2" xfId="40024" xr:uid="{0131821D-C23C-4AC9-9FEB-A67A25C8C4B5}"/>
    <cellStyle name="Sortie 2 5 5 2 8" xfId="28082" xr:uid="{A95AC8E8-8D89-44E5-B7A2-3826C66F3184}"/>
    <cellStyle name="Sortie 2 5 5 3" xfId="14304" xr:uid="{00000000-0005-0000-0000-00008B560000}"/>
    <cellStyle name="Sortie 2 5 5 3 2" xfId="34276" xr:uid="{9AA54AAD-5309-4A21-9D1B-139B9D7D621D}"/>
    <cellStyle name="Sortie 2 5 5 4" xfId="15064" xr:uid="{00000000-0005-0000-0000-00008C560000}"/>
    <cellStyle name="Sortie 2 5 5 4 2" xfId="34975" xr:uid="{6D35725C-89B2-4B2E-B558-3B79B5AE2877}"/>
    <cellStyle name="Sortie 2 5 5 5" xfId="19368" xr:uid="{00000000-0005-0000-0000-00008D560000}"/>
    <cellStyle name="Sortie 2 5 5 5 2" xfId="39246" xr:uid="{27D5D4E4-D3AB-484B-99C9-C05607DFD5C2}"/>
    <cellStyle name="Sortie 2 5 5 6" xfId="21264" xr:uid="{00000000-0005-0000-0000-00008E560000}"/>
    <cellStyle name="Sortie 2 5 5 6 2" xfId="41139" xr:uid="{C29F7FC1-E2E3-493F-AD0D-3BC84F38907B}"/>
    <cellStyle name="Sortie 2 5 5 7" xfId="22190" xr:uid="{00000000-0005-0000-0000-00008F560000}"/>
    <cellStyle name="Sortie 2 5 5 7 2" xfId="42065" xr:uid="{7C50B926-962F-4130-9AFC-C332FEBA570C}"/>
    <cellStyle name="Sortie 2 5 5 8" xfId="8673" xr:uid="{00000000-0005-0000-0000-000090560000}"/>
    <cellStyle name="Sortie 2 5 5 8 2" xfId="28724" xr:uid="{EE26D187-3900-4B65-A7A7-0AFA3FE5ADC3}"/>
    <cellStyle name="Sortie 2 5 5 9" xfId="28081" xr:uid="{FF4A07F6-39DC-4427-BADB-C1C914F6BEDB}"/>
    <cellStyle name="Sortie 2 5 6" xfId="6522" xr:uid="{00000000-0005-0000-0000-000091560000}"/>
    <cellStyle name="Sortie 2 5 6 2" xfId="14306" xr:uid="{00000000-0005-0000-0000-000092560000}"/>
    <cellStyle name="Sortie 2 5 6 2 2" xfId="34278" xr:uid="{61073F44-5E5B-46FD-A54A-6785119589D8}"/>
    <cellStyle name="Sortie 2 5 6 3" xfId="15066" xr:uid="{00000000-0005-0000-0000-000093560000}"/>
    <cellStyle name="Sortie 2 5 6 3 2" xfId="34977" xr:uid="{40382552-9A34-4F65-80FA-6E4AA3FF93BF}"/>
    <cellStyle name="Sortie 2 5 6 4" xfId="19679" xr:uid="{00000000-0005-0000-0000-000094560000}"/>
    <cellStyle name="Sortie 2 5 6 4 2" xfId="39556" xr:uid="{B6EEE29A-B72D-41C0-8F8E-99AF39DBBF46}"/>
    <cellStyle name="Sortie 2 5 6 5" xfId="21266" xr:uid="{00000000-0005-0000-0000-000095560000}"/>
    <cellStyle name="Sortie 2 5 6 5 2" xfId="41141" xr:uid="{1C40F3C3-CED1-4A7D-AB0A-A62E721131BF}"/>
    <cellStyle name="Sortie 2 5 6 6" xfId="8806" xr:uid="{00000000-0005-0000-0000-000096560000}"/>
    <cellStyle name="Sortie 2 5 6 6 2" xfId="28847" xr:uid="{28022C8B-8D7A-445E-84F1-E47446CCBBB9}"/>
    <cellStyle name="Sortie 2 5 6 7" xfId="20047" xr:uid="{00000000-0005-0000-0000-000097560000}"/>
    <cellStyle name="Sortie 2 5 6 7 2" xfId="39923" xr:uid="{4BBB1CFD-4A9E-4715-BEDA-5FD9A855CA64}"/>
    <cellStyle name="Sortie 2 5 6 8" xfId="28083" xr:uid="{55F7FA0D-1936-474F-92FC-ECD5F64FE743}"/>
    <cellStyle name="Sortie 2 5 7" xfId="10681" xr:uid="{00000000-0005-0000-0000-000098560000}"/>
    <cellStyle name="Sortie 2 5 7 2" xfId="30689" xr:uid="{9EF3EEB8-C0EE-4F97-A317-45B2730478FC}"/>
    <cellStyle name="Sortie 2 6" xfId="2466" xr:uid="{00000000-0005-0000-0000-000099560000}"/>
    <cellStyle name="Sortie 2 6 2" xfId="3502" xr:uid="{00000000-0005-0000-0000-00009A560000}"/>
    <cellStyle name="Sortie 2 6 2 2" xfId="6523" xr:uid="{00000000-0005-0000-0000-00009B560000}"/>
    <cellStyle name="Sortie 2 6 2 2 2" xfId="6524" xr:uid="{00000000-0005-0000-0000-00009C560000}"/>
    <cellStyle name="Sortie 2 6 2 2 2 2" xfId="14308" xr:uid="{00000000-0005-0000-0000-00009D560000}"/>
    <cellStyle name="Sortie 2 6 2 2 2 2 2" xfId="34280" xr:uid="{0CE10CCB-63B4-44F6-9C6D-51B5896E4637}"/>
    <cellStyle name="Sortie 2 6 2 2 2 3" xfId="9171" xr:uid="{00000000-0005-0000-0000-00009E560000}"/>
    <cellStyle name="Sortie 2 6 2 2 2 3 2" xfId="29202" xr:uid="{A0890A77-7DBF-4611-B3E1-A79CC767512F}"/>
    <cellStyle name="Sortie 2 6 2 2 2 4" xfId="17030" xr:uid="{00000000-0005-0000-0000-00009F560000}"/>
    <cellStyle name="Sortie 2 6 2 2 2 4 2" xfId="36921" xr:uid="{1117A70F-AFE2-4A2A-9DAF-9256FDF7A108}"/>
    <cellStyle name="Sortie 2 6 2 2 2 5" xfId="21268" xr:uid="{00000000-0005-0000-0000-0000A0560000}"/>
    <cellStyle name="Sortie 2 6 2 2 2 5 2" xfId="41143" xr:uid="{04972E9B-6D9C-413E-AD65-A28AEF61E8EB}"/>
    <cellStyle name="Sortie 2 6 2 2 2 6" xfId="22192" xr:uid="{00000000-0005-0000-0000-0000A1560000}"/>
    <cellStyle name="Sortie 2 6 2 2 2 6 2" xfId="42067" xr:uid="{E8B5CC0E-B87D-4790-8982-581340996DA4}"/>
    <cellStyle name="Sortie 2 6 2 2 2 7" xfId="22667" xr:uid="{00000000-0005-0000-0000-0000A2560000}"/>
    <cellStyle name="Sortie 2 6 2 2 2 7 2" xfId="42538" xr:uid="{C199125B-F26E-4367-AEB7-8F181E1B26FE}"/>
    <cellStyle name="Sortie 2 6 2 2 2 8" xfId="28085" xr:uid="{429EFD5E-3E09-4CA1-A9F9-D4BA0A86F5AA}"/>
    <cellStyle name="Sortie 2 6 2 2 3" xfId="14307" xr:uid="{00000000-0005-0000-0000-0000A3560000}"/>
    <cellStyle name="Sortie 2 6 2 2 3 2" xfId="34279" xr:uid="{4BA0D8BF-DBC2-476A-ABD9-6DF10A1BF9B6}"/>
    <cellStyle name="Sortie 2 6 2 2 4" xfId="15067" xr:uid="{00000000-0005-0000-0000-0000A4560000}"/>
    <cellStyle name="Sortie 2 6 2 2 4 2" xfId="34978" xr:uid="{7460D49F-0E09-46BD-B7BE-315B60DECE5A}"/>
    <cellStyle name="Sortie 2 6 2 2 5" xfId="15289" xr:uid="{00000000-0005-0000-0000-0000A5560000}"/>
    <cellStyle name="Sortie 2 6 2 2 5 2" xfId="35200" xr:uid="{4C2E4602-8E42-4F0D-AF6B-9CF84C64EC7F}"/>
    <cellStyle name="Sortie 2 6 2 2 6" xfId="21267" xr:uid="{00000000-0005-0000-0000-0000A6560000}"/>
    <cellStyle name="Sortie 2 6 2 2 6 2" xfId="41142" xr:uid="{66ABBADB-DB6E-4702-9B17-A1003EF44DE5}"/>
    <cellStyle name="Sortie 2 6 2 2 7" xfId="9257" xr:uid="{00000000-0005-0000-0000-0000A7560000}"/>
    <cellStyle name="Sortie 2 6 2 2 7 2" xfId="29285" xr:uid="{76D09242-C80C-4FE8-B093-EDB2DC3D09F6}"/>
    <cellStyle name="Sortie 2 6 2 2 8" xfId="23729" xr:uid="{00000000-0005-0000-0000-0000A8560000}"/>
    <cellStyle name="Sortie 2 6 2 2 8 2" xfId="43592" xr:uid="{4C7CA71E-63A2-41D0-BD02-7762399AAED4}"/>
    <cellStyle name="Sortie 2 6 2 2 9" xfId="28084" xr:uid="{5408EE7E-042E-4E1F-BAE1-D4C22A71B040}"/>
    <cellStyle name="Sortie 2 6 2 3" xfId="6525" xr:uid="{00000000-0005-0000-0000-0000A9560000}"/>
    <cellStyle name="Sortie 2 6 2 3 2" xfId="6526" xr:uid="{00000000-0005-0000-0000-0000AA560000}"/>
    <cellStyle name="Sortie 2 6 2 3 2 2" xfId="14310" xr:uid="{00000000-0005-0000-0000-0000AB560000}"/>
    <cellStyle name="Sortie 2 6 2 3 2 2 2" xfId="34282" xr:uid="{4B69FA75-B640-4D99-9A17-9B22914DF97A}"/>
    <cellStyle name="Sortie 2 6 2 3 2 3" xfId="15068" xr:uid="{00000000-0005-0000-0000-0000AC560000}"/>
    <cellStyle name="Sortie 2 6 2 3 2 3 2" xfId="34979" xr:uid="{3E6F3462-D5CE-47E2-86D1-8B350E106562}"/>
    <cellStyle name="Sortie 2 6 2 3 2 4" xfId="15288" xr:uid="{00000000-0005-0000-0000-0000AD560000}"/>
    <cellStyle name="Sortie 2 6 2 3 2 4 2" xfId="35199" xr:uid="{1E21952A-F0F3-4058-A980-68424C87308D}"/>
    <cellStyle name="Sortie 2 6 2 3 2 5" xfId="21270" xr:uid="{00000000-0005-0000-0000-0000AE560000}"/>
    <cellStyle name="Sortie 2 6 2 3 2 5 2" xfId="41145" xr:uid="{B6F75ECE-ABC1-44B5-ADCC-FADFC9EEB58A}"/>
    <cellStyle name="Sortie 2 6 2 3 2 6" xfId="22194" xr:uid="{00000000-0005-0000-0000-0000AF560000}"/>
    <cellStyle name="Sortie 2 6 2 3 2 6 2" xfId="42069" xr:uid="{5D02398E-B327-4D81-B139-9E9A77FBBB20}"/>
    <cellStyle name="Sortie 2 6 2 3 2 7" xfId="23730" xr:uid="{00000000-0005-0000-0000-0000B0560000}"/>
    <cellStyle name="Sortie 2 6 2 3 2 7 2" xfId="43593" xr:uid="{DECAD5B1-A909-4E51-A094-F27A43A733A2}"/>
    <cellStyle name="Sortie 2 6 2 3 2 8" xfId="28087" xr:uid="{0E06A9BB-C118-445B-A4C8-2904DB63F518}"/>
    <cellStyle name="Sortie 2 6 2 3 3" xfId="14309" xr:uid="{00000000-0005-0000-0000-0000B1560000}"/>
    <cellStyle name="Sortie 2 6 2 3 3 2" xfId="34281" xr:uid="{4ED8C107-DE68-4673-B09A-7502B490DD8E}"/>
    <cellStyle name="Sortie 2 6 2 3 4" xfId="9239" xr:uid="{00000000-0005-0000-0000-0000B2560000}"/>
    <cellStyle name="Sortie 2 6 2 3 4 2" xfId="29268" xr:uid="{B91D20CF-0FA6-44C5-AADA-759FB3C3D0CB}"/>
    <cellStyle name="Sortie 2 6 2 3 5" xfId="17894" xr:uid="{00000000-0005-0000-0000-0000B3560000}"/>
    <cellStyle name="Sortie 2 6 2 3 5 2" xfId="37779" xr:uid="{0C203C87-6857-46C7-8B77-F919696B97B5}"/>
    <cellStyle name="Sortie 2 6 2 3 6" xfId="21269" xr:uid="{00000000-0005-0000-0000-0000B4560000}"/>
    <cellStyle name="Sortie 2 6 2 3 6 2" xfId="41144" xr:uid="{A049ACF4-BFBD-4D15-A60D-CE1CF29BE300}"/>
    <cellStyle name="Sortie 2 6 2 3 7" xfId="22193" xr:uid="{00000000-0005-0000-0000-0000B5560000}"/>
    <cellStyle name="Sortie 2 6 2 3 7 2" xfId="42068" xr:uid="{35800495-DD9A-4844-B6A9-346859B6C304}"/>
    <cellStyle name="Sortie 2 6 2 3 8" xfId="23120" xr:uid="{00000000-0005-0000-0000-0000B6560000}"/>
    <cellStyle name="Sortie 2 6 2 3 8 2" xfId="42985" xr:uid="{60FDB4BE-A69D-409C-A703-1F979DF123A7}"/>
    <cellStyle name="Sortie 2 6 2 3 9" xfId="28086" xr:uid="{F1050969-BE78-43F6-9A3F-EB319B420684}"/>
    <cellStyle name="Sortie 2 6 2 4" xfId="6527" xr:uid="{00000000-0005-0000-0000-0000B7560000}"/>
    <cellStyle name="Sortie 2 6 2 4 2" xfId="6528" xr:uid="{00000000-0005-0000-0000-0000B8560000}"/>
    <cellStyle name="Sortie 2 6 2 4 2 2" xfId="14312" xr:uid="{00000000-0005-0000-0000-0000B9560000}"/>
    <cellStyle name="Sortie 2 6 2 4 2 2 2" xfId="34284" xr:uid="{53CD15D8-8876-4A87-8360-20CAEE4428BE}"/>
    <cellStyle name="Sortie 2 6 2 4 2 3" xfId="15070" xr:uid="{00000000-0005-0000-0000-0000BA560000}"/>
    <cellStyle name="Sortie 2 6 2 4 2 3 2" xfId="34981" xr:uid="{1D8C4C3F-0446-43D8-9F2E-F97B7316C773}"/>
    <cellStyle name="Sortie 2 6 2 4 2 4" xfId="16515" xr:uid="{00000000-0005-0000-0000-0000BB560000}"/>
    <cellStyle name="Sortie 2 6 2 4 2 4 2" xfId="36408" xr:uid="{EB79290C-6BC2-4F29-AC95-53B84590D1EE}"/>
    <cellStyle name="Sortie 2 6 2 4 2 5" xfId="21272" xr:uid="{00000000-0005-0000-0000-0000BC560000}"/>
    <cellStyle name="Sortie 2 6 2 4 2 5 2" xfId="41147" xr:uid="{31A433BA-A085-42CB-8F65-FD11DB57140A}"/>
    <cellStyle name="Sortie 2 6 2 4 2 6" xfId="19327" xr:uid="{00000000-0005-0000-0000-0000BD560000}"/>
    <cellStyle name="Sortie 2 6 2 4 2 6 2" xfId="39205" xr:uid="{CD4D1D13-B849-43DE-BF5A-3A078A8C1F94}"/>
    <cellStyle name="Sortie 2 6 2 4 2 7" xfId="22494" xr:uid="{00000000-0005-0000-0000-0000BE560000}"/>
    <cellStyle name="Sortie 2 6 2 4 2 7 2" xfId="42366" xr:uid="{1A130AC3-CEAF-47F8-8BA5-F0ADC831BF80}"/>
    <cellStyle name="Sortie 2 6 2 4 2 8" xfId="28089" xr:uid="{0B1BEDA7-E962-4B75-97D8-F1B5E348F386}"/>
    <cellStyle name="Sortie 2 6 2 4 3" xfId="14311" xr:uid="{00000000-0005-0000-0000-0000BF560000}"/>
    <cellStyle name="Sortie 2 6 2 4 3 2" xfId="34283" xr:uid="{2DBF11BF-9B01-44AC-BD56-1066AB206F1D}"/>
    <cellStyle name="Sortie 2 6 2 4 4" xfId="15069" xr:uid="{00000000-0005-0000-0000-0000C0560000}"/>
    <cellStyle name="Sortie 2 6 2 4 4 2" xfId="34980" xr:uid="{74B185A8-6E92-42E4-BE19-F37A473AFE71}"/>
    <cellStyle name="Sortie 2 6 2 4 5" xfId="19399" xr:uid="{00000000-0005-0000-0000-0000C1560000}"/>
    <cellStyle name="Sortie 2 6 2 4 5 2" xfId="39277" xr:uid="{698AE590-1DD5-477E-AF4C-33C449F5DD2B}"/>
    <cellStyle name="Sortie 2 6 2 4 6" xfId="21271" xr:uid="{00000000-0005-0000-0000-0000C2560000}"/>
    <cellStyle name="Sortie 2 6 2 4 6 2" xfId="41146" xr:uid="{063ACDB6-34CC-415C-A846-6C41288E54C0}"/>
    <cellStyle name="Sortie 2 6 2 4 7" xfId="22195" xr:uid="{00000000-0005-0000-0000-0000C3560000}"/>
    <cellStyle name="Sortie 2 6 2 4 7 2" xfId="42070" xr:uid="{22C1BB18-0388-4DE9-9CBC-5565CFBD61AF}"/>
    <cellStyle name="Sortie 2 6 2 4 8" xfId="19223" xr:uid="{00000000-0005-0000-0000-0000C4560000}"/>
    <cellStyle name="Sortie 2 6 2 4 8 2" xfId="39101" xr:uid="{F5A0FB05-58AE-46D9-9A68-F14BE71472AC}"/>
    <cellStyle name="Sortie 2 6 2 4 9" xfId="28088" xr:uid="{3EDA200E-94E3-4A96-91F6-FE42D8AA41DE}"/>
    <cellStyle name="Sortie 2 6 2 5" xfId="6529" xr:uid="{00000000-0005-0000-0000-0000C5560000}"/>
    <cellStyle name="Sortie 2 6 2 5 2" xfId="14313" xr:uid="{00000000-0005-0000-0000-0000C6560000}"/>
    <cellStyle name="Sortie 2 6 2 5 2 2" xfId="34285" xr:uid="{61496D08-EB2C-4111-BB19-D160F3885AB4}"/>
    <cellStyle name="Sortie 2 6 2 5 3" xfId="15071" xr:uid="{00000000-0005-0000-0000-0000C7560000}"/>
    <cellStyle name="Sortie 2 6 2 5 3 2" xfId="34982" xr:uid="{3EACD77D-D801-439A-8E21-CAC2B23205CA}"/>
    <cellStyle name="Sortie 2 6 2 5 4" xfId="15315" xr:uid="{00000000-0005-0000-0000-0000C8560000}"/>
    <cellStyle name="Sortie 2 6 2 5 4 2" xfId="35224" xr:uid="{EFBCBFED-A38F-4784-BF85-5087CEA53CA1}"/>
    <cellStyle name="Sortie 2 6 2 5 5" xfId="21273" xr:uid="{00000000-0005-0000-0000-0000C9560000}"/>
    <cellStyle name="Sortie 2 6 2 5 5 2" xfId="41148" xr:uid="{6D3B1C79-F3BE-40D4-ADC6-75F9460B95BB}"/>
    <cellStyle name="Sortie 2 6 2 5 6" xfId="15443" xr:uid="{00000000-0005-0000-0000-0000CA560000}"/>
    <cellStyle name="Sortie 2 6 2 5 6 2" xfId="35348" xr:uid="{92268CE5-BF38-4370-B0BF-A72DDF288931}"/>
    <cellStyle name="Sortie 2 6 2 5 7" xfId="22504" xr:uid="{00000000-0005-0000-0000-0000CB560000}"/>
    <cellStyle name="Sortie 2 6 2 5 7 2" xfId="42376" xr:uid="{C61748CE-E13E-487A-ABA6-F51177556765}"/>
    <cellStyle name="Sortie 2 6 2 5 8" xfId="28090" xr:uid="{55730DB6-F67F-4C21-8753-FF045EC3E8CD}"/>
    <cellStyle name="Sortie 2 6 2 6" xfId="11695" xr:uid="{00000000-0005-0000-0000-0000CC560000}"/>
    <cellStyle name="Sortie 2 6 2 6 2" xfId="31690" xr:uid="{38C08334-1961-4356-8FB9-BA70783DC226}"/>
    <cellStyle name="Sortie 2 6 3" xfId="6530" xr:uid="{00000000-0005-0000-0000-0000CD560000}"/>
    <cellStyle name="Sortie 2 6 3 2" xfId="6531" xr:uid="{00000000-0005-0000-0000-0000CE560000}"/>
    <cellStyle name="Sortie 2 6 3 2 2" xfId="14315" xr:uid="{00000000-0005-0000-0000-0000CF560000}"/>
    <cellStyle name="Sortie 2 6 3 2 2 2" xfId="34287" xr:uid="{6841D52F-35DB-4EEF-B52D-A4CC97C5F0FA}"/>
    <cellStyle name="Sortie 2 6 3 2 3" xfId="15073" xr:uid="{00000000-0005-0000-0000-0000D0560000}"/>
    <cellStyle name="Sortie 2 6 3 2 3 2" xfId="34984" xr:uid="{5DFAB7AE-FD0D-4E03-89B1-FCDA376ABA53}"/>
    <cellStyle name="Sortie 2 6 3 2 4" xfId="10196" xr:uid="{00000000-0005-0000-0000-0000D1560000}"/>
    <cellStyle name="Sortie 2 6 3 2 4 2" xfId="30210" xr:uid="{E4B99C28-AD05-482D-A28D-044706ADD957}"/>
    <cellStyle name="Sortie 2 6 3 2 5" xfId="21275" xr:uid="{00000000-0005-0000-0000-0000D2560000}"/>
    <cellStyle name="Sortie 2 6 3 2 5 2" xfId="41150" xr:uid="{D8427867-C84D-4790-B905-B48286B7F584}"/>
    <cellStyle name="Sortie 2 6 3 2 6" xfId="20368" xr:uid="{00000000-0005-0000-0000-0000D3560000}"/>
    <cellStyle name="Sortie 2 6 3 2 6 2" xfId="40243" xr:uid="{A9063C32-0E65-4720-B538-E4F8A821A193}"/>
    <cellStyle name="Sortie 2 6 3 2 7" xfId="22502" xr:uid="{00000000-0005-0000-0000-0000D4560000}"/>
    <cellStyle name="Sortie 2 6 3 2 7 2" xfId="42374" xr:uid="{7F8A3CE0-2AB6-425B-BECC-494EB36BD49B}"/>
    <cellStyle name="Sortie 2 6 3 2 8" xfId="28092" xr:uid="{6F93627B-BD95-4F59-8144-87FBC3EA4FA5}"/>
    <cellStyle name="Sortie 2 6 3 3" xfId="14314" xr:uid="{00000000-0005-0000-0000-0000D5560000}"/>
    <cellStyle name="Sortie 2 6 3 3 2" xfId="34286" xr:uid="{C433714A-3C42-4DE3-8347-C9E3B3451DA8}"/>
    <cellStyle name="Sortie 2 6 3 4" xfId="15072" xr:uid="{00000000-0005-0000-0000-0000D6560000}"/>
    <cellStyle name="Sortie 2 6 3 4 2" xfId="34983" xr:uid="{359EBF89-36E4-41E8-97EA-B1F887EA6C1B}"/>
    <cellStyle name="Sortie 2 6 3 5" xfId="10239" xr:uid="{00000000-0005-0000-0000-0000D7560000}"/>
    <cellStyle name="Sortie 2 6 3 5 2" xfId="30252" xr:uid="{4DC70C8F-8F55-484D-B8D1-B07EF28851C4}"/>
    <cellStyle name="Sortie 2 6 3 6" xfId="21274" xr:uid="{00000000-0005-0000-0000-0000D8560000}"/>
    <cellStyle name="Sortie 2 6 3 6 2" xfId="41149" xr:uid="{A85A95F2-46F8-4932-8701-38CCD1940530}"/>
    <cellStyle name="Sortie 2 6 3 7" xfId="22196" xr:uid="{00000000-0005-0000-0000-0000D9560000}"/>
    <cellStyle name="Sortie 2 6 3 7 2" xfId="42071" xr:uid="{DE7D27F3-A86F-4113-AA4C-6A32076867AA}"/>
    <cellStyle name="Sortie 2 6 3 8" xfId="22495" xr:uid="{00000000-0005-0000-0000-0000DA560000}"/>
    <cellStyle name="Sortie 2 6 3 8 2" xfId="42367" xr:uid="{780C82B1-7931-4397-B012-0A5991909370}"/>
    <cellStyle name="Sortie 2 6 3 9" xfId="28091" xr:uid="{09174CDA-3551-4C1B-854E-37701636B293}"/>
    <cellStyle name="Sortie 2 6 4" xfId="6532" xr:uid="{00000000-0005-0000-0000-0000DB560000}"/>
    <cellStyle name="Sortie 2 6 4 2" xfId="6533" xr:uid="{00000000-0005-0000-0000-0000DC560000}"/>
    <cellStyle name="Sortie 2 6 4 2 2" xfId="14317" xr:uid="{00000000-0005-0000-0000-0000DD560000}"/>
    <cellStyle name="Sortie 2 6 4 2 2 2" xfId="34289" xr:uid="{27C49BD1-826F-43D2-B3BF-130776E7EB8F}"/>
    <cellStyle name="Sortie 2 6 4 2 3" xfId="15075" xr:uid="{00000000-0005-0000-0000-0000DE560000}"/>
    <cellStyle name="Sortie 2 6 4 2 3 2" xfId="34986" xr:uid="{7CE85A5C-7FD4-4424-815D-633BC763F48F}"/>
    <cellStyle name="Sortie 2 6 4 2 4" xfId="18295" xr:uid="{00000000-0005-0000-0000-0000DF560000}"/>
    <cellStyle name="Sortie 2 6 4 2 4 2" xfId="38179" xr:uid="{1771218C-1CE6-412E-9D80-9D834B8E1256}"/>
    <cellStyle name="Sortie 2 6 4 2 5" xfId="21277" xr:uid="{00000000-0005-0000-0000-0000E0560000}"/>
    <cellStyle name="Sortie 2 6 4 2 5 2" xfId="41152" xr:uid="{0CF66123-F59A-49F9-BBED-D3D56B66A8A4}"/>
    <cellStyle name="Sortie 2 6 4 2 6" xfId="22198" xr:uid="{00000000-0005-0000-0000-0000E1560000}"/>
    <cellStyle name="Sortie 2 6 4 2 6 2" xfId="42073" xr:uid="{2A4DF88D-C64F-468A-9177-3A26C556FC0C}"/>
    <cellStyle name="Sortie 2 6 4 2 7" xfId="17978" xr:uid="{00000000-0005-0000-0000-0000E2560000}"/>
    <cellStyle name="Sortie 2 6 4 2 7 2" xfId="37863" xr:uid="{E3462E64-22AF-4FF3-9DDD-B06CADDB1636}"/>
    <cellStyle name="Sortie 2 6 4 2 8" xfId="28094" xr:uid="{686A4CA7-AD3E-4A74-BA2E-8765738C4E2C}"/>
    <cellStyle name="Sortie 2 6 4 3" xfId="14316" xr:uid="{00000000-0005-0000-0000-0000E3560000}"/>
    <cellStyle name="Sortie 2 6 4 3 2" xfId="34288" xr:uid="{9D1F4699-B51E-4033-9D3D-B4CA5935CC7A}"/>
    <cellStyle name="Sortie 2 6 4 4" xfId="15074" xr:uid="{00000000-0005-0000-0000-0000E4560000}"/>
    <cellStyle name="Sortie 2 6 4 4 2" xfId="34985" xr:uid="{FD402B32-A72A-4BB0-86A8-B6F9FCBF63E2}"/>
    <cellStyle name="Sortie 2 6 4 5" xfId="15361" xr:uid="{00000000-0005-0000-0000-0000E5560000}"/>
    <cellStyle name="Sortie 2 6 4 5 2" xfId="35269" xr:uid="{EE3FD03A-3B0C-4142-A7D6-55CD3D24AC16}"/>
    <cellStyle name="Sortie 2 6 4 6" xfId="21276" xr:uid="{00000000-0005-0000-0000-0000E6560000}"/>
    <cellStyle name="Sortie 2 6 4 6 2" xfId="41151" xr:uid="{3D1535D7-5AEE-4069-955F-7CA4983BD845}"/>
    <cellStyle name="Sortie 2 6 4 7" xfId="22197" xr:uid="{00000000-0005-0000-0000-0000E7560000}"/>
    <cellStyle name="Sortie 2 6 4 7 2" xfId="42072" xr:uid="{E8FCF980-A029-40CA-B696-4EDA0BE88FF8}"/>
    <cellStyle name="Sortie 2 6 4 8" xfId="22493" xr:uid="{00000000-0005-0000-0000-0000E8560000}"/>
    <cellStyle name="Sortie 2 6 4 8 2" xfId="42365" xr:uid="{8381BEB8-A23C-4F45-8A91-702C767F3AF9}"/>
    <cellStyle name="Sortie 2 6 4 9" xfId="28093" xr:uid="{663086E7-A18C-4F04-B951-A13311BC4363}"/>
    <cellStyle name="Sortie 2 6 5" xfId="6534" xr:uid="{00000000-0005-0000-0000-0000E9560000}"/>
    <cellStyle name="Sortie 2 6 5 2" xfId="6535" xr:uid="{00000000-0005-0000-0000-0000EA560000}"/>
    <cellStyle name="Sortie 2 6 5 2 2" xfId="14319" xr:uid="{00000000-0005-0000-0000-0000EB560000}"/>
    <cellStyle name="Sortie 2 6 5 2 2 2" xfId="34291" xr:uid="{F82D033F-847F-4B5D-B801-221828E42B9E}"/>
    <cellStyle name="Sortie 2 6 5 2 3" xfId="15077" xr:uid="{00000000-0005-0000-0000-0000EC560000}"/>
    <cellStyle name="Sortie 2 6 5 2 3 2" xfId="34988" xr:uid="{BAF413A4-FE07-4DA0-BCB5-8925D1B6FCA7}"/>
    <cellStyle name="Sortie 2 6 5 2 4" xfId="15360" xr:uid="{00000000-0005-0000-0000-0000ED560000}"/>
    <cellStyle name="Sortie 2 6 5 2 4 2" xfId="35268" xr:uid="{C8070237-7E88-4FBB-8BCF-F9A25D458C36}"/>
    <cellStyle name="Sortie 2 6 5 2 5" xfId="21279" xr:uid="{00000000-0005-0000-0000-0000EE560000}"/>
    <cellStyle name="Sortie 2 6 5 2 5 2" xfId="41154" xr:uid="{59D185F2-9155-4535-BBC9-3D401F45F2D7}"/>
    <cellStyle name="Sortie 2 6 5 2 6" xfId="22199" xr:uid="{00000000-0005-0000-0000-0000EF560000}"/>
    <cellStyle name="Sortie 2 6 5 2 6 2" xfId="42074" xr:uid="{3D9C54F3-E916-4430-8578-D48643C65991}"/>
    <cellStyle name="Sortie 2 6 5 2 7" xfId="22500" xr:uid="{00000000-0005-0000-0000-0000F0560000}"/>
    <cellStyle name="Sortie 2 6 5 2 7 2" xfId="42372" xr:uid="{F89BA18D-5FF2-4E71-94C2-2262D442F335}"/>
    <cellStyle name="Sortie 2 6 5 2 8" xfId="28096" xr:uid="{A2D78876-CFE9-4F52-AC17-A2E45D54D2A4}"/>
    <cellStyle name="Sortie 2 6 5 3" xfId="14318" xr:uid="{00000000-0005-0000-0000-0000F1560000}"/>
    <cellStyle name="Sortie 2 6 5 3 2" xfId="34290" xr:uid="{6A411C42-3135-481D-A1EA-AAC54F4B4819}"/>
    <cellStyle name="Sortie 2 6 5 4" xfId="15076" xr:uid="{00000000-0005-0000-0000-0000F2560000}"/>
    <cellStyle name="Sortie 2 6 5 4 2" xfId="34987" xr:uid="{B71C4F4F-6FDB-4895-B456-0D840BC1E843}"/>
    <cellStyle name="Sortie 2 6 5 5" xfId="17769" xr:uid="{00000000-0005-0000-0000-0000F3560000}"/>
    <cellStyle name="Sortie 2 6 5 5 2" xfId="37654" xr:uid="{24E36EA5-41C0-40BF-8E9F-D69181EC033D}"/>
    <cellStyle name="Sortie 2 6 5 6" xfId="21278" xr:uid="{00000000-0005-0000-0000-0000F4560000}"/>
    <cellStyle name="Sortie 2 6 5 6 2" xfId="41153" xr:uid="{E21FA38A-9EE2-4C0B-862E-6B6D4D6164F6}"/>
    <cellStyle name="Sortie 2 6 5 7" xfId="16023" xr:uid="{00000000-0005-0000-0000-0000F5560000}"/>
    <cellStyle name="Sortie 2 6 5 7 2" xfId="35918" xr:uid="{8A6AA516-A531-4ABA-8071-0B9169F19932}"/>
    <cellStyle name="Sortie 2 6 5 8" xfId="17979" xr:uid="{00000000-0005-0000-0000-0000F6560000}"/>
    <cellStyle name="Sortie 2 6 5 8 2" xfId="37864" xr:uid="{B09169B4-39E8-4FE8-AED2-13EA1EB880BE}"/>
    <cellStyle name="Sortie 2 6 5 9" xfId="28095" xr:uid="{0A7B4A78-A208-4C8A-8A5B-E5BA9F67BBFC}"/>
    <cellStyle name="Sortie 2 6 6" xfId="6536" xr:uid="{00000000-0005-0000-0000-0000F7560000}"/>
    <cellStyle name="Sortie 2 6 6 2" xfId="14320" xr:uid="{00000000-0005-0000-0000-0000F8560000}"/>
    <cellStyle name="Sortie 2 6 6 2 2" xfId="34292" xr:uid="{B7142474-6700-4E67-8499-21685DF18292}"/>
    <cellStyle name="Sortie 2 6 6 3" xfId="15078" xr:uid="{00000000-0005-0000-0000-0000F9560000}"/>
    <cellStyle name="Sortie 2 6 6 3 2" xfId="34989" xr:uid="{6D67C6A8-97E4-4FF9-BDF2-15BD0BBADBC4}"/>
    <cellStyle name="Sortie 2 6 6 4" xfId="16471" xr:uid="{00000000-0005-0000-0000-0000FA560000}"/>
    <cellStyle name="Sortie 2 6 6 4 2" xfId="36364" xr:uid="{29201C4F-7783-4365-8D32-FC325AB034E9}"/>
    <cellStyle name="Sortie 2 6 6 5" xfId="21280" xr:uid="{00000000-0005-0000-0000-0000FB560000}"/>
    <cellStyle name="Sortie 2 6 6 5 2" xfId="41155" xr:uid="{250DD2E6-DD29-4A52-B6D0-FEBD7A91F9D9}"/>
    <cellStyle name="Sortie 2 6 6 6" xfId="17570" xr:uid="{00000000-0005-0000-0000-0000FC560000}"/>
    <cellStyle name="Sortie 2 6 6 6 2" xfId="37455" xr:uid="{3C48C52D-804E-4CE4-8ED0-144C0AE168EB}"/>
    <cellStyle name="Sortie 2 6 6 7" xfId="8672" xr:uid="{00000000-0005-0000-0000-0000FD560000}"/>
    <cellStyle name="Sortie 2 6 6 7 2" xfId="28723" xr:uid="{005184B4-FE96-4E45-91B5-B3774CFCB4D9}"/>
    <cellStyle name="Sortie 2 6 6 8" xfId="28097" xr:uid="{2D194A80-CAF8-4678-9C0C-27046B37653E}"/>
    <cellStyle name="Sortie 2 6 7" xfId="10741" xr:uid="{00000000-0005-0000-0000-0000FE560000}"/>
    <cellStyle name="Sortie 2 6 7 2" xfId="30742" xr:uid="{3DDD0CBE-677E-4719-8052-FD7E8E9FEE9F}"/>
    <cellStyle name="Sortie 2 7" xfId="2496" xr:uid="{00000000-0005-0000-0000-0000FF560000}"/>
    <cellStyle name="Sortie 2 7 2" xfId="3503" xr:uid="{00000000-0005-0000-0000-000000570000}"/>
    <cellStyle name="Sortie 2 7 2 2" xfId="6537" xr:uid="{00000000-0005-0000-0000-000001570000}"/>
    <cellStyle name="Sortie 2 7 2 2 2" xfId="6538" xr:uid="{00000000-0005-0000-0000-000002570000}"/>
    <cellStyle name="Sortie 2 7 2 2 2 2" xfId="14322" xr:uid="{00000000-0005-0000-0000-000003570000}"/>
    <cellStyle name="Sortie 2 7 2 2 2 2 2" xfId="34294" xr:uid="{03F517E4-00AE-432D-BC38-FCF3EA50BEC1}"/>
    <cellStyle name="Sortie 2 7 2 2 2 3" xfId="15080" xr:uid="{00000000-0005-0000-0000-000004570000}"/>
    <cellStyle name="Sortie 2 7 2 2 2 3 2" xfId="34991" xr:uid="{D7CC9BA7-EE4E-4E4D-BBAE-942F2380C06F}"/>
    <cellStyle name="Sortie 2 7 2 2 2 4" xfId="15910" xr:uid="{00000000-0005-0000-0000-000005570000}"/>
    <cellStyle name="Sortie 2 7 2 2 2 4 2" xfId="35806" xr:uid="{0905A8A0-796B-423C-920B-11300D6CFAB8}"/>
    <cellStyle name="Sortie 2 7 2 2 2 5" xfId="21282" xr:uid="{00000000-0005-0000-0000-000006570000}"/>
    <cellStyle name="Sortie 2 7 2 2 2 5 2" xfId="41157" xr:uid="{457D156F-E6A3-4CA2-B193-BCBA486CBCC6}"/>
    <cellStyle name="Sortie 2 7 2 2 2 6" xfId="20081" xr:uid="{00000000-0005-0000-0000-000007570000}"/>
    <cellStyle name="Sortie 2 7 2 2 2 6 2" xfId="39957" xr:uid="{7BECDEDD-CE43-4C3F-8F46-0D3E028F09F4}"/>
    <cellStyle name="Sortie 2 7 2 2 2 7" xfId="18399" xr:uid="{00000000-0005-0000-0000-000008570000}"/>
    <cellStyle name="Sortie 2 7 2 2 2 7 2" xfId="38282" xr:uid="{DD7D8D48-1368-409B-860E-AEBD8D7DCA17}"/>
    <cellStyle name="Sortie 2 7 2 2 2 8" xfId="28099" xr:uid="{BD79E3AA-CA2D-42F5-A8B7-7434D91B300D}"/>
    <cellStyle name="Sortie 2 7 2 2 3" xfId="14321" xr:uid="{00000000-0005-0000-0000-000009570000}"/>
    <cellStyle name="Sortie 2 7 2 2 3 2" xfId="34293" xr:uid="{4B9874D3-564A-4F94-9164-1543EC53E29E}"/>
    <cellStyle name="Sortie 2 7 2 2 4" xfId="15079" xr:uid="{00000000-0005-0000-0000-00000A570000}"/>
    <cellStyle name="Sortie 2 7 2 2 4 2" xfId="34990" xr:uid="{07783474-9D53-4C4C-B659-29126CA0269D}"/>
    <cellStyle name="Sortie 2 7 2 2 5" xfId="10351" xr:uid="{00000000-0005-0000-0000-00000B570000}"/>
    <cellStyle name="Sortie 2 7 2 2 5 2" xfId="30364" xr:uid="{0165C68B-351E-41A1-B99D-DDCAFE870C39}"/>
    <cellStyle name="Sortie 2 7 2 2 6" xfId="21281" xr:uid="{00000000-0005-0000-0000-00000C570000}"/>
    <cellStyle name="Sortie 2 7 2 2 6 2" xfId="41156" xr:uid="{8407C539-383B-4EA1-A32C-CEEE0FC4EBA6}"/>
    <cellStyle name="Sortie 2 7 2 2 7" xfId="19324" xr:uid="{00000000-0005-0000-0000-00000D570000}"/>
    <cellStyle name="Sortie 2 7 2 2 7 2" xfId="39202" xr:uid="{61F5997F-4641-45EB-BF69-57C7BFD01B54}"/>
    <cellStyle name="Sortie 2 7 2 2 8" xfId="17231" xr:uid="{00000000-0005-0000-0000-00000E570000}"/>
    <cellStyle name="Sortie 2 7 2 2 8 2" xfId="37122" xr:uid="{68DA6842-280C-497B-9512-8F232B49BDA2}"/>
    <cellStyle name="Sortie 2 7 2 2 9" xfId="28098" xr:uid="{39D215B7-E78A-4AA2-BE81-83F25187F959}"/>
    <cellStyle name="Sortie 2 7 2 3" xfId="6539" xr:uid="{00000000-0005-0000-0000-00000F570000}"/>
    <cellStyle name="Sortie 2 7 2 3 2" xfId="6540" xr:uid="{00000000-0005-0000-0000-000010570000}"/>
    <cellStyle name="Sortie 2 7 2 3 2 2" xfId="14324" xr:uid="{00000000-0005-0000-0000-000011570000}"/>
    <cellStyle name="Sortie 2 7 2 3 2 2 2" xfId="34296" xr:uid="{07EE4F35-5C98-4CA1-B90E-CD18306E9144}"/>
    <cellStyle name="Sortie 2 7 2 3 2 3" xfId="11211" xr:uid="{00000000-0005-0000-0000-000012570000}"/>
    <cellStyle name="Sortie 2 7 2 3 2 3 2" xfId="31207" xr:uid="{93961D2C-C2F9-4404-9368-3CC23C7AAFE4}"/>
    <cellStyle name="Sortie 2 7 2 3 2 4" xfId="16454" xr:uid="{00000000-0005-0000-0000-000013570000}"/>
    <cellStyle name="Sortie 2 7 2 3 2 4 2" xfId="36347" xr:uid="{482B68D9-953D-4341-A82C-406199BD9B51}"/>
    <cellStyle name="Sortie 2 7 2 3 2 5" xfId="21284" xr:uid="{00000000-0005-0000-0000-000014570000}"/>
    <cellStyle name="Sortie 2 7 2 3 2 5 2" xfId="41159" xr:uid="{05A54EB8-82ED-4D84-B926-0B873682AE9F}"/>
    <cellStyle name="Sortie 2 7 2 3 2 6" xfId="16824" xr:uid="{00000000-0005-0000-0000-000015570000}"/>
    <cellStyle name="Sortie 2 7 2 3 2 6 2" xfId="36715" xr:uid="{079E5672-6DF3-4165-8FDA-223DB1067295}"/>
    <cellStyle name="Sortie 2 7 2 3 2 7" xfId="22668" xr:uid="{00000000-0005-0000-0000-000016570000}"/>
    <cellStyle name="Sortie 2 7 2 3 2 7 2" xfId="42539" xr:uid="{801786EE-2020-4A8A-9E40-51A6E19E9208}"/>
    <cellStyle name="Sortie 2 7 2 3 2 8" xfId="28101" xr:uid="{746952C2-62BE-4A50-A992-BDC88452768D}"/>
    <cellStyle name="Sortie 2 7 2 3 3" xfId="14323" xr:uid="{00000000-0005-0000-0000-000017570000}"/>
    <cellStyle name="Sortie 2 7 2 3 3 2" xfId="34295" xr:uid="{94066B76-F186-49A7-835F-1DFDF19B6CB5}"/>
    <cellStyle name="Sortie 2 7 2 3 4" xfId="15081" xr:uid="{00000000-0005-0000-0000-000018570000}"/>
    <cellStyle name="Sortie 2 7 2 3 4 2" xfId="34992" xr:uid="{B398BFBC-9515-45E3-838B-51C26A2632B7}"/>
    <cellStyle name="Sortie 2 7 2 3 5" xfId="15359" xr:uid="{00000000-0005-0000-0000-000019570000}"/>
    <cellStyle name="Sortie 2 7 2 3 5 2" xfId="35267" xr:uid="{22ABFDB7-798A-4488-8575-9EABD29A6C44}"/>
    <cellStyle name="Sortie 2 7 2 3 6" xfId="21283" xr:uid="{00000000-0005-0000-0000-00001A570000}"/>
    <cellStyle name="Sortie 2 7 2 3 6 2" xfId="41158" xr:uid="{AF3FC7C1-D180-499E-B17A-442223567A4E}"/>
    <cellStyle name="Sortie 2 7 2 3 7" xfId="20371" xr:uid="{00000000-0005-0000-0000-00001B570000}"/>
    <cellStyle name="Sortie 2 7 2 3 7 2" xfId="40246" xr:uid="{256B758E-E94E-41A4-B8DA-6EEF3D79A603}"/>
    <cellStyle name="Sortie 2 7 2 3 8" xfId="8664" xr:uid="{00000000-0005-0000-0000-00001C570000}"/>
    <cellStyle name="Sortie 2 7 2 3 8 2" xfId="28715" xr:uid="{8E0761D6-ACB2-4001-87CD-A6E2B6DD0C02}"/>
    <cellStyle name="Sortie 2 7 2 3 9" xfId="28100" xr:uid="{AA911AB1-CFD6-448D-98C6-827FE11835F6}"/>
    <cellStyle name="Sortie 2 7 2 4" xfId="6541" xr:uid="{00000000-0005-0000-0000-00001D570000}"/>
    <cellStyle name="Sortie 2 7 2 4 2" xfId="6542" xr:uid="{00000000-0005-0000-0000-00001E570000}"/>
    <cellStyle name="Sortie 2 7 2 4 2 2" xfId="14326" xr:uid="{00000000-0005-0000-0000-00001F570000}"/>
    <cellStyle name="Sortie 2 7 2 4 2 2 2" xfId="34298" xr:uid="{F07806A9-4631-41D5-8B65-533BFBC87068}"/>
    <cellStyle name="Sortie 2 7 2 4 2 3" xfId="15082" xr:uid="{00000000-0005-0000-0000-000020570000}"/>
    <cellStyle name="Sortie 2 7 2 4 2 3 2" xfId="34993" xr:uid="{609C3C2F-025C-425D-92FC-37A6D44768DC}"/>
    <cellStyle name="Sortie 2 7 2 4 2 4" xfId="17636" xr:uid="{00000000-0005-0000-0000-000021570000}"/>
    <cellStyle name="Sortie 2 7 2 4 2 4 2" xfId="37521" xr:uid="{08A143B9-9DC5-4303-9765-787AD4EEFED9}"/>
    <cellStyle name="Sortie 2 7 2 4 2 5" xfId="21286" xr:uid="{00000000-0005-0000-0000-000022570000}"/>
    <cellStyle name="Sortie 2 7 2 4 2 5 2" xfId="41161" xr:uid="{EAD3686F-072F-4740-841A-BCC8B5761D52}"/>
    <cellStyle name="Sortie 2 7 2 4 2 6" xfId="17154" xr:uid="{00000000-0005-0000-0000-000023570000}"/>
    <cellStyle name="Sortie 2 7 2 4 2 6 2" xfId="37045" xr:uid="{B2AFFBC6-6092-4A97-9801-8C36151F6EE4}"/>
    <cellStyle name="Sortie 2 7 2 4 2 7" xfId="23074" xr:uid="{00000000-0005-0000-0000-000024570000}"/>
    <cellStyle name="Sortie 2 7 2 4 2 7 2" xfId="42939" xr:uid="{5567690D-EBF6-4C6C-8723-1652176D2786}"/>
    <cellStyle name="Sortie 2 7 2 4 2 8" xfId="28103" xr:uid="{012884C1-C3E0-437F-89DE-3AF84027DEED}"/>
    <cellStyle name="Sortie 2 7 2 4 3" xfId="14325" xr:uid="{00000000-0005-0000-0000-000025570000}"/>
    <cellStyle name="Sortie 2 7 2 4 3 2" xfId="34297" xr:uid="{2EA2A253-C7DF-425A-B1C2-AF72F72AA7E2}"/>
    <cellStyle name="Sortie 2 7 2 4 4" xfId="9255" xr:uid="{00000000-0005-0000-0000-000026570000}"/>
    <cellStyle name="Sortie 2 7 2 4 4 2" xfId="29283" xr:uid="{7E8FFEAB-C18F-4AFD-94A2-5639D127C94D}"/>
    <cellStyle name="Sortie 2 7 2 4 5" xfId="20028" xr:uid="{00000000-0005-0000-0000-000027570000}"/>
    <cellStyle name="Sortie 2 7 2 4 5 2" xfId="39904" xr:uid="{224F6783-04F9-4E9F-B4D1-1240817F0E28}"/>
    <cellStyle name="Sortie 2 7 2 4 6" xfId="21285" xr:uid="{00000000-0005-0000-0000-000028570000}"/>
    <cellStyle name="Sortie 2 7 2 4 6 2" xfId="41160" xr:uid="{455871B8-8829-4CBA-8F58-CBA01982A03D}"/>
    <cellStyle name="Sortie 2 7 2 4 7" xfId="15886" xr:uid="{00000000-0005-0000-0000-000029570000}"/>
    <cellStyle name="Sortie 2 7 2 4 7 2" xfId="35782" xr:uid="{D6E49DE9-749F-4999-B4EE-8B03CD031314}"/>
    <cellStyle name="Sortie 2 7 2 4 8" xfId="23132" xr:uid="{00000000-0005-0000-0000-00002A570000}"/>
    <cellStyle name="Sortie 2 7 2 4 8 2" xfId="42997" xr:uid="{64621DAA-2ED8-48C2-B7B8-60AF43BE0927}"/>
    <cellStyle name="Sortie 2 7 2 4 9" xfId="28102" xr:uid="{D9CAA482-49B4-4652-8B8F-DB9E3562E33F}"/>
    <cellStyle name="Sortie 2 7 2 5" xfId="6543" xr:uid="{00000000-0005-0000-0000-00002B570000}"/>
    <cellStyle name="Sortie 2 7 2 5 2" xfId="14327" xr:uid="{00000000-0005-0000-0000-00002C570000}"/>
    <cellStyle name="Sortie 2 7 2 5 2 2" xfId="34299" xr:uid="{2D405CEA-DFBC-405E-BE91-62E25A84E9CC}"/>
    <cellStyle name="Sortie 2 7 2 5 3" xfId="15083" xr:uid="{00000000-0005-0000-0000-00002D570000}"/>
    <cellStyle name="Sortie 2 7 2 5 3 2" xfId="34994" xr:uid="{BBA2B754-09D3-495D-BA51-0CEB69D5C43F}"/>
    <cellStyle name="Sortie 2 7 2 5 4" xfId="17126" xr:uid="{00000000-0005-0000-0000-00002E570000}"/>
    <cellStyle name="Sortie 2 7 2 5 4 2" xfId="37017" xr:uid="{A8A7D6A2-EC08-4A5E-940A-C8F5E6374A3D}"/>
    <cellStyle name="Sortie 2 7 2 5 5" xfId="21287" xr:uid="{00000000-0005-0000-0000-00002F570000}"/>
    <cellStyle name="Sortie 2 7 2 5 5 2" xfId="41162" xr:uid="{BE5D3C22-1109-48A9-8AA2-2544F4F7F83B}"/>
    <cellStyle name="Sortie 2 7 2 5 6" xfId="10566" xr:uid="{00000000-0005-0000-0000-000030570000}"/>
    <cellStyle name="Sortie 2 7 2 5 6 2" xfId="30578" xr:uid="{4C0E1986-0530-489B-B309-BD915062E6A7}"/>
    <cellStyle name="Sortie 2 7 2 5 7" xfId="19166" xr:uid="{00000000-0005-0000-0000-000031570000}"/>
    <cellStyle name="Sortie 2 7 2 5 7 2" xfId="39045" xr:uid="{1E30DEFD-3892-4FD4-967A-7B3013598FBD}"/>
    <cellStyle name="Sortie 2 7 2 5 8" xfId="28104" xr:uid="{37F56F84-0E1C-46E0-A377-E2AE108C2A30}"/>
    <cellStyle name="Sortie 2 7 2 6" xfId="11696" xr:uid="{00000000-0005-0000-0000-000032570000}"/>
    <cellStyle name="Sortie 2 7 2 6 2" xfId="31691" xr:uid="{C2067B39-FDF1-4E5E-94D1-52E308C1EDCE}"/>
    <cellStyle name="Sortie 2 7 3" xfId="6544" xr:uid="{00000000-0005-0000-0000-000033570000}"/>
    <cellStyle name="Sortie 2 7 3 2" xfId="6545" xr:uid="{00000000-0005-0000-0000-000034570000}"/>
    <cellStyle name="Sortie 2 7 3 2 2" xfId="14329" xr:uid="{00000000-0005-0000-0000-000035570000}"/>
    <cellStyle name="Sortie 2 7 3 2 2 2" xfId="34301" xr:uid="{228B42EC-6B57-44A4-9B46-919880959717}"/>
    <cellStyle name="Sortie 2 7 3 2 3" xfId="15085" xr:uid="{00000000-0005-0000-0000-000036570000}"/>
    <cellStyle name="Sortie 2 7 3 2 3 2" xfId="34996" xr:uid="{31452FB8-3701-45CE-88CE-9CD0564757C9}"/>
    <cellStyle name="Sortie 2 7 3 2 4" xfId="8922" xr:uid="{00000000-0005-0000-0000-000037570000}"/>
    <cellStyle name="Sortie 2 7 3 2 4 2" xfId="28955" xr:uid="{5C7CFE78-6E27-4B34-BABA-E7FA7BA3044C}"/>
    <cellStyle name="Sortie 2 7 3 2 5" xfId="21289" xr:uid="{00000000-0005-0000-0000-000038570000}"/>
    <cellStyle name="Sortie 2 7 3 2 5 2" xfId="41164" xr:uid="{29EB498D-C1F5-4F33-A375-1A7797BD647D}"/>
    <cellStyle name="Sortie 2 7 3 2 6" xfId="18202" xr:uid="{00000000-0005-0000-0000-000039570000}"/>
    <cellStyle name="Sortie 2 7 3 2 6 2" xfId="38086" xr:uid="{7A6955AE-369D-406C-A80E-64301E44D499}"/>
    <cellStyle name="Sortie 2 7 3 2 7" xfId="8671" xr:uid="{00000000-0005-0000-0000-00003A570000}"/>
    <cellStyle name="Sortie 2 7 3 2 7 2" xfId="28722" xr:uid="{585588AA-FE4A-40A7-B5EC-30BCF1B474AF}"/>
    <cellStyle name="Sortie 2 7 3 2 8" xfId="28106" xr:uid="{55F0988F-8E4F-4585-8746-9FFFE5C76AA5}"/>
    <cellStyle name="Sortie 2 7 3 3" xfId="14328" xr:uid="{00000000-0005-0000-0000-00003B570000}"/>
    <cellStyle name="Sortie 2 7 3 3 2" xfId="34300" xr:uid="{D99AA28A-4CCA-456A-8798-492D94C27D43}"/>
    <cellStyle name="Sortie 2 7 3 4" xfId="15084" xr:uid="{00000000-0005-0000-0000-00003C570000}"/>
    <cellStyle name="Sortie 2 7 3 4 2" xfId="34995" xr:uid="{C46C6EF1-3598-49B2-97DD-04405749A767}"/>
    <cellStyle name="Sortie 2 7 3 5" xfId="9447" xr:uid="{00000000-0005-0000-0000-00003D570000}"/>
    <cellStyle name="Sortie 2 7 3 5 2" xfId="29473" xr:uid="{185EA687-43ED-4D22-9975-14BA38A049B4}"/>
    <cellStyle name="Sortie 2 7 3 6" xfId="21288" xr:uid="{00000000-0005-0000-0000-00003E570000}"/>
    <cellStyle name="Sortie 2 7 3 6 2" xfId="41163" xr:uid="{DEA8A867-2C75-4467-A094-109E9DC50FD4}"/>
    <cellStyle name="Sortie 2 7 3 7" xfId="18559" xr:uid="{00000000-0005-0000-0000-00003F570000}"/>
    <cellStyle name="Sortie 2 7 3 7 2" xfId="38442" xr:uid="{A62C6D4D-A30A-41D5-A0C6-7BCB98EFF604}"/>
    <cellStyle name="Sortie 2 7 3 8" xfId="8920" xr:uid="{00000000-0005-0000-0000-000040570000}"/>
    <cellStyle name="Sortie 2 7 3 8 2" xfId="28953" xr:uid="{7E44C219-CD91-415E-8D7E-37B29CD6EED3}"/>
    <cellStyle name="Sortie 2 7 3 9" xfId="28105" xr:uid="{8C380448-1185-4F58-B667-8D71169F116E}"/>
    <cellStyle name="Sortie 2 7 4" xfId="6546" xr:uid="{00000000-0005-0000-0000-000041570000}"/>
    <cellStyle name="Sortie 2 7 4 2" xfId="6547" xr:uid="{00000000-0005-0000-0000-000042570000}"/>
    <cellStyle name="Sortie 2 7 4 2 2" xfId="14331" xr:uid="{00000000-0005-0000-0000-000043570000}"/>
    <cellStyle name="Sortie 2 7 4 2 2 2" xfId="34303" xr:uid="{25116430-7C22-45F9-9222-A7D906AC33E8}"/>
    <cellStyle name="Sortie 2 7 4 2 3" xfId="15087" xr:uid="{00000000-0005-0000-0000-000044570000}"/>
    <cellStyle name="Sortie 2 7 4 2 3 2" xfId="34998" xr:uid="{BA23870D-59AF-4D49-9C14-D3A5AD2C25D7}"/>
    <cellStyle name="Sortie 2 7 4 2 4" xfId="19995" xr:uid="{00000000-0005-0000-0000-000045570000}"/>
    <cellStyle name="Sortie 2 7 4 2 4 2" xfId="39871" xr:uid="{7DAA05B6-FB3F-42E0-ACEE-C6AB7882F4EE}"/>
    <cellStyle name="Sortie 2 7 4 2 5" xfId="21291" xr:uid="{00000000-0005-0000-0000-000046570000}"/>
    <cellStyle name="Sortie 2 7 4 2 5 2" xfId="41166" xr:uid="{B6BCBC06-9C91-4403-83DC-EB0A10A79015}"/>
    <cellStyle name="Sortie 2 7 4 2 6" xfId="18524" xr:uid="{00000000-0005-0000-0000-000047570000}"/>
    <cellStyle name="Sortie 2 7 4 2 6 2" xfId="38407" xr:uid="{C0335546-E90C-4A29-9942-026E63666AA1}"/>
    <cellStyle name="Sortie 2 7 4 2 7" xfId="16030" xr:uid="{00000000-0005-0000-0000-000048570000}"/>
    <cellStyle name="Sortie 2 7 4 2 7 2" xfId="35925" xr:uid="{EACAE240-B6BD-4297-83F3-206D457150A7}"/>
    <cellStyle name="Sortie 2 7 4 2 8" xfId="28108" xr:uid="{AF577CA3-9D3C-4D8A-A7A6-85BA49B18C4D}"/>
    <cellStyle name="Sortie 2 7 4 3" xfId="14330" xr:uid="{00000000-0005-0000-0000-000049570000}"/>
    <cellStyle name="Sortie 2 7 4 3 2" xfId="34302" xr:uid="{48863AC9-0FDC-4DDD-8EA5-02C135C7A2EA}"/>
    <cellStyle name="Sortie 2 7 4 4" xfId="15086" xr:uid="{00000000-0005-0000-0000-00004A570000}"/>
    <cellStyle name="Sortie 2 7 4 4 2" xfId="34997" xr:uid="{77D0BF81-C570-42F3-9D60-9945398285EF}"/>
    <cellStyle name="Sortie 2 7 4 5" xfId="17127" xr:uid="{00000000-0005-0000-0000-00004B570000}"/>
    <cellStyle name="Sortie 2 7 4 5 2" xfId="37018" xr:uid="{BBEFBB3C-4D6C-461D-AB52-1792A8D508ED}"/>
    <cellStyle name="Sortie 2 7 4 6" xfId="21290" xr:uid="{00000000-0005-0000-0000-00004C570000}"/>
    <cellStyle name="Sortie 2 7 4 6 2" xfId="41165" xr:uid="{B62D0D17-3D16-4861-A7BE-B3EB29E0F805}"/>
    <cellStyle name="Sortie 2 7 4 7" xfId="18320" xr:uid="{00000000-0005-0000-0000-00004D570000}"/>
    <cellStyle name="Sortie 2 7 4 7 2" xfId="38204" xr:uid="{AFDB954D-74AF-461A-BB6D-F483B3524B0A}"/>
    <cellStyle name="Sortie 2 7 4 8" xfId="23103" xr:uid="{00000000-0005-0000-0000-00004E570000}"/>
    <cellStyle name="Sortie 2 7 4 8 2" xfId="42968" xr:uid="{EAC85CD6-4CDC-4ABD-AC7E-35B27D989BAF}"/>
    <cellStyle name="Sortie 2 7 4 9" xfId="28107" xr:uid="{7ABB68B0-0F94-49E5-A5DC-F549EF28B581}"/>
    <cellStyle name="Sortie 2 7 5" xfId="6548" xr:uid="{00000000-0005-0000-0000-00004F570000}"/>
    <cellStyle name="Sortie 2 7 5 2" xfId="6549" xr:uid="{00000000-0005-0000-0000-000050570000}"/>
    <cellStyle name="Sortie 2 7 5 2 2" xfId="14333" xr:uid="{00000000-0005-0000-0000-000051570000}"/>
    <cellStyle name="Sortie 2 7 5 2 2 2" xfId="34305" xr:uid="{BFBB9D52-3D59-41E8-9E8E-6C48867AA279}"/>
    <cellStyle name="Sortie 2 7 5 2 3" xfId="15089" xr:uid="{00000000-0005-0000-0000-000052570000}"/>
    <cellStyle name="Sortie 2 7 5 2 3 2" xfId="35000" xr:uid="{0F5CCC94-3BC4-4DAD-B695-038EE830F3CE}"/>
    <cellStyle name="Sortie 2 7 5 2 4" xfId="20374" xr:uid="{00000000-0005-0000-0000-000053570000}"/>
    <cellStyle name="Sortie 2 7 5 2 4 2" xfId="40249" xr:uid="{994A542A-1391-4885-A653-A23F23F11825}"/>
    <cellStyle name="Sortie 2 7 5 2 5" xfId="21293" xr:uid="{00000000-0005-0000-0000-000054570000}"/>
    <cellStyle name="Sortie 2 7 5 2 5 2" xfId="41168" xr:uid="{9D6D58BE-7561-4D42-9213-EDEC56C35D83}"/>
    <cellStyle name="Sortie 2 7 5 2 6" xfId="19080" xr:uid="{00000000-0005-0000-0000-000055570000}"/>
    <cellStyle name="Sortie 2 7 5 2 6 2" xfId="38960" xr:uid="{5F4A3695-4558-41D8-A6F1-D12C62FE71CE}"/>
    <cellStyle name="Sortie 2 7 5 2 7" xfId="24946" xr:uid="{00000000-0005-0000-0000-000056570000}"/>
    <cellStyle name="Sortie 2 7 5 2 7 2" xfId="44804" xr:uid="{CF325C65-2115-452D-9458-8774D7344426}"/>
    <cellStyle name="Sortie 2 7 5 2 8" xfId="28110" xr:uid="{79C2E4F7-0D16-48A3-ACC0-5DCD00D78E4F}"/>
    <cellStyle name="Sortie 2 7 5 3" xfId="14332" xr:uid="{00000000-0005-0000-0000-000057570000}"/>
    <cellStyle name="Sortie 2 7 5 3 2" xfId="34304" xr:uid="{B4C6BD72-54D8-4D7B-BF1F-B9CC4B24E5CC}"/>
    <cellStyle name="Sortie 2 7 5 4" xfId="15088" xr:uid="{00000000-0005-0000-0000-000058570000}"/>
    <cellStyle name="Sortie 2 7 5 4 2" xfId="34999" xr:uid="{F031E285-8C72-472B-A945-DF2DB52C24CB}"/>
    <cellStyle name="Sortie 2 7 5 5" xfId="19047" xr:uid="{00000000-0005-0000-0000-000059570000}"/>
    <cellStyle name="Sortie 2 7 5 5 2" xfId="38929" xr:uid="{32551C28-A08D-4497-90A6-2477CBA53F9E}"/>
    <cellStyle name="Sortie 2 7 5 6" xfId="21292" xr:uid="{00000000-0005-0000-0000-00005A570000}"/>
    <cellStyle name="Sortie 2 7 5 6 2" xfId="41167" xr:uid="{9769100C-3DB3-47B2-86C0-D26E411AF710}"/>
    <cellStyle name="Sortie 2 7 5 7" xfId="15097" xr:uid="{00000000-0005-0000-0000-00005B570000}"/>
    <cellStyle name="Sortie 2 7 5 7 2" xfId="35008" xr:uid="{83C63994-90E7-4790-9759-007A680AAD92}"/>
    <cellStyle name="Sortie 2 7 5 8" xfId="24945" xr:uid="{00000000-0005-0000-0000-00005C570000}"/>
    <cellStyle name="Sortie 2 7 5 8 2" xfId="44803" xr:uid="{D2927FB9-A98E-44D2-B13A-E20B0CB0FC43}"/>
    <cellStyle name="Sortie 2 7 5 9" xfId="28109" xr:uid="{0A3E528F-0654-4EEF-B24F-97AB3E5C12F9}"/>
    <cellStyle name="Sortie 2 7 6" xfId="6550" xr:uid="{00000000-0005-0000-0000-00005D570000}"/>
    <cellStyle name="Sortie 2 7 6 2" xfId="14334" xr:uid="{00000000-0005-0000-0000-00005E570000}"/>
    <cellStyle name="Sortie 2 7 6 2 2" xfId="34306" xr:uid="{92832EC8-0ACC-43BF-A8DD-9938187E7DF8}"/>
    <cellStyle name="Sortie 2 7 6 3" xfId="15090" xr:uid="{00000000-0005-0000-0000-00005F570000}"/>
    <cellStyle name="Sortie 2 7 6 3 2" xfId="35001" xr:uid="{B9596514-C148-4B4E-8805-22FE51DF7834}"/>
    <cellStyle name="Sortie 2 7 6 4" xfId="17155" xr:uid="{00000000-0005-0000-0000-000060570000}"/>
    <cellStyle name="Sortie 2 7 6 4 2" xfId="37046" xr:uid="{73CAE03A-D5A8-442A-A215-2E53406AD945}"/>
    <cellStyle name="Sortie 2 7 6 5" xfId="21294" xr:uid="{00000000-0005-0000-0000-000061570000}"/>
    <cellStyle name="Sortie 2 7 6 5 2" xfId="41169" xr:uid="{FB4AF154-DD2A-42DE-860A-2A7222BFF462}"/>
    <cellStyle name="Sortie 2 7 6 6" xfId="17199" xr:uid="{00000000-0005-0000-0000-000062570000}"/>
    <cellStyle name="Sortie 2 7 6 6 2" xfId="37090" xr:uid="{1BAD924E-8D4C-40D2-9912-0E495A93DBF4}"/>
    <cellStyle name="Sortie 2 7 6 7" xfId="24944" xr:uid="{00000000-0005-0000-0000-000063570000}"/>
    <cellStyle name="Sortie 2 7 6 7 2" xfId="44802" xr:uid="{6B07F0CC-0749-461B-A6A8-4613F8889851}"/>
    <cellStyle name="Sortie 2 7 6 8" xfId="28111" xr:uid="{2ECAA547-D83C-4CDE-B4E3-5A7B9B4678E1}"/>
    <cellStyle name="Sortie 2 7 7" xfId="10771" xr:uid="{00000000-0005-0000-0000-000064570000}"/>
    <cellStyle name="Sortie 2 7 7 2" xfId="30772" xr:uid="{ACB352C0-5920-48E9-B1E7-27C38B9A74A7}"/>
    <cellStyle name="Sortie 2 8" xfId="3504" xr:uid="{00000000-0005-0000-0000-000065570000}"/>
    <cellStyle name="Sortie 2 8 2" xfId="6551" xr:uid="{00000000-0005-0000-0000-000066570000}"/>
    <cellStyle name="Sortie 2 8 2 2" xfId="6552" xr:uid="{00000000-0005-0000-0000-000067570000}"/>
    <cellStyle name="Sortie 2 8 2 2 2" xfId="14336" xr:uid="{00000000-0005-0000-0000-000068570000}"/>
    <cellStyle name="Sortie 2 8 2 2 2 2" xfId="34308" xr:uid="{700F280D-D48C-4F52-AC40-4DCCC8CF076D}"/>
    <cellStyle name="Sortie 2 8 2 2 3" xfId="15092" xr:uid="{00000000-0005-0000-0000-000069570000}"/>
    <cellStyle name="Sortie 2 8 2 2 3 2" xfId="35003" xr:uid="{2AF3F047-F76B-407C-8B8D-A14280C54B95}"/>
    <cellStyle name="Sortie 2 8 2 2 4" xfId="17900" xr:uid="{00000000-0005-0000-0000-00006A570000}"/>
    <cellStyle name="Sortie 2 8 2 2 4 2" xfId="37785" xr:uid="{3FEEE594-129E-4457-A86E-CA52827893A7}"/>
    <cellStyle name="Sortie 2 8 2 2 5" xfId="21296" xr:uid="{00000000-0005-0000-0000-00006B570000}"/>
    <cellStyle name="Sortie 2 8 2 2 5 2" xfId="41171" xr:uid="{5BD6F8CA-A870-4F13-A1FE-B8882563E00B}"/>
    <cellStyle name="Sortie 2 8 2 2 6" xfId="18319" xr:uid="{00000000-0005-0000-0000-00006C570000}"/>
    <cellStyle name="Sortie 2 8 2 2 6 2" xfId="38203" xr:uid="{E0A9BD55-9816-4027-98E1-B8F92A68E655}"/>
    <cellStyle name="Sortie 2 8 2 2 7" xfId="24948" xr:uid="{00000000-0005-0000-0000-00006D570000}"/>
    <cellStyle name="Sortie 2 8 2 2 7 2" xfId="44806" xr:uid="{32AB9BB4-E2A3-41E5-BDF2-7CE1CE8B6CCF}"/>
    <cellStyle name="Sortie 2 8 2 2 8" xfId="28113" xr:uid="{CB99A81E-9166-4456-A7AE-45D12B7E862A}"/>
    <cellStyle name="Sortie 2 8 2 3" xfId="14335" xr:uid="{00000000-0005-0000-0000-00006E570000}"/>
    <cellStyle name="Sortie 2 8 2 3 2" xfId="34307" xr:uid="{CB7B30B5-51CF-4BA3-8EA8-3447D3BB3CCA}"/>
    <cellStyle name="Sortie 2 8 2 4" xfId="15091" xr:uid="{00000000-0005-0000-0000-00006F570000}"/>
    <cellStyle name="Sortie 2 8 2 4 2" xfId="35002" xr:uid="{A1C0A1D6-B3BB-4B06-ACC3-CC8277F73344}"/>
    <cellStyle name="Sortie 2 8 2 5" xfId="15293" xr:uid="{00000000-0005-0000-0000-000070570000}"/>
    <cellStyle name="Sortie 2 8 2 5 2" xfId="35204" xr:uid="{E8B16913-4BDA-4067-B64D-FDE09A0B43B8}"/>
    <cellStyle name="Sortie 2 8 2 6" xfId="21295" xr:uid="{00000000-0005-0000-0000-000071570000}"/>
    <cellStyle name="Sortie 2 8 2 6 2" xfId="41170" xr:uid="{B09DE9F1-FCF4-4A42-8080-598C187FAE03}"/>
    <cellStyle name="Sortie 2 8 2 7" xfId="18382" xr:uid="{00000000-0005-0000-0000-000072570000}"/>
    <cellStyle name="Sortie 2 8 2 7 2" xfId="38266" xr:uid="{7D4826B2-7D1B-4D98-8E65-CC9AE52F944A}"/>
    <cellStyle name="Sortie 2 8 2 8" xfId="24949" xr:uid="{00000000-0005-0000-0000-000073570000}"/>
    <cellStyle name="Sortie 2 8 2 8 2" xfId="44807" xr:uid="{90443578-0C3C-425D-9780-AC6F4BEEDF08}"/>
    <cellStyle name="Sortie 2 8 2 9" xfId="28112" xr:uid="{50439359-B570-49AF-9E70-9BBC07842CC6}"/>
    <cellStyle name="Sortie 2 8 3" xfId="6553" xr:uid="{00000000-0005-0000-0000-000074570000}"/>
    <cellStyle name="Sortie 2 8 3 2" xfId="6554" xr:uid="{00000000-0005-0000-0000-000075570000}"/>
    <cellStyle name="Sortie 2 8 3 2 2" xfId="14338" xr:uid="{00000000-0005-0000-0000-000076570000}"/>
    <cellStyle name="Sortie 2 8 3 2 2 2" xfId="34310" xr:uid="{303DDB75-9E6A-417D-A280-3E07850A65C2}"/>
    <cellStyle name="Sortie 2 8 3 2 3" xfId="15094" xr:uid="{00000000-0005-0000-0000-000077570000}"/>
    <cellStyle name="Sortie 2 8 3 2 3 2" xfId="35005" xr:uid="{B5462F06-FF54-427C-9727-51D52FD5FA0D}"/>
    <cellStyle name="Sortie 2 8 3 2 4" xfId="17139" xr:uid="{00000000-0005-0000-0000-000078570000}"/>
    <cellStyle name="Sortie 2 8 3 2 4 2" xfId="37030" xr:uid="{30F27C70-9E91-4FF9-946B-F09C50E2A02D}"/>
    <cellStyle name="Sortie 2 8 3 2 5" xfId="21298" xr:uid="{00000000-0005-0000-0000-000079570000}"/>
    <cellStyle name="Sortie 2 8 3 2 5 2" xfId="41173" xr:uid="{45127F18-AFF9-4259-B09C-9E4C8C559CC4}"/>
    <cellStyle name="Sortie 2 8 3 2 6" xfId="9512" xr:uid="{00000000-0005-0000-0000-00007A570000}"/>
    <cellStyle name="Sortie 2 8 3 2 6 2" xfId="29538" xr:uid="{7854AC5F-1353-44FB-A713-941F59C34367}"/>
    <cellStyle name="Sortie 2 8 3 2 7" xfId="24947" xr:uid="{00000000-0005-0000-0000-00007B570000}"/>
    <cellStyle name="Sortie 2 8 3 2 7 2" xfId="44805" xr:uid="{AEF79F63-2FEB-4866-89FB-6173DC622DA5}"/>
    <cellStyle name="Sortie 2 8 3 2 8" xfId="28115" xr:uid="{C29A83A4-DAFA-4226-BFEE-826450FD0BCD}"/>
    <cellStyle name="Sortie 2 8 3 3" xfId="14337" xr:uid="{00000000-0005-0000-0000-00007C570000}"/>
    <cellStyle name="Sortie 2 8 3 3 2" xfId="34309" xr:uid="{557CE05B-FFD6-4223-AB36-A7AE186F832C}"/>
    <cellStyle name="Sortie 2 8 3 4" xfId="15093" xr:uid="{00000000-0005-0000-0000-00007D570000}"/>
    <cellStyle name="Sortie 2 8 3 4 2" xfId="35004" xr:uid="{C4B3199D-8BB6-4C2D-BDF7-E91DE290598F}"/>
    <cellStyle name="Sortie 2 8 3 5" xfId="18296" xr:uid="{00000000-0005-0000-0000-00007E570000}"/>
    <cellStyle name="Sortie 2 8 3 5 2" xfId="38180" xr:uid="{1CC0AE69-AA8A-4376-A1E6-0F1110F55E55}"/>
    <cellStyle name="Sortie 2 8 3 6" xfId="21297" xr:uid="{00000000-0005-0000-0000-00007F570000}"/>
    <cellStyle name="Sortie 2 8 3 6 2" xfId="41172" xr:uid="{BC7EC62D-19D3-4009-ACC9-4FCCB4F74D9D}"/>
    <cellStyle name="Sortie 2 8 3 7" xfId="9377" xr:uid="{00000000-0005-0000-0000-000080570000}"/>
    <cellStyle name="Sortie 2 8 3 7 2" xfId="29404" xr:uid="{3F505A18-76C9-4442-A5AF-264C1F1C7F71}"/>
    <cellStyle name="Sortie 2 8 3 8" xfId="24950" xr:uid="{00000000-0005-0000-0000-000081570000}"/>
    <cellStyle name="Sortie 2 8 3 8 2" xfId="44808" xr:uid="{7EBC9F2A-9819-44BF-95A1-648A8CEED849}"/>
    <cellStyle name="Sortie 2 8 3 9" xfId="28114" xr:uid="{15331D86-DC9A-41CC-A4BF-172AD81973FB}"/>
    <cellStyle name="Sortie 2 8 4" xfId="6555" xr:uid="{00000000-0005-0000-0000-000082570000}"/>
    <cellStyle name="Sortie 2 8 4 2" xfId="6556" xr:uid="{00000000-0005-0000-0000-000083570000}"/>
    <cellStyle name="Sortie 2 8 4 2 2" xfId="14340" xr:uid="{00000000-0005-0000-0000-000084570000}"/>
    <cellStyle name="Sortie 2 8 4 2 2 2" xfId="34312" xr:uid="{8A79651C-E6CF-4714-9439-B73F756BEC27}"/>
    <cellStyle name="Sortie 2 8 4 2 3" xfId="9172" xr:uid="{00000000-0005-0000-0000-000085570000}"/>
    <cellStyle name="Sortie 2 8 4 2 3 2" xfId="29203" xr:uid="{909BD9C4-12DF-4B88-92A8-36F58ED8ED68}"/>
    <cellStyle name="Sortie 2 8 4 2 4" xfId="9830" xr:uid="{00000000-0005-0000-0000-000086570000}"/>
    <cellStyle name="Sortie 2 8 4 2 4 2" xfId="29856" xr:uid="{99238344-B849-41D0-AF7D-F404F3F1ADFC}"/>
    <cellStyle name="Sortie 2 8 4 2 5" xfId="21300" xr:uid="{00000000-0005-0000-0000-000087570000}"/>
    <cellStyle name="Sortie 2 8 4 2 5 2" xfId="41175" xr:uid="{215EFBC2-33C3-4C60-943C-E0ECF5F29F5F}"/>
    <cellStyle name="Sortie 2 8 4 2 6" xfId="22360" xr:uid="{00000000-0005-0000-0000-000088570000}"/>
    <cellStyle name="Sortie 2 8 4 2 6 2" xfId="42235" xr:uid="{86CB84E0-5E35-409A-A142-2C708415B04A}"/>
    <cellStyle name="Sortie 2 8 4 2 7" xfId="24922" xr:uid="{00000000-0005-0000-0000-000089570000}"/>
    <cellStyle name="Sortie 2 8 4 2 7 2" xfId="44780" xr:uid="{6ED620E6-F97E-42BA-BE9C-D6DC595B50E4}"/>
    <cellStyle name="Sortie 2 8 4 2 8" xfId="28117" xr:uid="{276B5EA9-0404-4F6A-A6D8-21D398E33C1A}"/>
    <cellStyle name="Sortie 2 8 4 3" xfId="14339" xr:uid="{00000000-0005-0000-0000-00008A570000}"/>
    <cellStyle name="Sortie 2 8 4 3 2" xfId="34311" xr:uid="{74AABEF4-B790-4A92-BEB9-C5518871E23F}"/>
    <cellStyle name="Sortie 2 8 4 4" xfId="15095" xr:uid="{00000000-0005-0000-0000-00008B570000}"/>
    <cellStyle name="Sortie 2 8 4 4 2" xfId="35006" xr:uid="{BBBD1B19-51FA-445F-A763-715F53876665}"/>
    <cellStyle name="Sortie 2 8 4 5" xfId="15358" xr:uid="{00000000-0005-0000-0000-00008C570000}"/>
    <cellStyle name="Sortie 2 8 4 5 2" xfId="35266" xr:uid="{8EC77E55-B002-4814-B4C4-B79621DEB0C7}"/>
    <cellStyle name="Sortie 2 8 4 6" xfId="21299" xr:uid="{00000000-0005-0000-0000-00008D570000}"/>
    <cellStyle name="Sortie 2 8 4 6 2" xfId="41174" xr:uid="{A2C4DA7A-3ABE-42C7-9D19-BD210191B1F1}"/>
    <cellStyle name="Sortie 2 8 4 7" xfId="15291" xr:uid="{00000000-0005-0000-0000-00008E570000}"/>
    <cellStyle name="Sortie 2 8 4 7 2" xfId="35202" xr:uid="{96999DAC-54E0-415F-BC99-218554F6313A}"/>
    <cellStyle name="Sortie 2 8 4 8" xfId="24951" xr:uid="{00000000-0005-0000-0000-00008F570000}"/>
    <cellStyle name="Sortie 2 8 4 8 2" xfId="44809" xr:uid="{554ACDD4-3DB2-46AF-A55D-1C122056D3CA}"/>
    <cellStyle name="Sortie 2 8 4 9" xfId="28116" xr:uid="{8DE37DE9-AA83-4069-A12D-ABBF4ACE5A55}"/>
    <cellStyle name="Sortie 2 8 5" xfId="6557" xr:uid="{00000000-0005-0000-0000-000090570000}"/>
    <cellStyle name="Sortie 2 8 5 2" xfId="14341" xr:uid="{00000000-0005-0000-0000-000091570000}"/>
    <cellStyle name="Sortie 2 8 5 2 2" xfId="34313" xr:uid="{FBD9328A-B908-4F4A-9CA4-DD2AD66856EE}"/>
    <cellStyle name="Sortie 2 8 5 3" xfId="9275" xr:uid="{00000000-0005-0000-0000-000092570000}"/>
    <cellStyle name="Sortie 2 8 5 3 2" xfId="29303" xr:uid="{A23A2101-8B22-454B-B4AA-4FA2E4E5C132}"/>
    <cellStyle name="Sortie 2 8 5 4" xfId="19992" xr:uid="{00000000-0005-0000-0000-000093570000}"/>
    <cellStyle name="Sortie 2 8 5 4 2" xfId="39868" xr:uid="{0DFA7322-CA0E-4843-9E9D-EBC1F81D4D8D}"/>
    <cellStyle name="Sortie 2 8 5 5" xfId="21301" xr:uid="{00000000-0005-0000-0000-000094570000}"/>
    <cellStyle name="Sortie 2 8 5 5 2" xfId="41176" xr:uid="{0C5EA6B3-FADC-4C22-A259-095E1DF210F9}"/>
    <cellStyle name="Sortie 2 8 5 6" xfId="9372" xr:uid="{00000000-0005-0000-0000-000095570000}"/>
    <cellStyle name="Sortie 2 8 5 6 2" xfId="29399" xr:uid="{D1E5CF7F-6C68-482F-A71E-4D9E93144D7D}"/>
    <cellStyle name="Sortie 2 8 5 7" xfId="23136" xr:uid="{00000000-0005-0000-0000-000096570000}"/>
    <cellStyle name="Sortie 2 8 5 7 2" xfId="43001" xr:uid="{08C449BE-9F91-4BAE-9CC7-AAF42E2DBA9B}"/>
    <cellStyle name="Sortie 2 8 5 8" xfId="28118" xr:uid="{DEF6324D-7783-4FB3-8C54-7B86E5DABDC7}"/>
    <cellStyle name="Sortie 2 8 6" xfId="11697" xr:uid="{00000000-0005-0000-0000-000097570000}"/>
    <cellStyle name="Sortie 2 8 6 2" xfId="31692" xr:uid="{21AA5F90-7D45-4EA6-91DF-235D481C803E}"/>
    <cellStyle name="Sortie 2 9" xfId="6558" xr:uid="{00000000-0005-0000-0000-000098570000}"/>
    <cellStyle name="Sortie 2 9 2" xfId="6559" xr:uid="{00000000-0005-0000-0000-000099570000}"/>
    <cellStyle name="Sortie 2 9 2 2" xfId="14343" xr:uid="{00000000-0005-0000-0000-00009A570000}"/>
    <cellStyle name="Sortie 2 9 2 2 2" xfId="34315" xr:uid="{E7714829-D7A7-4B2E-A9F3-91CF483F2E2D}"/>
    <cellStyle name="Sortie 2 9 2 3" xfId="15096" xr:uid="{00000000-0005-0000-0000-00009B570000}"/>
    <cellStyle name="Sortie 2 9 2 3 2" xfId="35007" xr:uid="{3573C1E5-5C3F-472D-A748-507C91DF48B4}"/>
    <cellStyle name="Sortie 2 9 2 4" xfId="15905" xr:uid="{00000000-0005-0000-0000-00009C570000}"/>
    <cellStyle name="Sortie 2 9 2 4 2" xfId="35801" xr:uid="{F3FB0449-4893-41C4-807C-8F74B34C48FE}"/>
    <cellStyle name="Sortie 2 9 2 5" xfId="21303" xr:uid="{00000000-0005-0000-0000-00009D570000}"/>
    <cellStyle name="Sortie 2 9 2 5 2" xfId="41178" xr:uid="{76463213-7422-4DB7-BCB6-DE779F6F25D5}"/>
    <cellStyle name="Sortie 2 9 2 6" xfId="17576" xr:uid="{00000000-0005-0000-0000-00009E570000}"/>
    <cellStyle name="Sortie 2 9 2 6 2" xfId="37461" xr:uid="{470B07FE-902F-416D-9510-FDDE6F7563C5}"/>
    <cellStyle name="Sortie 2 9 2 7" xfId="24943" xr:uid="{00000000-0005-0000-0000-00009F570000}"/>
    <cellStyle name="Sortie 2 9 2 7 2" xfId="44801" xr:uid="{B80636E8-A570-4CA3-83AD-DF38462767D0}"/>
    <cellStyle name="Sortie 2 9 2 8" xfId="28120" xr:uid="{5C3D262E-164C-418C-AF0E-8CE7756EE1AF}"/>
    <cellStyle name="Sortie 2 9 3" xfId="14342" xr:uid="{00000000-0005-0000-0000-0000A0570000}"/>
    <cellStyle name="Sortie 2 9 3 2" xfId="34314" xr:uid="{2D8E67BF-8D1F-4B31-93CA-B2C7B3C7FA82}"/>
    <cellStyle name="Sortie 2 9 4" xfId="15564" xr:uid="{00000000-0005-0000-0000-0000A1570000}"/>
    <cellStyle name="Sortie 2 9 4 2" xfId="35466" xr:uid="{13C19DE6-A396-48B2-BD04-9C7B6C3F1BBD}"/>
    <cellStyle name="Sortie 2 9 5" xfId="17809" xr:uid="{00000000-0005-0000-0000-0000A2570000}"/>
    <cellStyle name="Sortie 2 9 5 2" xfId="37694" xr:uid="{E42041D8-0207-4F65-B182-55AD4E9BADC7}"/>
    <cellStyle name="Sortie 2 9 6" xfId="21302" xr:uid="{00000000-0005-0000-0000-0000A3570000}"/>
    <cellStyle name="Sortie 2 9 6 2" xfId="41177" xr:uid="{962B31F5-D05A-4FA8-9A3D-A27AAED41776}"/>
    <cellStyle name="Sortie 2 9 7" xfId="18318" xr:uid="{00000000-0005-0000-0000-0000A4570000}"/>
    <cellStyle name="Sortie 2 9 7 2" xfId="38202" xr:uid="{33F57F69-E5D4-47BB-8F98-736977302D95}"/>
    <cellStyle name="Sortie 2 9 8" xfId="24411" xr:uid="{00000000-0005-0000-0000-0000A5570000}"/>
    <cellStyle name="Sortie 2 9 8 2" xfId="44274" xr:uid="{6A0E7EFC-B665-4BCD-A1B9-99AD479D0AF9}"/>
    <cellStyle name="Sortie 2 9 9" xfId="28119" xr:uid="{68E5743C-AE19-4EAC-8C5B-85BE38021829}"/>
    <cellStyle name="Sortie 3" xfId="6937" xr:uid="{00000000-0005-0000-0000-0000A6570000}"/>
    <cellStyle name="Sortie 3 2" xfId="7850" xr:uid="{00000000-0005-0000-0000-0000A7570000}"/>
    <cellStyle name="Sortie 3 2 2" xfId="14729" xr:uid="{00000000-0005-0000-0000-0000A8570000}"/>
    <cellStyle name="Sortie 3 2 2 2" xfId="34640" xr:uid="{EAE80AAC-944E-455A-9387-192C39A60E7A}"/>
    <cellStyle name="Sortie 3 2 3" xfId="19846" xr:uid="{00000000-0005-0000-0000-0000A9570000}"/>
    <cellStyle name="Sortie 3 2 3 2" xfId="39723" xr:uid="{F9CCE388-0866-4F73-B018-DF1F374D3159}"/>
    <cellStyle name="Sortie 3 2 4" xfId="22322" xr:uid="{00000000-0005-0000-0000-0000AA570000}"/>
    <cellStyle name="Sortie 3 2 4 2" xfId="42197" xr:uid="{D812CC8B-86DA-483E-8181-685FAFEEEB9F}"/>
    <cellStyle name="Sortie 3 2 5" xfId="23177" xr:uid="{00000000-0005-0000-0000-0000AB570000}"/>
    <cellStyle name="Sortie 3 2 5 2" xfId="43041" xr:uid="{4767C16A-2F3A-4E9F-829E-466BD603386C}"/>
    <cellStyle name="Sortie 3 2 6" xfId="24959" xr:uid="{00000000-0005-0000-0000-0000AC570000}"/>
    <cellStyle name="Sortie 3 2 6 2" xfId="44817" xr:uid="{D9BA1B61-B2E8-4BC3-8F98-8E32955D48FE}"/>
    <cellStyle name="Sortie 3 2 7" xfId="28524" xr:uid="{370957AF-4745-4F8D-AFCF-1EDBAEDBA25C}"/>
    <cellStyle name="Sortie 3 3" xfId="7851" xr:uid="{00000000-0005-0000-0000-0000AD570000}"/>
    <cellStyle name="Sortie 3 3 2" xfId="14730" xr:uid="{00000000-0005-0000-0000-0000AE570000}"/>
    <cellStyle name="Sortie 3 3 2 2" xfId="34641" xr:uid="{D4101872-CC00-4F2D-9EEA-7173B8BC0536}"/>
    <cellStyle name="Sortie 3 3 3" xfId="9385" xr:uid="{00000000-0005-0000-0000-0000AF570000}"/>
    <cellStyle name="Sortie 3 3 3 2" xfId="29412" xr:uid="{49D93904-8E6E-40BC-9D6A-5E78F9951BA0}"/>
    <cellStyle name="Sortie 3 3 4" xfId="22323" xr:uid="{00000000-0005-0000-0000-0000B0570000}"/>
    <cellStyle name="Sortie 3 3 4 2" xfId="42198" xr:uid="{512D0732-C2CC-4C16-A64D-32DE98E18626}"/>
    <cellStyle name="Sortie 3 3 5" xfId="23176" xr:uid="{00000000-0005-0000-0000-0000B1570000}"/>
    <cellStyle name="Sortie 3 3 5 2" xfId="43040" xr:uid="{65A66373-8F88-4E01-BCE0-4CAF3BACF79B}"/>
    <cellStyle name="Sortie 3 3 6" xfId="24962" xr:uid="{00000000-0005-0000-0000-0000B2570000}"/>
    <cellStyle name="Sortie 3 3 6 2" xfId="44820" xr:uid="{B27B3A89-D46F-4271-835E-F078F92C496B}"/>
    <cellStyle name="Sortie 3 3 7" xfId="28525" xr:uid="{CF935EB7-6EB6-4FB0-BE48-F0BA8E2A2576}"/>
    <cellStyle name="Sortie 3 4" xfId="7852" xr:uid="{00000000-0005-0000-0000-0000B3570000}"/>
    <cellStyle name="Sortie 3 4 2" xfId="18011" xr:uid="{00000000-0005-0000-0000-0000B4570000}"/>
    <cellStyle name="Sortie 3 4 2 2" xfId="37896" xr:uid="{FBE4CF47-B9B5-42B2-9153-3959C02820CF}"/>
    <cellStyle name="Sortie 3 4 3" xfId="16492" xr:uid="{00000000-0005-0000-0000-0000B5570000}"/>
    <cellStyle name="Sortie 3 4 3 2" xfId="36385" xr:uid="{BAB1384F-732D-4ACE-A283-F94E739ED2E1}"/>
    <cellStyle name="Sortie 3 4 4" xfId="22324" xr:uid="{00000000-0005-0000-0000-0000B6570000}"/>
    <cellStyle name="Sortie 3 4 4 2" xfId="42199" xr:uid="{93873940-7640-40C9-A9BE-124501703F60}"/>
    <cellStyle name="Sortie 3 4 5" xfId="23175" xr:uid="{00000000-0005-0000-0000-0000B7570000}"/>
    <cellStyle name="Sortie 3 4 5 2" xfId="43039" xr:uid="{28CFC951-18DF-4860-9C49-4DF13856368F}"/>
    <cellStyle name="Sortie 3 4 6" xfId="16785" xr:uid="{00000000-0005-0000-0000-0000B8570000}"/>
    <cellStyle name="Sortie 3 4 6 2" xfId="36676" xr:uid="{FB818CA4-B828-48C8-81FC-EE2FFA356056}"/>
    <cellStyle name="Sortie 3 4 7" xfId="28526" xr:uid="{A1099CB4-120E-4188-8100-234B84D8CC62}"/>
    <cellStyle name="Sortie 3 5" xfId="18303" xr:uid="{00000000-0005-0000-0000-0000B9570000}"/>
    <cellStyle name="Sortie 3 5 2" xfId="38187" xr:uid="{0D9810AF-9BED-4F30-B34B-69E21F862034}"/>
    <cellStyle name="Sortie 3 6" xfId="21673" xr:uid="{00000000-0005-0000-0000-0000BA570000}"/>
    <cellStyle name="Sortie 3 6 2" xfId="41548" xr:uid="{BBA9D3F5-FD6E-4083-92FA-E0BB677E9187}"/>
    <cellStyle name="Sortie 3 7" xfId="23202" xr:uid="{00000000-0005-0000-0000-0000BB570000}"/>
    <cellStyle name="Sortie 3 7 2" xfId="43066" xr:uid="{57BFCD70-B523-46BB-ADB6-C5C61720AEAB}"/>
    <cellStyle name="Sortie 3 8" xfId="12270" xr:uid="{00000000-0005-0000-0000-0000BC570000}"/>
    <cellStyle name="Sortie 3 8 2" xfId="32259" xr:uid="{E259A73B-7758-4F16-B11C-CD52BBF75E35}"/>
    <cellStyle name="Sortie 3 9" xfId="28478" xr:uid="{F3A1FB81-B9D6-421C-8E14-85B8DFC8B497}"/>
    <cellStyle name="Sortie 4" xfId="7853" xr:uid="{00000000-0005-0000-0000-0000BD570000}"/>
    <cellStyle name="Sortie 4 2" xfId="18010" xr:uid="{00000000-0005-0000-0000-0000BE570000}"/>
    <cellStyle name="Sortie 4 2 2" xfId="37895" xr:uid="{BCE4FBCF-E074-4C53-9D80-6657A97E3887}"/>
    <cellStyle name="Sortie 4 3" xfId="16956" xr:uid="{00000000-0005-0000-0000-0000BF570000}"/>
    <cellStyle name="Sortie 4 3 2" xfId="36847" xr:uid="{13F79E37-ED80-4145-BF80-3236DEF5DD9B}"/>
    <cellStyle name="Sortie 4 4" xfId="22325" xr:uid="{00000000-0005-0000-0000-0000C0570000}"/>
    <cellStyle name="Sortie 4 4 2" xfId="42200" xr:uid="{8C93E3F8-F6CF-4F16-8DFD-9017DF367DBD}"/>
    <cellStyle name="Sortie 4 5" xfId="23174" xr:uid="{00000000-0005-0000-0000-0000C1570000}"/>
    <cellStyle name="Sortie 4 5 2" xfId="43038" xr:uid="{6E38FBC4-5D27-455F-ADB1-1E4F8E73ADCA}"/>
    <cellStyle name="Sortie 4 6" xfId="22744" xr:uid="{00000000-0005-0000-0000-0000C2570000}"/>
    <cellStyle name="Sortie 4 6 2" xfId="42615" xr:uid="{2290FB3F-9B78-447E-B8D9-9D6F887D0601}"/>
    <cellStyle name="Sortie 4 7" xfId="28527" xr:uid="{1E732302-0D7E-4E0C-BD05-9F87C73F3748}"/>
    <cellStyle name="Sortie 5" xfId="7854" xr:uid="{00000000-0005-0000-0000-0000C3570000}"/>
    <cellStyle name="Sortie 5 2" xfId="18009" xr:uid="{00000000-0005-0000-0000-0000C4570000}"/>
    <cellStyle name="Sortie 5 2 2" xfId="37894" xr:uid="{395C0599-F5B0-461F-8836-F2C158EAA022}"/>
    <cellStyle name="Sortie 5 3" xfId="16059" xr:uid="{00000000-0005-0000-0000-0000C5570000}"/>
    <cellStyle name="Sortie 5 3 2" xfId="35954" xr:uid="{CAAC6451-82BD-4A2D-8207-8FE4613A32AF}"/>
    <cellStyle name="Sortie 5 4" xfId="22326" xr:uid="{00000000-0005-0000-0000-0000C6570000}"/>
    <cellStyle name="Sortie 5 4 2" xfId="42201" xr:uid="{1862D1E8-A524-44B9-A3DD-CA78A785BF52}"/>
    <cellStyle name="Sortie 5 5" xfId="23173" xr:uid="{00000000-0005-0000-0000-0000C7570000}"/>
    <cellStyle name="Sortie 5 5 2" xfId="43037" xr:uid="{50930840-B910-4CD0-AC9B-320D99F7F01A}"/>
    <cellStyle name="Sortie 5 6" xfId="20085" xr:uid="{00000000-0005-0000-0000-0000C8570000}"/>
    <cellStyle name="Sortie 5 6 2" xfId="39961" xr:uid="{604C52C7-020E-4F4A-A350-7F50A5189E61}"/>
    <cellStyle name="Sortie 5 7" xfId="28528" xr:uid="{AE8B5FAE-90F8-4E02-8BC2-ED7824F3EA62}"/>
    <cellStyle name="Sortie 6" xfId="7855" xr:uid="{00000000-0005-0000-0000-0000C9570000}"/>
    <cellStyle name="Sortie 6 2" xfId="18008" xr:uid="{00000000-0005-0000-0000-0000CA570000}"/>
    <cellStyle name="Sortie 6 2 2" xfId="37893" xr:uid="{FE171EF4-33C4-4C3B-BA07-D27F933EAA52}"/>
    <cellStyle name="Sortie 6 3" xfId="15281" xr:uid="{00000000-0005-0000-0000-0000CB570000}"/>
    <cellStyle name="Sortie 6 3 2" xfId="35192" xr:uid="{794853F9-81A3-4EDE-AB72-FB4CD67E1212}"/>
    <cellStyle name="Sortie 6 4" xfId="22327" xr:uid="{00000000-0005-0000-0000-0000CC570000}"/>
    <cellStyle name="Sortie 6 4 2" xfId="42202" xr:uid="{4C8A92ED-3075-47A2-B12D-D049C79811FE}"/>
    <cellStyle name="Sortie 6 5" xfId="23172" xr:uid="{00000000-0005-0000-0000-0000CD570000}"/>
    <cellStyle name="Sortie 6 5 2" xfId="43036" xr:uid="{5F51C3F8-1109-46BA-AF36-D041EF2B3C2C}"/>
    <cellStyle name="Sortie 6 6" xfId="22600" xr:uid="{00000000-0005-0000-0000-0000CE570000}"/>
    <cellStyle name="Sortie 6 6 2" xfId="42472" xr:uid="{0D32D287-791E-4FFA-9303-D464F30B8E1D}"/>
    <cellStyle name="Sortie 6 7" xfId="28529" xr:uid="{520EE173-B95C-46D7-934C-F74861923777}"/>
    <cellStyle name="Sous Chapitre" xfId="6938" xr:uid="{00000000-0005-0000-0000-0000CF570000}"/>
    <cellStyle name="Sous Chapitre 10" xfId="45039" xr:uid="{56AEAA9F-CB3B-4CCB-852D-D0D2CCE7FF85}"/>
    <cellStyle name="Sous Chapitre 2" xfId="6939" xr:uid="{00000000-0005-0000-0000-0000D0570000}"/>
    <cellStyle name="Sous Chapitre 2 2" xfId="7856" xr:uid="{00000000-0005-0000-0000-0000D1570000}"/>
    <cellStyle name="Sous Chapitre 2 2 2" xfId="18007" xr:uid="{00000000-0005-0000-0000-0000D2570000}"/>
    <cellStyle name="Sous Chapitre 2 2 2 2" xfId="37892" xr:uid="{75337F17-681C-4B11-95E7-6DD39FDB9291}"/>
    <cellStyle name="Sous Chapitre 2 2 3" xfId="19017" xr:uid="{00000000-0005-0000-0000-0000D3570000}"/>
    <cellStyle name="Sous Chapitre 2 2 3 2" xfId="38900" xr:uid="{9E1C21A3-D807-49B7-A1F7-67565A68B16D}"/>
    <cellStyle name="Sous Chapitre 2 2 4" xfId="22328" xr:uid="{00000000-0005-0000-0000-0000D4570000}"/>
    <cellStyle name="Sous Chapitre 2 2 4 2" xfId="42203" xr:uid="{4E1AD654-D49E-42B1-B25F-863BEF0173EC}"/>
    <cellStyle name="Sous Chapitre 2 2 5" xfId="23171" xr:uid="{00000000-0005-0000-0000-0000D5570000}"/>
    <cellStyle name="Sous Chapitre 2 2 5 2" xfId="43035" xr:uid="{41384894-86A0-43BA-AEB7-B41F6EFBF84E}"/>
    <cellStyle name="Sous Chapitre 2 2 6" xfId="22923" xr:uid="{00000000-0005-0000-0000-0000D6570000}"/>
    <cellStyle name="Sous Chapitre 2 2 6 2" xfId="42794" xr:uid="{13AB2E55-84B6-46D0-86F0-3A45F8887CCA}"/>
    <cellStyle name="Sous Chapitre 2 2 7" xfId="28530" xr:uid="{C2FDC381-8785-41C4-88F0-A6AC50A225AB}"/>
    <cellStyle name="Sous Chapitre 2 3" xfId="18138" xr:uid="{00000000-0005-0000-0000-0000D7570000}"/>
    <cellStyle name="Sous Chapitre 2 3 2" xfId="38022" xr:uid="{52BF2213-EB28-4DD2-BB85-F66D1025410B}"/>
    <cellStyle name="Sous Chapitre 2 4" xfId="17378" xr:uid="{00000000-0005-0000-0000-0000D8570000}"/>
    <cellStyle name="Sous Chapitre 2 4 2" xfId="37267" xr:uid="{A86CDE23-B80F-47FD-B0B1-BD96086810A0}"/>
    <cellStyle name="Sous Chapitre 2 5" xfId="21675" xr:uid="{00000000-0005-0000-0000-0000D9570000}"/>
    <cellStyle name="Sous Chapitre 2 5 2" xfId="41550" xr:uid="{5F586CAB-9DD8-4038-8C68-6A16F514AFB3}"/>
    <cellStyle name="Sous Chapitre 2 6" xfId="12264" xr:uid="{00000000-0005-0000-0000-0000DA570000}"/>
    <cellStyle name="Sous Chapitre 2 6 2" xfId="32253" xr:uid="{F2350074-BCA4-4AC4-999A-CA3784A6875E}"/>
    <cellStyle name="Sous Chapitre 2 7" xfId="24770" xr:uid="{00000000-0005-0000-0000-0000DB570000}"/>
    <cellStyle name="Sous Chapitre 2 7 2" xfId="44629" xr:uid="{CEDCB57E-4592-4036-BF29-DC93008B0D14}"/>
    <cellStyle name="Sous Chapitre 2 8" xfId="28480" xr:uid="{80F21568-8B77-45C3-84B8-103230969ED6}"/>
    <cellStyle name="Sous Chapitre 3" xfId="7857" xr:uid="{00000000-0005-0000-0000-0000DC570000}"/>
    <cellStyle name="Sous Chapitre 3 2" xfId="18006" xr:uid="{00000000-0005-0000-0000-0000DD570000}"/>
    <cellStyle name="Sous Chapitre 3 2 2" xfId="37891" xr:uid="{32095C72-566E-4E1F-97D7-0FE96312C3B9}"/>
    <cellStyle name="Sous Chapitre 3 3" xfId="19228" xr:uid="{00000000-0005-0000-0000-0000DE570000}"/>
    <cellStyle name="Sous Chapitre 3 3 2" xfId="39106" xr:uid="{F774C45D-F5E4-49E3-A698-5B791B38F849}"/>
    <cellStyle name="Sous Chapitre 3 4" xfId="22329" xr:uid="{00000000-0005-0000-0000-0000DF570000}"/>
    <cellStyle name="Sous Chapitre 3 4 2" xfId="42204" xr:uid="{E6302FDC-4E05-45CF-B2C6-3EDA400865CC}"/>
    <cellStyle name="Sous Chapitre 3 5" xfId="23170" xr:uid="{00000000-0005-0000-0000-0000E0570000}"/>
    <cellStyle name="Sous Chapitre 3 5 2" xfId="43034" xr:uid="{05DD8CBF-2CFE-4144-92EE-0CEE390D3789}"/>
    <cellStyle name="Sous Chapitre 3 6" xfId="22597" xr:uid="{00000000-0005-0000-0000-0000E1570000}"/>
    <cellStyle name="Sous Chapitre 3 6 2" xfId="42469" xr:uid="{4840B9A9-400F-4BD6-90E3-55E9304A2924}"/>
    <cellStyle name="Sous Chapitre 3 7" xfId="28531" xr:uid="{8614E86D-28EE-4DAE-99B8-141A22FA90D5}"/>
    <cellStyle name="Sous Chapitre 4" xfId="10685" xr:uid="{00000000-0005-0000-0000-0000E2570000}"/>
    <cellStyle name="Sous Chapitre 4 2" xfId="30693" xr:uid="{5DFEB0A0-1DA9-4091-B38E-44A41A03F554}"/>
    <cellStyle name="Sous Chapitre 5" xfId="17350" xr:uid="{00000000-0005-0000-0000-0000E3570000}"/>
    <cellStyle name="Sous Chapitre 5 2" xfId="37239" xr:uid="{B3850DAE-0AAC-422D-923E-5ECD7B370F6B}"/>
    <cellStyle name="Sous Chapitre 6" xfId="21674" xr:uid="{00000000-0005-0000-0000-0000E4570000}"/>
    <cellStyle name="Sous Chapitre 6 2" xfId="41549" xr:uid="{AF7B8A70-0DC1-4932-8304-E624088EB580}"/>
    <cellStyle name="Sous Chapitre 7" xfId="17672" xr:uid="{00000000-0005-0000-0000-0000E5570000}"/>
    <cellStyle name="Sous Chapitre 7 2" xfId="37557" xr:uid="{73ED5A45-722E-4CF0-8C7D-1FDE14AF71A1}"/>
    <cellStyle name="Sous Chapitre 8" xfId="24912" xr:uid="{00000000-0005-0000-0000-0000E6570000}"/>
    <cellStyle name="Sous Chapitre 8 2" xfId="44771" xr:uid="{10E6990C-06FA-4DAF-9BF2-D76A1D16C9E1}"/>
    <cellStyle name="Sous Chapitre 9" xfId="28479" xr:uid="{E5DAAC04-1E64-4FB7-A383-10D553A5A0B6}"/>
    <cellStyle name="sous total zone" xfId="45040" xr:uid="{BB0A8540-1361-4944-9CAC-7690C56B7B3A}"/>
    <cellStyle name="sous total zone 2" xfId="45104" xr:uid="{8B165698-3346-45EC-AB11-D0A412E5E39C}"/>
    <cellStyle name="sous total zone 3" xfId="45109" xr:uid="{A7E64E83-A217-422C-ABBD-503DF29CE765}"/>
    <cellStyle name="sous total zone 4" xfId="45115" xr:uid="{52E4CE27-A2FC-42FB-97D6-F1810B05826A}"/>
    <cellStyle name="sous total zone 5" xfId="45120" xr:uid="{CFCB3687-BCB2-4813-BEA2-805F86C27732}"/>
    <cellStyle name="Sous_tot" xfId="6940" xr:uid="{00000000-0005-0000-0000-0000E7570000}"/>
    <cellStyle name="soustitre" xfId="2401" xr:uid="{00000000-0005-0000-0000-0000E8570000}"/>
    <cellStyle name="soustitre 2" xfId="7858" xr:uid="{00000000-0005-0000-0000-0000E9570000}"/>
    <cellStyle name="soustitre 2 2" xfId="7859" xr:uid="{00000000-0005-0000-0000-0000EA570000}"/>
    <cellStyle name="soustitre 2 3" xfId="7860" xr:uid="{00000000-0005-0000-0000-0000EB570000}"/>
    <cellStyle name="soustitre 3" xfId="7861" xr:uid="{00000000-0005-0000-0000-0000EC570000}"/>
    <cellStyle name="soustitre 4" xfId="7862" xr:uid="{00000000-0005-0000-0000-0000ED570000}"/>
    <cellStyle name="soustitre 5" xfId="7863" xr:uid="{00000000-0005-0000-0000-0000EE570000}"/>
    <cellStyle name="soustotal" xfId="2402" xr:uid="{00000000-0005-0000-0000-0000EF570000}"/>
    <cellStyle name="soustotal 2" xfId="7864" xr:uid="{00000000-0005-0000-0000-0000F0570000}"/>
    <cellStyle name="SOUS-TOTAL H.T. :" xfId="6560" xr:uid="{00000000-0005-0000-0000-0000F1570000}"/>
    <cellStyle name="Standard_Contract Department Rev00" xfId="7865" xr:uid="{00000000-0005-0000-0000-0000F2570000}"/>
    <cellStyle name="Structure" xfId="2403" xr:uid="{00000000-0005-0000-0000-0000F3570000}"/>
    <cellStyle name="Structure Note" xfId="2404" xr:uid="{00000000-0005-0000-0000-0000F4570000}"/>
    <cellStyle name="Style 1" xfId="7866" xr:uid="{00000000-0005-0000-0000-0000F5570000}"/>
    <cellStyle name="Style 1 2" xfId="7867" xr:uid="{00000000-0005-0000-0000-0000F6570000}"/>
    <cellStyle name="Style 1 3" xfId="7868" xr:uid="{00000000-0005-0000-0000-0000F7570000}"/>
    <cellStyle name="Style 1 4" xfId="7869" xr:uid="{00000000-0005-0000-0000-0000F8570000}"/>
    <cellStyle name="Style 1_ELECTRICITE CFO - VDI" xfId="7870" xr:uid="{00000000-0005-0000-0000-0000F9570000}"/>
    <cellStyle name="Style 2" xfId="7871" xr:uid="{00000000-0005-0000-0000-0000FA570000}"/>
    <cellStyle name="Style 2 2" xfId="7872" xr:uid="{00000000-0005-0000-0000-0000FB570000}"/>
    <cellStyle name="Style 2_ELECTRICITE CFO - VDI" xfId="7873" xr:uid="{00000000-0005-0000-0000-0000FC570000}"/>
    <cellStyle name="Style 3" xfId="7874" xr:uid="{00000000-0005-0000-0000-0000FD570000}"/>
    <cellStyle name="Style 3 2" xfId="7875" xr:uid="{00000000-0005-0000-0000-0000FE570000}"/>
    <cellStyle name="style1 - TITRE1" xfId="7876" xr:uid="{00000000-0005-0000-0000-0000FF570000}"/>
    <cellStyle name="style1 - TITRE1 2" xfId="15585" xr:uid="{00000000-0005-0000-0000-000000580000}"/>
    <cellStyle name="style1 - TITRE1 2 2" xfId="14734" xr:uid="{00000000-0005-0000-0000-000001580000}"/>
    <cellStyle name="style1 - TITRE1 2 2 2" xfId="34645" xr:uid="{FCAF16BA-F673-4AF2-A407-CC1201A789B3}"/>
    <cellStyle name="style1 - TITRE1 2 3" xfId="16697" xr:uid="{00000000-0005-0000-0000-000002580000}"/>
    <cellStyle name="style1 - TITRE1 2 3 2" xfId="36589" xr:uid="{177470C0-2164-4CC1-B589-6026084D1AA2}"/>
    <cellStyle name="style1 - TITRE1 2 4" xfId="22348" xr:uid="{00000000-0005-0000-0000-000003580000}"/>
    <cellStyle name="style1 - TITRE1 2 4 2" xfId="42223" xr:uid="{9064E479-32DA-4DA5-9218-53BC6689D409}"/>
    <cellStyle name="style1 - TITRE1 2 5" xfId="23169" xr:uid="{00000000-0005-0000-0000-000004580000}"/>
    <cellStyle name="style1 - TITRE1 2 5 2" xfId="43033" xr:uid="{87D82E00-1942-4105-890E-ECE936B06058}"/>
    <cellStyle name="style1 - TITRE1 2 6" xfId="24973" xr:uid="{00000000-0005-0000-0000-000005580000}"/>
    <cellStyle name="style1 - TITRE1 2 6 2" xfId="44831" xr:uid="{4B92B2B6-6077-4B91-89FE-1C0BAA72EBCA}"/>
    <cellStyle name="style1 - TITRE1 2 7" xfId="35487" xr:uid="{37676A08-FE98-4528-AE60-31771663A920}"/>
    <cellStyle name="style1 - TITRE1 3" xfId="28532" xr:uid="{F37FC281-2514-4E6F-AE02-05724B08CDFF}"/>
    <cellStyle name="style2 - Non d‚fini" xfId="7877" xr:uid="{00000000-0005-0000-0000-000006580000}"/>
    <cellStyle name="style2 - Non d‚fini 2" xfId="15586" xr:uid="{00000000-0005-0000-0000-000007580000}"/>
    <cellStyle name="style2 - Non d‚fini 2 2" xfId="17995" xr:uid="{00000000-0005-0000-0000-000008580000}"/>
    <cellStyle name="style2 - Non d‚fini 2 2 2" xfId="37880" xr:uid="{01D654FB-99DD-48AB-ACB7-3584BCFF6AE9}"/>
    <cellStyle name="style2 - Non d‚fini 2 3" xfId="19307" xr:uid="{00000000-0005-0000-0000-000009580000}"/>
    <cellStyle name="style2 - Non d‚fini 2 3 2" xfId="39185" xr:uid="{FC18D203-344B-49E2-A86A-EB1A2773C9DC}"/>
    <cellStyle name="style2 - Non d‚fini 2 4" xfId="22349" xr:uid="{00000000-0005-0000-0000-00000A580000}"/>
    <cellStyle name="style2 - Non d‚fini 2 4 2" xfId="42224" xr:uid="{0A6133B1-27E7-48ED-84ED-1C9EBE97ED35}"/>
    <cellStyle name="style2 - Non d‚fini 2 5" xfId="23168" xr:uid="{00000000-0005-0000-0000-00000B580000}"/>
    <cellStyle name="style2 - Non d‚fini 2 5 2" xfId="43032" xr:uid="{486D72D2-79B5-42B0-AA98-EEA85C0C4A9E}"/>
    <cellStyle name="style2 - Non d‚fini 2 6" xfId="11102" xr:uid="{00000000-0005-0000-0000-00000C580000}"/>
    <cellStyle name="style2 - Non d‚fini 2 6 2" xfId="31098" xr:uid="{A8C25FCE-BF8E-4ECA-855F-BAC91E186627}"/>
    <cellStyle name="style2 - Non d‚fini 2 7" xfId="35488" xr:uid="{A0C19273-5E10-456B-B25E-CF02D880DFF7}"/>
    <cellStyle name="style2 - Non d‚fini 3" xfId="28533" xr:uid="{6F53E540-B6FE-4784-B313-6DDBB412121C}"/>
    <cellStyle name="Tete_article" xfId="6561" xr:uid="{00000000-0005-0000-0000-00000D580000}"/>
    <cellStyle name="Texte" xfId="7878" xr:uid="{00000000-0005-0000-0000-00000E580000}"/>
    <cellStyle name="Texte explicatif 2" xfId="2405" xr:uid="{00000000-0005-0000-0000-00000F580000}"/>
    <cellStyle name="Texte explicatif 2 2" xfId="2406" xr:uid="{00000000-0005-0000-0000-000010580000}"/>
    <cellStyle name="Texte explicatif 2 3" xfId="7879" xr:uid="{00000000-0005-0000-0000-000011580000}"/>
    <cellStyle name="Texte explicatif 3" xfId="7880" xr:uid="{00000000-0005-0000-0000-000012580000}"/>
    <cellStyle name="Texte explicatif 4" xfId="7881" xr:uid="{00000000-0005-0000-0000-000013580000}"/>
    <cellStyle name="Texte explicatif 5" xfId="7882" xr:uid="{00000000-0005-0000-0000-000014580000}"/>
    <cellStyle name="Title" xfId="2407" xr:uid="{00000000-0005-0000-0000-000015580000}"/>
    <cellStyle name="Title 2" xfId="2408" xr:uid="{00000000-0005-0000-0000-000016580000}"/>
    <cellStyle name="Title 2 2" xfId="7883" xr:uid="{00000000-0005-0000-0000-000017580000}"/>
    <cellStyle name="Title 3" xfId="45041" xr:uid="{F3200BAE-EB85-4FE6-A33E-817E9C27ED7A}"/>
    <cellStyle name="Titre 1" xfId="2409" xr:uid="{00000000-0005-0000-0000-000018580000}"/>
    <cellStyle name="Titre 1 2" xfId="2410" xr:uid="{00000000-0005-0000-0000-000019580000}"/>
    <cellStyle name="titre 10" xfId="7884" xr:uid="{00000000-0005-0000-0000-00001A580000}"/>
    <cellStyle name="Titre 11" xfId="44858" xr:uid="{8B2F2DEC-FD8E-410C-960C-938F586BD5C3}"/>
    <cellStyle name="Titre 12" xfId="44869" xr:uid="{10DBEE46-90B8-4765-BADC-2DD2B9CD877A}"/>
    <cellStyle name="Titre 13" xfId="44873" xr:uid="{8A989A2B-DB40-480D-BE86-249E7D87BDBC}"/>
    <cellStyle name="Titre 14" xfId="44875" xr:uid="{02C6E2F9-1A30-4F23-B1B4-E6F35E6F6B53}"/>
    <cellStyle name="Titre 15" xfId="44877" xr:uid="{363DD2EE-73D1-4172-801E-A6103D8C6AC3}"/>
    <cellStyle name="Titre 16" xfId="44882" xr:uid="{3C130F94-2730-4282-9ED6-FEBC66DE3F11}"/>
    <cellStyle name="Titre 17" xfId="44883" xr:uid="{112BB709-C218-4146-A76D-248734565893}"/>
    <cellStyle name="Titre 18" xfId="44881" xr:uid="{EA0B7E55-0892-4689-B6CC-0C06D7B98FE5}"/>
    <cellStyle name="Titre 19" xfId="44887" xr:uid="{0C8A1212-DC0E-47C4-90CD-38A7ECE06AC3}"/>
    <cellStyle name="Titre 2" xfId="2411" xr:uid="{00000000-0005-0000-0000-00001B580000}"/>
    <cellStyle name="Titre 2 2" xfId="2412" xr:uid="{00000000-0005-0000-0000-00001C580000}"/>
    <cellStyle name="Titre 2 2 2" xfId="7885" xr:uid="{00000000-0005-0000-0000-00001D580000}"/>
    <cellStyle name="titre 2 3" xfId="7886" xr:uid="{00000000-0005-0000-0000-00001E580000}"/>
    <cellStyle name="titre 2 4" xfId="7887" xr:uid="{00000000-0005-0000-0000-00001F580000}"/>
    <cellStyle name="titre 2 5" xfId="7888" xr:uid="{00000000-0005-0000-0000-000020580000}"/>
    <cellStyle name="titre 2 6" xfId="7889" xr:uid="{00000000-0005-0000-0000-000021580000}"/>
    <cellStyle name="titre 2 7" xfId="7890" xr:uid="{00000000-0005-0000-0000-000022580000}"/>
    <cellStyle name="Titre 2 texte" xfId="7891" xr:uid="{00000000-0005-0000-0000-000023580000}"/>
    <cellStyle name="Titre 2." xfId="7892" xr:uid="{00000000-0005-0000-0000-000024580000}"/>
    <cellStyle name="Titre 20" xfId="44893" xr:uid="{E400FA9E-7807-4260-9118-02F02E6E746B}"/>
    <cellStyle name="Titre 21" xfId="44896" xr:uid="{551442BD-83B3-4834-8B92-1F83BC0A8A7E}"/>
    <cellStyle name="Titre 22" xfId="44897" xr:uid="{A403A455-DDAC-4B6C-977D-BAFC92D92791}"/>
    <cellStyle name="Titre 23" xfId="44889" xr:uid="{E56E6F11-34D1-4147-86E5-98DF64AE5D55}"/>
    <cellStyle name="Titre 24" xfId="44894" xr:uid="{E04E9419-FCF0-44BA-ACD4-920C8E26B9B6}"/>
    <cellStyle name="Titre 25" xfId="44899" xr:uid="{3E410792-5181-42F9-AF60-D61DAAA1B324}"/>
    <cellStyle name="Titre 26" xfId="44904" xr:uid="{BC9A8772-8AEB-4B20-B1CD-89D59C62979D}"/>
    <cellStyle name="Titre 27" xfId="44898" xr:uid="{10BC1231-0717-417F-A01E-172F36E48909}"/>
    <cellStyle name="Titre 28" xfId="44901" xr:uid="{3757F930-11ED-46AC-83BB-8523446E9259}"/>
    <cellStyle name="Titre 29" xfId="44907" xr:uid="{C0EA1BE1-0C67-4746-BB14-DF540CB34A39}"/>
    <cellStyle name="Titre 3" xfId="6941" xr:uid="{00000000-0005-0000-0000-000025580000}"/>
    <cellStyle name="Titre 3 2" xfId="7893" xr:uid="{00000000-0005-0000-0000-000026580000}"/>
    <cellStyle name="titre 3 3" xfId="25430" xr:uid="{00000000-0005-0000-0000-000027580000}"/>
    <cellStyle name="Titre 30" xfId="44908" xr:uid="{50841D4E-60D6-4E06-8630-5B5076BEB5A9}"/>
    <cellStyle name="Titre 31" xfId="44912" xr:uid="{31C6A848-E8CD-4F42-8A34-60A2C56AD062}"/>
    <cellStyle name="Titre 32" xfId="44913" xr:uid="{0C26A47B-0835-4A9B-8054-FB84B9141F34}"/>
    <cellStyle name="Titre 4" xfId="7894" xr:uid="{00000000-0005-0000-0000-000028580000}"/>
    <cellStyle name="Titre 4 2" xfId="7895" xr:uid="{00000000-0005-0000-0000-000029580000}"/>
    <cellStyle name="Titre 5" xfId="7896" xr:uid="{00000000-0005-0000-0000-00002A580000}"/>
    <cellStyle name="titre 6" xfId="7897" xr:uid="{00000000-0005-0000-0000-00002B580000}"/>
    <cellStyle name="titre 7" xfId="7898" xr:uid="{00000000-0005-0000-0000-00002C580000}"/>
    <cellStyle name="titre 8" xfId="7899" xr:uid="{00000000-0005-0000-0000-00002D580000}"/>
    <cellStyle name="titre 9" xfId="7900" xr:uid="{00000000-0005-0000-0000-00002E580000}"/>
    <cellStyle name="Titre Article" xfId="2413" xr:uid="{00000000-0005-0000-0000-00002F580000}"/>
    <cellStyle name="Titre Article 2" xfId="8002" xr:uid="{00000000-0005-0000-0000-000030580000}"/>
    <cellStyle name="Titre Article 3" xfId="10691" xr:uid="{00000000-0005-0000-0000-000031580000}"/>
    <cellStyle name="Titre Entete" xfId="2414" xr:uid="{00000000-0005-0000-0000-000032580000}"/>
    <cellStyle name="Titre 1 2" xfId="2415" xr:uid="{00000000-0005-0000-0000-000033580000}"/>
    <cellStyle name="Titre 1 2 2" xfId="2416" xr:uid="{00000000-0005-0000-0000-000034580000}"/>
    <cellStyle name="Titre 1 2 3" xfId="7901" xr:uid="{00000000-0005-0000-0000-000035580000}"/>
    <cellStyle name="Titre 1 3" xfId="7902" xr:uid="{00000000-0005-0000-0000-000036580000}"/>
    <cellStyle name="Titre 1 4" xfId="7903" xr:uid="{00000000-0005-0000-0000-000037580000}"/>
    <cellStyle name="Titre 1 5" xfId="7904" xr:uid="{00000000-0005-0000-0000-000038580000}"/>
    <cellStyle name="Titre 1 6" xfId="7905" xr:uid="{00000000-0005-0000-0000-000039580000}"/>
    <cellStyle name="Titre 2 2" xfId="2417" xr:uid="{00000000-0005-0000-0000-00003A580000}"/>
    <cellStyle name="Titre 2 2 2" xfId="2418" xr:uid="{00000000-0005-0000-0000-00003B580000}"/>
    <cellStyle name="Titre 2 2 3" xfId="7906" xr:uid="{00000000-0005-0000-0000-00003C580000}"/>
    <cellStyle name="Titre 2 3" xfId="7907" xr:uid="{00000000-0005-0000-0000-00003D580000}"/>
    <cellStyle name="Titre 2 4" xfId="7908" xr:uid="{00000000-0005-0000-0000-00003E580000}"/>
    <cellStyle name="Titre 2 5" xfId="7909" xr:uid="{00000000-0005-0000-0000-00003F580000}"/>
    <cellStyle name="Titre 2 6" xfId="7910" xr:uid="{00000000-0005-0000-0000-000040580000}"/>
    <cellStyle name="Titre 3 2" xfId="2419" xr:uid="{00000000-0005-0000-0000-000041580000}"/>
    <cellStyle name="Titre 3 2 2" xfId="2420" xr:uid="{00000000-0005-0000-0000-000042580000}"/>
    <cellStyle name="Titre 3 2 2 2" xfId="2421" xr:uid="{00000000-0005-0000-0000-000043580000}"/>
    <cellStyle name="Titre 3 2 2 2 2" xfId="6562" xr:uid="{00000000-0005-0000-0000-000044580000}"/>
    <cellStyle name="Titre 3 2 2 3" xfId="6563" xr:uid="{00000000-0005-0000-0000-000045580000}"/>
    <cellStyle name="Titre 3 2 3" xfId="2422" xr:uid="{00000000-0005-0000-0000-000046580000}"/>
    <cellStyle name="Titre 3 2 3 2" xfId="6564" xr:uid="{00000000-0005-0000-0000-000047580000}"/>
    <cellStyle name="Titre 3 2 4" xfId="6565" xr:uid="{00000000-0005-0000-0000-000048580000}"/>
    <cellStyle name="Titre 3 2 5" xfId="7911" xr:uid="{00000000-0005-0000-0000-000049580000}"/>
    <cellStyle name="Titre 3 3" xfId="7912" xr:uid="{00000000-0005-0000-0000-00004A580000}"/>
    <cellStyle name="Titre 3 4" xfId="7913" xr:uid="{00000000-0005-0000-0000-00004B580000}"/>
    <cellStyle name="Titre 3 5" xfId="7914" xr:uid="{00000000-0005-0000-0000-00004C580000}"/>
    <cellStyle name="Titre 3 6" xfId="7915" xr:uid="{00000000-0005-0000-0000-00004D580000}"/>
    <cellStyle name="Titre 4 2" xfId="2423" xr:uid="{00000000-0005-0000-0000-00004E580000}"/>
    <cellStyle name="Titre 4 2 2" xfId="2424" xr:uid="{00000000-0005-0000-0000-00004F580000}"/>
    <cellStyle name="Titre 4 2 3" xfId="7916" xr:uid="{00000000-0005-0000-0000-000050580000}"/>
    <cellStyle name="Titre 4 3" xfId="7917" xr:uid="{00000000-0005-0000-0000-000051580000}"/>
    <cellStyle name="Titre 4 4" xfId="7918" xr:uid="{00000000-0005-0000-0000-000052580000}"/>
    <cellStyle name="Titre 4 5" xfId="7919" xr:uid="{00000000-0005-0000-0000-000053580000}"/>
    <cellStyle name="Titre 4 6" xfId="7920" xr:uid="{00000000-0005-0000-0000-000054580000}"/>
    <cellStyle name="Titre1" xfId="6942" xr:uid="{00000000-0005-0000-0000-000055580000}"/>
    <cellStyle name="Titre1 1" xfId="7921" xr:uid="{00000000-0005-0000-0000-000056580000}"/>
    <cellStyle name="titre1 10" xfId="45116" xr:uid="{587CF901-C3A2-446E-A37E-84B161868B33}"/>
    <cellStyle name="titre1 11" xfId="45121" xr:uid="{D106A236-96F9-4539-9130-4E9230DA9E47}"/>
    <cellStyle name="titre1 12" xfId="45123" xr:uid="{49CFFEAA-7E3D-463F-A903-4A3646FEF5B8}"/>
    <cellStyle name="titre1 13" xfId="45124" xr:uid="{F46DC9AA-56B9-4645-B7E5-D34ACAABC02C}"/>
    <cellStyle name="titre1 14" xfId="45117" xr:uid="{C807C91E-39FF-46C1-AC82-03E0B02961BC}"/>
    <cellStyle name="titre1 15" xfId="45145" xr:uid="{12012B46-10A9-4A22-8323-A8583412ADEC}"/>
    <cellStyle name="titre1 16" xfId="45149" xr:uid="{6FC69074-ABCC-4D3D-993B-1BD4129A9539}"/>
    <cellStyle name="titre1 17" xfId="45151" xr:uid="{EC95E0F8-0B14-4133-A42A-C755CB4037EC}"/>
    <cellStyle name="titre1 18" xfId="45155" xr:uid="{7B87A9F8-6CFF-4FCA-91DA-B2AC53D56F2B}"/>
    <cellStyle name="Titre1 2" xfId="7922" xr:uid="{00000000-0005-0000-0000-000057580000}"/>
    <cellStyle name="Titre1 3" xfId="7923" xr:uid="{00000000-0005-0000-0000-000058580000}"/>
    <cellStyle name="Titre1 4" xfId="7924" xr:uid="{00000000-0005-0000-0000-000059580000}"/>
    <cellStyle name="Titre1 5" xfId="7925" xr:uid="{00000000-0005-0000-0000-00005A580000}"/>
    <cellStyle name="titre1 6" xfId="45042" xr:uid="{BF0B5410-76E5-44B3-904C-49F3989D172B}"/>
    <cellStyle name="titre1 7" xfId="45101" xr:uid="{33237584-AF7C-46CA-B7F2-B6F6C9D89BA2}"/>
    <cellStyle name="titre1 8" xfId="45106" xr:uid="{B97FD23F-627E-40AA-8389-E98A3A87D572}"/>
    <cellStyle name="titre1 9" xfId="45112" xr:uid="{8D9D3B18-F968-4B6B-A438-B75D7D2566C9}"/>
    <cellStyle name="Titre10" xfId="6943" xr:uid="{00000000-0005-0000-0000-00005B580000}"/>
    <cellStyle name="Titre2" xfId="6944" xr:uid="{00000000-0005-0000-0000-00005C580000}"/>
    <cellStyle name="Titre2 2" xfId="7926" xr:uid="{00000000-0005-0000-0000-00005D580000}"/>
    <cellStyle name="Titre2 3" xfId="7927" xr:uid="{00000000-0005-0000-0000-00005E580000}"/>
    <cellStyle name="Titre3" xfId="6945" xr:uid="{00000000-0005-0000-0000-00005F580000}"/>
    <cellStyle name="titre4" xfId="2425" xr:uid="{00000000-0005-0000-0000-000060580000}"/>
    <cellStyle name="titre4 2" xfId="2426" xr:uid="{00000000-0005-0000-0000-000061580000}"/>
    <cellStyle name="Titre4 2 2" xfId="7928" xr:uid="{00000000-0005-0000-0000-000062580000}"/>
    <cellStyle name="Titre4 3" xfId="6923" xr:uid="{00000000-0005-0000-0000-000063580000}"/>
    <cellStyle name="Titre4 4" xfId="7929" xr:uid="{00000000-0005-0000-0000-000064580000}"/>
    <cellStyle name="Titre4 5" xfId="7930" xr:uid="{00000000-0005-0000-0000-000065580000}"/>
    <cellStyle name="Titre4 6" xfId="7931" xr:uid="{00000000-0005-0000-0000-000066580000}"/>
    <cellStyle name="Titre4 7" xfId="7932" xr:uid="{00000000-0005-0000-0000-000067580000}"/>
    <cellStyle name="Titre4 8" xfId="7933" xr:uid="{00000000-0005-0000-0000-000068580000}"/>
    <cellStyle name="titre4_G.O multidevis.xlsx" xfId="2427" xr:uid="{00000000-0005-0000-0000-000069580000}"/>
    <cellStyle name="Titre5" xfId="6946" xr:uid="{00000000-0005-0000-0000-00006A580000}"/>
    <cellStyle name="Titre5 2" xfId="6947" xr:uid="{00000000-0005-0000-0000-00006B580000}"/>
    <cellStyle name="Titre6" xfId="6948" xr:uid="{00000000-0005-0000-0000-00006C580000}"/>
    <cellStyle name="Titre6 2" xfId="6949" xr:uid="{00000000-0005-0000-0000-00006D580000}"/>
    <cellStyle name="Titre7" xfId="6950" xr:uid="{00000000-0005-0000-0000-00006E580000}"/>
    <cellStyle name="Titre7 2" xfId="6951" xr:uid="{00000000-0005-0000-0000-00006F580000}"/>
    <cellStyle name="Titre8" xfId="6952" xr:uid="{00000000-0005-0000-0000-000070580000}"/>
    <cellStyle name="Titre8 2" xfId="6953" xr:uid="{00000000-0005-0000-0000-000071580000}"/>
    <cellStyle name="Titre9" xfId="6954" xr:uid="{00000000-0005-0000-0000-000072580000}"/>
    <cellStyle name="TMS12 - Style1" xfId="45043" xr:uid="{4182C404-73F0-4FC2-BF48-D39CBB9F8D00}"/>
    <cellStyle name="Total 2" xfId="2428" xr:uid="{00000000-0005-0000-0000-000073580000}"/>
    <cellStyle name="Total 2 10" xfId="6566" xr:uid="{00000000-0005-0000-0000-000074580000}"/>
    <cellStyle name="Total 2 10 2" xfId="6567" xr:uid="{00000000-0005-0000-0000-000075580000}"/>
    <cellStyle name="Total 2 10 2 2" xfId="14349" xr:uid="{00000000-0005-0000-0000-000076580000}"/>
    <cellStyle name="Total 2 10 2 2 2" xfId="34321" xr:uid="{5191F934-6F09-425E-8A74-3E2996F483EE}"/>
    <cellStyle name="Total 2 10 2 3" xfId="15102" xr:uid="{00000000-0005-0000-0000-000077580000}"/>
    <cellStyle name="Total 2 10 2 3 2" xfId="35013" xr:uid="{DF977F12-4637-42F3-834A-56E805F199EE}"/>
    <cellStyle name="Total 2 10 2 4" xfId="17620" xr:uid="{00000000-0005-0000-0000-000078580000}"/>
    <cellStyle name="Total 2 10 2 4 2" xfId="37505" xr:uid="{AA61FCBA-2EC7-4BC1-AF90-6F0B7F2D904C}"/>
    <cellStyle name="Total 2 10 2 5" xfId="21309" xr:uid="{00000000-0005-0000-0000-000079580000}"/>
    <cellStyle name="Total 2 10 2 5 2" xfId="41184" xr:uid="{8D2CE0AA-0010-4BDC-9E31-7703B24893BF}"/>
    <cellStyle name="Total 2 10 2 6" xfId="10697" xr:uid="{00000000-0005-0000-0000-00007A580000}"/>
    <cellStyle name="Total 2 10 2 6 2" xfId="30704" xr:uid="{AB51ADFB-419F-4C70-8D82-CE04762B5A09}"/>
    <cellStyle name="Total 2 10 2 7" xfId="23076" xr:uid="{00000000-0005-0000-0000-00007B580000}"/>
    <cellStyle name="Total 2 10 2 7 2" xfId="42941" xr:uid="{7B896025-0A38-490E-A23C-FCE976ED91F7}"/>
    <cellStyle name="Total 2 10 2 8" xfId="28122" xr:uid="{F285E6DB-BE5F-47A5-A205-DB3920C52C70}"/>
    <cellStyle name="Total 2 10 3" xfId="14348" xr:uid="{00000000-0005-0000-0000-00007C580000}"/>
    <cellStyle name="Total 2 10 3 2" xfId="34320" xr:uid="{B2874D87-BB8E-4F40-A623-8D29C7B110DB}"/>
    <cellStyle name="Total 2 10 4" xfId="15101" xr:uid="{00000000-0005-0000-0000-00007D580000}"/>
    <cellStyle name="Total 2 10 4 2" xfId="35012" xr:uid="{CD44B527-63BD-4E95-8917-D79A6DB8D420}"/>
    <cellStyle name="Total 2 10 5" xfId="9235" xr:uid="{00000000-0005-0000-0000-00007E580000}"/>
    <cellStyle name="Total 2 10 5 2" xfId="29265" xr:uid="{EE3187AD-13D1-4E2B-A0E0-FF04B99C46B5}"/>
    <cellStyle name="Total 2 10 6" xfId="21308" xr:uid="{00000000-0005-0000-0000-00007F580000}"/>
    <cellStyle name="Total 2 10 6 2" xfId="41183" xr:uid="{55729285-0300-4A77-9D41-651E6FADA5DB}"/>
    <cellStyle name="Total 2 10 7" xfId="20292" xr:uid="{00000000-0005-0000-0000-000080580000}"/>
    <cellStyle name="Total 2 10 7 2" xfId="40167" xr:uid="{4C2A57E5-3686-4D08-B94E-7C3906F3C53F}"/>
    <cellStyle name="Total 2 10 8" xfId="23146" xr:uid="{00000000-0005-0000-0000-000081580000}"/>
    <cellStyle name="Total 2 10 8 2" xfId="43011" xr:uid="{D531D682-2C74-45E9-8E4E-9D3268F4E785}"/>
    <cellStyle name="Total 2 10 9" xfId="28121" xr:uid="{2E75A997-565E-47DA-BB58-42AAE28624B6}"/>
    <cellStyle name="Total 2 11" xfId="6568" xr:uid="{00000000-0005-0000-0000-000082580000}"/>
    <cellStyle name="Total 2 11 2" xfId="6569" xr:uid="{00000000-0005-0000-0000-000083580000}"/>
    <cellStyle name="Total 2 11 2 2" xfId="14351" xr:uid="{00000000-0005-0000-0000-000084580000}"/>
    <cellStyle name="Total 2 11 2 2 2" xfId="34323" xr:uid="{2208580C-CE5C-4590-B654-E3A87FC41A0B}"/>
    <cellStyle name="Total 2 11 2 3" xfId="15104" xr:uid="{00000000-0005-0000-0000-000085580000}"/>
    <cellStyle name="Total 2 11 2 3 2" xfId="35015" xr:uid="{6189F49B-3EAA-41D6-B9BC-AE14611994C0}"/>
    <cellStyle name="Total 2 11 2 4" xfId="10207" xr:uid="{00000000-0005-0000-0000-000086580000}"/>
    <cellStyle name="Total 2 11 2 4 2" xfId="30221" xr:uid="{8C800172-40D0-4C73-98AC-52821480F4A0}"/>
    <cellStyle name="Total 2 11 2 5" xfId="21311" xr:uid="{00000000-0005-0000-0000-000087580000}"/>
    <cellStyle name="Total 2 11 2 5 2" xfId="41186" xr:uid="{9FFDC852-C997-4EF1-9725-97B0FC5ACA47}"/>
    <cellStyle name="Total 2 11 2 6" xfId="18269" xr:uid="{00000000-0005-0000-0000-000088580000}"/>
    <cellStyle name="Total 2 11 2 6 2" xfId="38153" xr:uid="{2899A646-3E41-4418-953C-38F311C04A31}"/>
    <cellStyle name="Total 2 11 2 7" xfId="20357" xr:uid="{00000000-0005-0000-0000-000089580000}"/>
    <cellStyle name="Total 2 11 2 7 2" xfId="40232" xr:uid="{6D41CF9C-EFD6-43D8-9ED7-8F3B53D7E29E}"/>
    <cellStyle name="Total 2 11 2 8" xfId="28124" xr:uid="{AD84F224-4787-40CD-9049-F565C4512DDD}"/>
    <cellStyle name="Total 2 11 3" xfId="14350" xr:uid="{00000000-0005-0000-0000-00008A580000}"/>
    <cellStyle name="Total 2 11 3 2" xfId="34322" xr:uid="{A590E523-8818-48D7-90CE-8CEFCC3BD8EA}"/>
    <cellStyle name="Total 2 11 4" xfId="15103" xr:uid="{00000000-0005-0000-0000-00008B580000}"/>
    <cellStyle name="Total 2 11 4 2" xfId="35014" xr:uid="{302F206D-2443-4E67-8963-8FC418D70BD8}"/>
    <cellStyle name="Total 2 11 5" xfId="19836" xr:uid="{00000000-0005-0000-0000-00008C580000}"/>
    <cellStyle name="Total 2 11 5 2" xfId="39713" xr:uid="{2D606E07-1E3E-41D7-9AA9-13CE2844E5EC}"/>
    <cellStyle name="Total 2 11 6" xfId="21310" xr:uid="{00000000-0005-0000-0000-00008D580000}"/>
    <cellStyle name="Total 2 11 6 2" xfId="41185" xr:uid="{8B2E21CF-FDE9-4015-B597-888899B9F81A}"/>
    <cellStyle name="Total 2 11 7" xfId="16595" xr:uid="{00000000-0005-0000-0000-00008E580000}"/>
    <cellStyle name="Total 2 11 7 2" xfId="36488" xr:uid="{1DB2DFE0-3702-4E8A-A421-25C2495C81A0}"/>
    <cellStyle name="Total 2 11 8" xfId="18900" xr:uid="{00000000-0005-0000-0000-00008F580000}"/>
    <cellStyle name="Total 2 11 8 2" xfId="38783" xr:uid="{E4EE488E-31B7-4DCE-9B0E-9F53BC630FD0}"/>
    <cellStyle name="Total 2 11 9" xfId="28123" xr:uid="{3D92CCBF-711E-43E9-BE6D-71ECA17941B2}"/>
    <cellStyle name="Total 2 12" xfId="6570" xr:uid="{00000000-0005-0000-0000-000090580000}"/>
    <cellStyle name="Total 2 12 2" xfId="6571" xr:uid="{00000000-0005-0000-0000-000091580000}"/>
    <cellStyle name="Total 2 12 2 2" xfId="14353" xr:uid="{00000000-0005-0000-0000-000092580000}"/>
    <cellStyle name="Total 2 12 2 2 2" xfId="34325" xr:uid="{A334437B-916A-44CF-95E1-D09AB5CBF7F3}"/>
    <cellStyle name="Total 2 12 2 3" xfId="15106" xr:uid="{00000000-0005-0000-0000-000093580000}"/>
    <cellStyle name="Total 2 12 2 3 2" xfId="35017" xr:uid="{A521C261-B643-401B-831E-21FE8E9F1D11}"/>
    <cellStyle name="Total 2 12 2 4" xfId="17116" xr:uid="{00000000-0005-0000-0000-000094580000}"/>
    <cellStyle name="Total 2 12 2 4 2" xfId="37007" xr:uid="{E704D2BF-510C-49B6-BFE1-F00D2AADAC0F}"/>
    <cellStyle name="Total 2 12 2 5" xfId="21313" xr:uid="{00000000-0005-0000-0000-000095580000}"/>
    <cellStyle name="Total 2 12 2 5 2" xfId="41188" xr:uid="{A654DE38-1CAA-4F3A-8302-91E7FCDBCB25}"/>
    <cellStyle name="Total 2 12 2 6" xfId="22361" xr:uid="{00000000-0005-0000-0000-000096580000}"/>
    <cellStyle name="Total 2 12 2 6 2" xfId="42236" xr:uid="{49C1ED07-5E72-4F49-8945-E15835DAB73C}"/>
    <cellStyle name="Total 2 12 2 7" xfId="22496" xr:uid="{00000000-0005-0000-0000-000097580000}"/>
    <cellStyle name="Total 2 12 2 7 2" xfId="42368" xr:uid="{55B3C3C1-372C-4B46-AF25-1E3689B4149D}"/>
    <cellStyle name="Total 2 12 2 8" xfId="28126" xr:uid="{E23F914D-B0B0-4457-9621-27870CC73165}"/>
    <cellStyle name="Total 2 12 3" xfId="14352" xr:uid="{00000000-0005-0000-0000-000098580000}"/>
    <cellStyle name="Total 2 12 3 2" xfId="34324" xr:uid="{D88A7F11-22BA-446B-9CE0-81813F34ACC6}"/>
    <cellStyle name="Total 2 12 4" xfId="15105" xr:uid="{00000000-0005-0000-0000-000099580000}"/>
    <cellStyle name="Total 2 12 4 2" xfId="35016" xr:uid="{6B60C1EF-4A8F-430E-B3BE-047B1ADC5D8B}"/>
    <cellStyle name="Total 2 12 5" xfId="19838" xr:uid="{00000000-0005-0000-0000-00009A580000}"/>
    <cellStyle name="Total 2 12 5 2" xfId="39715" xr:uid="{2F93719E-9575-4485-A62D-DFFA80AFEF74}"/>
    <cellStyle name="Total 2 12 6" xfId="21312" xr:uid="{00000000-0005-0000-0000-00009B580000}"/>
    <cellStyle name="Total 2 12 6 2" xfId="41187" xr:uid="{3C6A7A0E-1C86-4560-8792-9CCD2736DE96}"/>
    <cellStyle name="Total 2 12 7" xfId="9898" xr:uid="{00000000-0005-0000-0000-00009C580000}"/>
    <cellStyle name="Total 2 12 7 2" xfId="29917" xr:uid="{44EB1CDE-46BC-4933-B8E2-6189527E541F}"/>
    <cellStyle name="Total 2 12 8" xfId="20388" xr:uid="{00000000-0005-0000-0000-00009D580000}"/>
    <cellStyle name="Total 2 12 8 2" xfId="40263" xr:uid="{919BCD17-E6B1-4142-8009-6B954A7786F1}"/>
    <cellStyle name="Total 2 12 9" xfId="28125" xr:uid="{9C6789AF-1E38-4459-86A1-4DFA05E729C3}"/>
    <cellStyle name="Total 2 13" xfId="6572" xr:uid="{00000000-0005-0000-0000-00009E580000}"/>
    <cellStyle name="Total 2 13 2" xfId="14354" xr:uid="{00000000-0005-0000-0000-00009F580000}"/>
    <cellStyle name="Total 2 13 2 2" xfId="34326" xr:uid="{A69982B6-4AF3-4636-B47C-149CAB5CB801}"/>
    <cellStyle name="Total 2 13 3" xfId="15107" xr:uid="{00000000-0005-0000-0000-0000A0580000}"/>
    <cellStyle name="Total 2 13 3 2" xfId="35018" xr:uid="{5D9D4748-6FB5-40CD-AA4B-5AD557D00CA3}"/>
    <cellStyle name="Total 2 13 4" xfId="8837" xr:uid="{00000000-0005-0000-0000-0000A1580000}"/>
    <cellStyle name="Total 2 13 4 2" xfId="28875" xr:uid="{4C03EE43-C0B9-47F6-A568-BA848188C5B6}"/>
    <cellStyle name="Total 2 13 5" xfId="21314" xr:uid="{00000000-0005-0000-0000-0000A2580000}"/>
    <cellStyle name="Total 2 13 5 2" xfId="41189" xr:uid="{45817EF4-0C39-436A-A797-55F9376B8E66}"/>
    <cellStyle name="Total 2 13 6" xfId="23233" xr:uid="{00000000-0005-0000-0000-0000A3580000}"/>
    <cellStyle name="Total 2 13 6 2" xfId="43097" xr:uid="{AE69714A-0759-4DBC-9D38-8227D6F39A84}"/>
    <cellStyle name="Total 2 13 7" xfId="10314" xr:uid="{00000000-0005-0000-0000-0000A4580000}"/>
    <cellStyle name="Total 2 13 7 2" xfId="30327" xr:uid="{E2CE65A4-F20C-4C5A-BB8D-EE6CE3832FB1}"/>
    <cellStyle name="Total 2 13 8" xfId="28127" xr:uid="{98239BA7-73EE-462D-A1F4-0FB11512C31A}"/>
    <cellStyle name="Total 2 14" xfId="7934" xr:uid="{00000000-0005-0000-0000-0000A5580000}"/>
    <cellStyle name="Total 2 15" xfId="10705" xr:uid="{00000000-0005-0000-0000-0000A6580000}"/>
    <cellStyle name="Total 2 15 2" xfId="30712" xr:uid="{86FD74BC-ADFA-45A8-99D9-B53F368578AC}"/>
    <cellStyle name="Total 2 2" xfId="2429" xr:uid="{00000000-0005-0000-0000-0000A7580000}"/>
    <cellStyle name="Total 2 2 10" xfId="6573" xr:uid="{00000000-0005-0000-0000-0000A8580000}"/>
    <cellStyle name="Total 2 2 10 2" xfId="6574" xr:uid="{00000000-0005-0000-0000-0000A9580000}"/>
    <cellStyle name="Total 2 2 10 2 2" xfId="14356" xr:uid="{00000000-0005-0000-0000-0000AA580000}"/>
    <cellStyle name="Total 2 2 10 2 2 2" xfId="34328" xr:uid="{3F4F3E8E-AC6C-4F16-8F62-AF5DDA62532E}"/>
    <cellStyle name="Total 2 2 10 2 3" xfId="18169" xr:uid="{00000000-0005-0000-0000-0000AB580000}"/>
    <cellStyle name="Total 2 2 10 2 3 2" xfId="38053" xr:uid="{295AF658-58D5-43CB-AEC7-B21CE79C76C8}"/>
    <cellStyle name="Total 2 2 10 2 4" xfId="15099" xr:uid="{00000000-0005-0000-0000-0000AC580000}"/>
    <cellStyle name="Total 2 2 10 2 4 2" xfId="35010" xr:uid="{9D574E5F-FCF8-49CA-9DDC-2BE2F44E4A2A}"/>
    <cellStyle name="Total 2 2 10 2 5" xfId="21316" xr:uid="{00000000-0005-0000-0000-0000AD580000}"/>
    <cellStyle name="Total 2 2 10 2 5 2" xfId="41191" xr:uid="{C7F606B1-A234-4C40-B138-A8358024C69C}"/>
    <cellStyle name="Total 2 2 10 2 6" xfId="23231" xr:uid="{00000000-0005-0000-0000-0000AE580000}"/>
    <cellStyle name="Total 2 2 10 2 6 2" xfId="43095" xr:uid="{CCC40624-35C9-4C32-B25C-15929F655ED2}"/>
    <cellStyle name="Total 2 2 10 2 7" xfId="18888" xr:uid="{00000000-0005-0000-0000-0000AF580000}"/>
    <cellStyle name="Total 2 2 10 2 7 2" xfId="38771" xr:uid="{731F6814-47BB-4053-AAF0-6E80B94BBDD9}"/>
    <cellStyle name="Total 2 2 10 2 8" xfId="28129" xr:uid="{A6CB2410-5E88-4739-AD90-F611EE1DC3E8}"/>
    <cellStyle name="Total 2 2 10 3" xfId="14355" xr:uid="{00000000-0005-0000-0000-0000B0580000}"/>
    <cellStyle name="Total 2 2 10 3 2" xfId="34327" xr:uid="{E3E8C9F9-9031-435E-A7A8-BF5EA7E1DBA1}"/>
    <cellStyle name="Total 2 2 10 4" xfId="15566" xr:uid="{00000000-0005-0000-0000-0000B1580000}"/>
    <cellStyle name="Total 2 2 10 4 2" xfId="35468" xr:uid="{132FB3BB-9F41-4C81-B75B-4DC0099FCC06}"/>
    <cellStyle name="Total 2 2 10 5" xfId="20225" xr:uid="{00000000-0005-0000-0000-0000B2580000}"/>
    <cellStyle name="Total 2 2 10 5 2" xfId="40101" xr:uid="{31EA10C7-376B-4F01-9AC9-855A158DC902}"/>
    <cellStyle name="Total 2 2 10 6" xfId="21315" xr:uid="{00000000-0005-0000-0000-0000B3580000}"/>
    <cellStyle name="Total 2 2 10 6 2" xfId="41190" xr:uid="{54E0A9D3-3A76-4941-AFCF-D4446DD124E1}"/>
    <cellStyle name="Total 2 2 10 7" xfId="23232" xr:uid="{00000000-0005-0000-0000-0000B4580000}"/>
    <cellStyle name="Total 2 2 10 7 2" xfId="43096" xr:uid="{DF384773-DA90-4EF9-9C2F-7F4E29D6DD3E}"/>
    <cellStyle name="Total 2 2 10 8" xfId="24412" xr:uid="{00000000-0005-0000-0000-0000B5580000}"/>
    <cellStyle name="Total 2 2 10 8 2" xfId="44275" xr:uid="{26F8E3D9-E593-4A75-B41E-9C93764DE0B1}"/>
    <cellStyle name="Total 2 2 10 9" xfId="28128" xr:uid="{5A1BBFC2-360B-4E14-845C-CD006F8E6BBD}"/>
    <cellStyle name="Total 2 2 11" xfId="6575" xr:uid="{00000000-0005-0000-0000-0000B6580000}"/>
    <cellStyle name="Total 2 2 11 2" xfId="6576" xr:uid="{00000000-0005-0000-0000-0000B7580000}"/>
    <cellStyle name="Total 2 2 11 2 2" xfId="14358" xr:uid="{00000000-0005-0000-0000-0000B8580000}"/>
    <cellStyle name="Total 2 2 11 2 2 2" xfId="34330" xr:uid="{B3A23C95-DCA1-4135-8174-AD5176091EF3}"/>
    <cellStyle name="Total 2 2 11 2 3" xfId="18167" xr:uid="{00000000-0005-0000-0000-0000B9580000}"/>
    <cellStyle name="Total 2 2 11 2 3 2" xfId="38051" xr:uid="{8BC97B94-4C32-4674-A43F-D73AF5F647D2}"/>
    <cellStyle name="Total 2 2 11 2 4" xfId="11006" xr:uid="{00000000-0005-0000-0000-0000BA580000}"/>
    <cellStyle name="Total 2 2 11 2 4 2" xfId="31002" xr:uid="{D2420290-953F-4901-8B11-202975112350}"/>
    <cellStyle name="Total 2 2 11 2 5" xfId="21318" xr:uid="{00000000-0005-0000-0000-0000BB580000}"/>
    <cellStyle name="Total 2 2 11 2 5 2" xfId="41193" xr:uid="{73671FFD-E704-43FA-A310-E9E8170889FC}"/>
    <cellStyle name="Total 2 2 11 2 6" xfId="23229" xr:uid="{00000000-0005-0000-0000-0000BC580000}"/>
    <cellStyle name="Total 2 2 11 2 6 2" xfId="43093" xr:uid="{64C6A0BC-CCAF-440A-9ACA-8A961720E4D6}"/>
    <cellStyle name="Total 2 2 11 2 7" xfId="24749" xr:uid="{00000000-0005-0000-0000-0000BD580000}"/>
    <cellStyle name="Total 2 2 11 2 7 2" xfId="44608" xr:uid="{F04DF534-B405-4418-9126-DC17226BF82C}"/>
    <cellStyle name="Total 2 2 11 2 8" xfId="28131" xr:uid="{62D08234-39D2-4758-BE32-45F1CFA4C098}"/>
    <cellStyle name="Total 2 2 11 3" xfId="14357" xr:uid="{00000000-0005-0000-0000-0000BE580000}"/>
    <cellStyle name="Total 2 2 11 3 2" xfId="34329" xr:uid="{0A8E1444-546F-43FA-9F60-E021992E5C87}"/>
    <cellStyle name="Total 2 2 11 4" xfId="18168" xr:uid="{00000000-0005-0000-0000-0000BF580000}"/>
    <cellStyle name="Total 2 2 11 4 2" xfId="38052" xr:uid="{ED3F85D1-75FF-4DE3-9BDF-E9193DB6AC84}"/>
    <cellStyle name="Total 2 2 11 5" xfId="18433" xr:uid="{00000000-0005-0000-0000-0000C0580000}"/>
    <cellStyle name="Total 2 2 11 5 2" xfId="38316" xr:uid="{8B07387E-3CE7-4177-81E7-D9ED283A1140}"/>
    <cellStyle name="Total 2 2 11 6" xfId="21317" xr:uid="{00000000-0005-0000-0000-0000C1580000}"/>
    <cellStyle name="Total 2 2 11 6 2" xfId="41192" xr:uid="{3A948781-F825-4ACD-8A87-309B023B820C}"/>
    <cellStyle name="Total 2 2 11 7" xfId="23230" xr:uid="{00000000-0005-0000-0000-0000C2580000}"/>
    <cellStyle name="Total 2 2 11 7 2" xfId="43094" xr:uid="{5BB478A2-E8A6-419E-9D61-E8D4E1647FF6}"/>
    <cellStyle name="Total 2 2 11 8" xfId="23390" xr:uid="{00000000-0005-0000-0000-0000C3580000}"/>
    <cellStyle name="Total 2 2 11 8 2" xfId="43253" xr:uid="{DE065929-C37B-49AF-8129-21AC9AF9F9BA}"/>
    <cellStyle name="Total 2 2 11 9" xfId="28130" xr:uid="{DF11287E-4968-48DF-B3D5-6EC37DDF10E2}"/>
    <cellStyle name="Total 2 2 12" xfId="6577" xr:uid="{00000000-0005-0000-0000-0000C4580000}"/>
    <cellStyle name="Total 2 2 12 2" xfId="14359" xr:uid="{00000000-0005-0000-0000-0000C5580000}"/>
    <cellStyle name="Total 2 2 12 2 2" xfId="34331" xr:uid="{77D77A5B-0E12-4D92-BA21-DCDBF67A29B6}"/>
    <cellStyle name="Total 2 2 12 3" xfId="18166" xr:uid="{00000000-0005-0000-0000-0000C6580000}"/>
    <cellStyle name="Total 2 2 12 3 2" xfId="38050" xr:uid="{18FE9F0F-F0A5-40C3-9514-FF77ECB39A14}"/>
    <cellStyle name="Total 2 2 12 4" xfId="19753" xr:uid="{00000000-0005-0000-0000-0000C7580000}"/>
    <cellStyle name="Total 2 2 12 4 2" xfId="39630" xr:uid="{04F5AB34-B496-4466-8130-4EAE8D655030}"/>
    <cellStyle name="Total 2 2 12 5" xfId="21319" xr:uid="{00000000-0005-0000-0000-0000C8580000}"/>
    <cellStyle name="Total 2 2 12 5 2" xfId="41194" xr:uid="{9905D856-3CDF-476D-988B-A419B75939A9}"/>
    <cellStyle name="Total 2 2 12 6" xfId="23228" xr:uid="{00000000-0005-0000-0000-0000C9580000}"/>
    <cellStyle name="Total 2 2 12 6 2" xfId="43092" xr:uid="{C7A00798-E664-4E0B-9151-A241C5082EE3}"/>
    <cellStyle name="Total 2 2 12 7" xfId="24750" xr:uid="{00000000-0005-0000-0000-0000CA580000}"/>
    <cellStyle name="Total 2 2 12 7 2" xfId="44609" xr:uid="{44AFD3DF-4B58-45C6-911B-ED0EB6E396A5}"/>
    <cellStyle name="Total 2 2 12 8" xfId="28132" xr:uid="{4F3AC0F1-1BBC-4CB4-9CC9-59C35D632F90}"/>
    <cellStyle name="Total 2 2 13" xfId="10706" xr:uid="{00000000-0005-0000-0000-0000CB580000}"/>
    <cellStyle name="Total 2 2 13 2" xfId="30713" xr:uid="{35D553B4-CA6C-4D0F-9685-8B8311911B56}"/>
    <cellStyle name="Total 2 2 2" xfId="2430" xr:uid="{00000000-0005-0000-0000-0000CC580000}"/>
    <cellStyle name="Total 2 2 2 10" xfId="10707" xr:uid="{00000000-0005-0000-0000-0000CD580000}"/>
    <cellStyle name="Total 2 2 2 10 2" xfId="30714" xr:uid="{8C5C6A80-9045-4B23-840E-C2E4AA009FDA}"/>
    <cellStyle name="Total 2 2 2 2" xfId="2529" xr:uid="{00000000-0005-0000-0000-0000CE580000}"/>
    <cellStyle name="Total 2 2 2 2 2" xfId="3505" xr:uid="{00000000-0005-0000-0000-0000CF580000}"/>
    <cellStyle name="Total 2 2 2 2 2 2" xfId="6578" xr:uid="{00000000-0005-0000-0000-0000D0580000}"/>
    <cellStyle name="Total 2 2 2 2 2 2 2" xfId="6579" xr:uid="{00000000-0005-0000-0000-0000D1580000}"/>
    <cellStyle name="Total 2 2 2 2 2 2 2 2" xfId="14361" xr:uid="{00000000-0005-0000-0000-0000D2580000}"/>
    <cellStyle name="Total 2 2 2 2 2 2 2 2 2" xfId="34333" xr:uid="{18A4D10D-AC69-4D40-8221-3DF54099E41F}"/>
    <cellStyle name="Total 2 2 2 2 2 2 2 3" xfId="18164" xr:uid="{00000000-0005-0000-0000-0000D3580000}"/>
    <cellStyle name="Total 2 2 2 2 2 2 2 3 2" xfId="38048" xr:uid="{91E7A7EA-F6A4-457F-AE26-6E60DF5295D0}"/>
    <cellStyle name="Total 2 2 2 2 2 2 2 4" xfId="18385" xr:uid="{00000000-0005-0000-0000-0000D4580000}"/>
    <cellStyle name="Total 2 2 2 2 2 2 2 4 2" xfId="38269" xr:uid="{9F35A5DA-46D6-40B2-81CA-7FEE643BD0D6}"/>
    <cellStyle name="Total 2 2 2 2 2 2 2 5" xfId="21321" xr:uid="{00000000-0005-0000-0000-0000D5580000}"/>
    <cellStyle name="Total 2 2 2 2 2 2 2 5 2" xfId="41196" xr:uid="{D8772BEB-8C3A-42AA-B19C-C27672C421E0}"/>
    <cellStyle name="Total 2 2 2 2 2 2 2 6" xfId="23226" xr:uid="{00000000-0005-0000-0000-0000D6580000}"/>
    <cellStyle name="Total 2 2 2 2 2 2 2 6 2" xfId="43090" xr:uid="{123C9718-94D0-4707-B98B-315451C027FB}"/>
    <cellStyle name="Total 2 2 2 2 2 2 2 7" xfId="24752" xr:uid="{00000000-0005-0000-0000-0000D7580000}"/>
    <cellStyle name="Total 2 2 2 2 2 2 2 7 2" xfId="44611" xr:uid="{C55A78C7-4F6E-4CDF-9A94-BEFE492823DC}"/>
    <cellStyle name="Total 2 2 2 2 2 2 2 8" xfId="28134" xr:uid="{CEE5A4A3-62CA-4957-B495-2E6ED713E56B}"/>
    <cellStyle name="Total 2 2 2 2 2 2 3" xfId="14360" xr:uid="{00000000-0005-0000-0000-0000D8580000}"/>
    <cellStyle name="Total 2 2 2 2 2 2 3 2" xfId="34332" xr:uid="{A2D4C595-2ECD-4C11-A551-B8C6B57FA32D}"/>
    <cellStyle name="Total 2 2 2 2 2 2 4" xfId="18165" xr:uid="{00000000-0005-0000-0000-0000D9580000}"/>
    <cellStyle name="Total 2 2 2 2 2 2 4 2" xfId="38049" xr:uid="{5BB65926-4646-4D21-B598-E1B4D9E65A29}"/>
    <cellStyle name="Total 2 2 2 2 2 2 5" xfId="9641" xr:uid="{00000000-0005-0000-0000-0000DA580000}"/>
    <cellStyle name="Total 2 2 2 2 2 2 5 2" xfId="29667" xr:uid="{5DAD240D-367D-4D6E-A3E0-25BBC6C70076}"/>
    <cellStyle name="Total 2 2 2 2 2 2 6" xfId="21320" xr:uid="{00000000-0005-0000-0000-0000DB580000}"/>
    <cellStyle name="Total 2 2 2 2 2 2 6 2" xfId="41195" xr:uid="{805C5211-C56C-4E7F-B5A9-8FB3FBA0146A}"/>
    <cellStyle name="Total 2 2 2 2 2 2 7" xfId="23227" xr:uid="{00000000-0005-0000-0000-0000DC580000}"/>
    <cellStyle name="Total 2 2 2 2 2 2 7 2" xfId="43091" xr:uid="{104BC30B-06F9-460D-93A8-9751A306DEF8}"/>
    <cellStyle name="Total 2 2 2 2 2 2 8" xfId="24751" xr:uid="{00000000-0005-0000-0000-0000DD580000}"/>
    <cellStyle name="Total 2 2 2 2 2 2 8 2" xfId="44610" xr:uid="{3D94C508-44F4-4749-ACC8-E31C72F6E07D}"/>
    <cellStyle name="Total 2 2 2 2 2 2 9" xfId="28133" xr:uid="{04D97A7B-6B8D-4440-8684-D89A06789516}"/>
    <cellStyle name="Total 2 2 2 2 2 3" xfId="6580" xr:uid="{00000000-0005-0000-0000-0000DE580000}"/>
    <cellStyle name="Total 2 2 2 2 2 3 2" xfId="6581" xr:uid="{00000000-0005-0000-0000-0000DF580000}"/>
    <cellStyle name="Total 2 2 2 2 2 3 2 2" xfId="14363" xr:uid="{00000000-0005-0000-0000-0000E0580000}"/>
    <cellStyle name="Total 2 2 2 2 2 3 2 2 2" xfId="34335" xr:uid="{1787A26E-74FF-4854-A95A-713881564E06}"/>
    <cellStyle name="Total 2 2 2 2 2 3 2 3" xfId="18162" xr:uid="{00000000-0005-0000-0000-0000E1580000}"/>
    <cellStyle name="Total 2 2 2 2 2 3 2 3 2" xfId="38046" xr:uid="{59D9924F-0547-4688-BD68-5E98183DB6B7}"/>
    <cellStyle name="Total 2 2 2 2 2 3 2 4" xfId="19754" xr:uid="{00000000-0005-0000-0000-0000E2580000}"/>
    <cellStyle name="Total 2 2 2 2 2 3 2 4 2" xfId="39631" xr:uid="{F5C765CA-94A7-4BF8-86D5-72FAA0710F2C}"/>
    <cellStyle name="Total 2 2 2 2 2 3 2 5" xfId="21323" xr:uid="{00000000-0005-0000-0000-0000E3580000}"/>
    <cellStyle name="Total 2 2 2 2 2 3 2 5 2" xfId="41198" xr:uid="{FD88CC4F-25CF-42D4-B0CD-B1EB3D3BA1F9}"/>
    <cellStyle name="Total 2 2 2 2 2 3 2 6" xfId="23224" xr:uid="{00000000-0005-0000-0000-0000E4580000}"/>
    <cellStyle name="Total 2 2 2 2 2 3 2 6 2" xfId="43088" xr:uid="{D15CE4F4-7DFE-4DF1-A922-6C60BFCA1654}"/>
    <cellStyle name="Total 2 2 2 2 2 3 2 7" xfId="22372" xr:uid="{00000000-0005-0000-0000-0000E5580000}"/>
    <cellStyle name="Total 2 2 2 2 2 3 2 7 2" xfId="42247" xr:uid="{DF33B95A-6733-4E55-AA0D-BBA553FA270C}"/>
    <cellStyle name="Total 2 2 2 2 2 3 2 8" xfId="28136" xr:uid="{1804D07E-A6D6-4FE5-B68B-33679A44B3EF}"/>
    <cellStyle name="Total 2 2 2 2 2 3 3" xfId="14362" xr:uid="{00000000-0005-0000-0000-0000E6580000}"/>
    <cellStyle name="Total 2 2 2 2 2 3 3 2" xfId="34334" xr:uid="{D536DE41-2017-484A-9A02-C30EE92D886D}"/>
    <cellStyle name="Total 2 2 2 2 2 3 4" xfId="18163" xr:uid="{00000000-0005-0000-0000-0000E7580000}"/>
    <cellStyle name="Total 2 2 2 2 2 3 4 2" xfId="38047" xr:uid="{3D415940-31C6-4526-BF2E-669F31B748EE}"/>
    <cellStyle name="Total 2 2 2 2 2 3 5" xfId="15926" xr:uid="{00000000-0005-0000-0000-0000E8580000}"/>
    <cellStyle name="Total 2 2 2 2 2 3 5 2" xfId="35822" xr:uid="{4D03F60A-370D-485B-ADB9-9810DE992DA2}"/>
    <cellStyle name="Total 2 2 2 2 2 3 6" xfId="21322" xr:uid="{00000000-0005-0000-0000-0000E9580000}"/>
    <cellStyle name="Total 2 2 2 2 2 3 6 2" xfId="41197" xr:uid="{95049CC1-EB8C-44FA-A1D2-C192787A41CC}"/>
    <cellStyle name="Total 2 2 2 2 2 3 7" xfId="23225" xr:uid="{00000000-0005-0000-0000-0000EA580000}"/>
    <cellStyle name="Total 2 2 2 2 2 3 7 2" xfId="43089" xr:uid="{B92CC041-86B1-49E9-81A4-F7AEFE1608FD}"/>
    <cellStyle name="Total 2 2 2 2 2 3 8" xfId="24753" xr:uid="{00000000-0005-0000-0000-0000EB580000}"/>
    <cellStyle name="Total 2 2 2 2 2 3 8 2" xfId="44612" xr:uid="{413AAAF8-A728-4048-BC6E-540B66B3F61B}"/>
    <cellStyle name="Total 2 2 2 2 2 3 9" xfId="28135" xr:uid="{77447D89-FE83-4E5B-AD04-EDA08E4BA961}"/>
    <cellStyle name="Total 2 2 2 2 2 4" xfId="6582" xr:uid="{00000000-0005-0000-0000-0000EC580000}"/>
    <cellStyle name="Total 2 2 2 2 2 4 2" xfId="6583" xr:uid="{00000000-0005-0000-0000-0000ED580000}"/>
    <cellStyle name="Total 2 2 2 2 2 4 2 2" xfId="14365" xr:uid="{00000000-0005-0000-0000-0000EE580000}"/>
    <cellStyle name="Total 2 2 2 2 2 4 2 2 2" xfId="34337" xr:uid="{C03552AD-9EC6-4764-9C6C-F81DC43E5A16}"/>
    <cellStyle name="Total 2 2 2 2 2 4 2 3" xfId="18160" xr:uid="{00000000-0005-0000-0000-0000EF580000}"/>
    <cellStyle name="Total 2 2 2 2 2 4 2 3 2" xfId="38044" xr:uid="{58311C62-A598-4B0E-A052-35B4D5317E21}"/>
    <cellStyle name="Total 2 2 2 2 2 4 2 4" xfId="12257" xr:uid="{00000000-0005-0000-0000-0000F0580000}"/>
    <cellStyle name="Total 2 2 2 2 2 4 2 4 2" xfId="32246" xr:uid="{94B076E8-E59D-4C5C-BCA8-FCD4FC896DE8}"/>
    <cellStyle name="Total 2 2 2 2 2 4 2 5" xfId="21325" xr:uid="{00000000-0005-0000-0000-0000F1580000}"/>
    <cellStyle name="Total 2 2 2 2 2 4 2 5 2" xfId="41200" xr:uid="{65BAE527-CAC0-41B8-A14B-065FCE596C8E}"/>
    <cellStyle name="Total 2 2 2 2 2 4 2 6" xfId="22362" xr:uid="{00000000-0005-0000-0000-0000F2580000}"/>
    <cellStyle name="Total 2 2 2 2 2 4 2 6 2" xfId="42237" xr:uid="{261FB198-C4AB-49A8-917C-FF4EC3C1FFC7}"/>
    <cellStyle name="Total 2 2 2 2 2 4 2 7" xfId="24754" xr:uid="{00000000-0005-0000-0000-0000F3580000}"/>
    <cellStyle name="Total 2 2 2 2 2 4 2 7 2" xfId="44613" xr:uid="{C33783B9-9F89-4F7B-8FA8-0953E2138209}"/>
    <cellStyle name="Total 2 2 2 2 2 4 2 8" xfId="28138" xr:uid="{B016C560-2A89-4B49-8667-A81B3034BF70}"/>
    <cellStyle name="Total 2 2 2 2 2 4 3" xfId="14364" xr:uid="{00000000-0005-0000-0000-0000F4580000}"/>
    <cellStyle name="Total 2 2 2 2 2 4 3 2" xfId="34336" xr:uid="{7CEBA853-8090-4585-AF4F-A8EBE41AFCC9}"/>
    <cellStyle name="Total 2 2 2 2 2 4 4" xfId="18161" xr:uid="{00000000-0005-0000-0000-0000F5580000}"/>
    <cellStyle name="Total 2 2 2 2 2 4 4 2" xfId="38045" xr:uid="{2722A49E-8E0A-47A7-B53A-369EBC89F228}"/>
    <cellStyle name="Total 2 2 2 2 2 4 5" xfId="9626" xr:uid="{00000000-0005-0000-0000-0000F6580000}"/>
    <cellStyle name="Total 2 2 2 2 2 4 5 2" xfId="29652" xr:uid="{554BE07A-560A-4BBD-B493-1F9C57625854}"/>
    <cellStyle name="Total 2 2 2 2 2 4 6" xfId="21324" xr:uid="{00000000-0005-0000-0000-0000F7580000}"/>
    <cellStyle name="Total 2 2 2 2 2 4 6 2" xfId="41199" xr:uid="{7F072657-2D22-40F9-B788-39E28834E3DE}"/>
    <cellStyle name="Total 2 2 2 2 2 4 7" xfId="23223" xr:uid="{00000000-0005-0000-0000-0000F8580000}"/>
    <cellStyle name="Total 2 2 2 2 2 4 7 2" xfId="43087" xr:uid="{4C72230D-3DDD-4A15-B19A-B44CA72CAC83}"/>
    <cellStyle name="Total 2 2 2 2 2 4 8" xfId="16176" xr:uid="{00000000-0005-0000-0000-0000F9580000}"/>
    <cellStyle name="Total 2 2 2 2 2 4 8 2" xfId="36069" xr:uid="{64A1E323-072C-4865-88A0-4ED3B418A70F}"/>
    <cellStyle name="Total 2 2 2 2 2 4 9" xfId="28137" xr:uid="{1558316B-7664-4B0A-8239-474FFFAF5B52}"/>
    <cellStyle name="Total 2 2 2 2 2 5" xfId="6584" xr:uid="{00000000-0005-0000-0000-0000FA580000}"/>
    <cellStyle name="Total 2 2 2 2 2 5 2" xfId="14366" xr:uid="{00000000-0005-0000-0000-0000FB580000}"/>
    <cellStyle name="Total 2 2 2 2 2 5 2 2" xfId="34338" xr:uid="{87FE6E44-10D2-4CDE-B375-13B9818098F1}"/>
    <cellStyle name="Total 2 2 2 2 2 5 3" xfId="18159" xr:uid="{00000000-0005-0000-0000-0000FC580000}"/>
    <cellStyle name="Total 2 2 2 2 2 5 3 2" xfId="38043" xr:uid="{09362D50-DB18-4645-9536-47699ECB2CCE}"/>
    <cellStyle name="Total 2 2 2 2 2 5 4" xfId="15860" xr:uid="{00000000-0005-0000-0000-0000FD580000}"/>
    <cellStyle name="Total 2 2 2 2 2 5 4 2" xfId="35758" xr:uid="{E474FADC-A133-47E8-8237-987E861B2509}"/>
    <cellStyle name="Total 2 2 2 2 2 5 5" xfId="21326" xr:uid="{00000000-0005-0000-0000-0000FE580000}"/>
    <cellStyle name="Total 2 2 2 2 2 5 5 2" xfId="41201" xr:uid="{7D936E48-BDE8-4512-89F0-DEDB9691DBC3}"/>
    <cellStyle name="Total 2 2 2 2 2 5 6" xfId="9523" xr:uid="{00000000-0005-0000-0000-0000FF580000}"/>
    <cellStyle name="Total 2 2 2 2 2 5 6 2" xfId="29549" xr:uid="{DBEFFAC3-BA49-4819-8695-3A0FC6CE915F}"/>
    <cellStyle name="Total 2 2 2 2 2 5 7" xfId="24755" xr:uid="{00000000-0005-0000-0000-000000590000}"/>
    <cellStyle name="Total 2 2 2 2 2 5 7 2" xfId="44614" xr:uid="{54107CA3-2C68-4087-A9A7-1F6C22D7E88A}"/>
    <cellStyle name="Total 2 2 2 2 2 5 8" xfId="28139" xr:uid="{9009D95D-A110-4E7C-B5C2-6056C67ACE07}"/>
    <cellStyle name="Total 2 2 2 2 2 6" xfId="11698" xr:uid="{00000000-0005-0000-0000-000001590000}"/>
    <cellStyle name="Total 2 2 2 2 2 6 2" xfId="31693" xr:uid="{7E03D35B-F156-47DD-9D67-1A57EE968504}"/>
    <cellStyle name="Total 2 2 2 2 3" xfId="6585" xr:uid="{00000000-0005-0000-0000-000002590000}"/>
    <cellStyle name="Total 2 2 2 2 3 2" xfId="6586" xr:uid="{00000000-0005-0000-0000-000003590000}"/>
    <cellStyle name="Total 2 2 2 2 3 2 2" xfId="14368" xr:uid="{00000000-0005-0000-0000-000004590000}"/>
    <cellStyle name="Total 2 2 2 2 3 2 2 2" xfId="34340" xr:uid="{00FA3BA0-3D3D-4679-AAEA-997FA00EEA13}"/>
    <cellStyle name="Total 2 2 2 2 3 2 3" xfId="15108" xr:uid="{00000000-0005-0000-0000-000005590000}"/>
    <cellStyle name="Total 2 2 2 2 3 2 3 2" xfId="35019" xr:uid="{F48192C5-DC37-4F1C-A6AD-52678BC573E6}"/>
    <cellStyle name="Total 2 2 2 2 3 2 4" xfId="16010" xr:uid="{00000000-0005-0000-0000-000006590000}"/>
    <cellStyle name="Total 2 2 2 2 3 2 4 2" xfId="35905" xr:uid="{C32288F0-9E7D-4B3F-8D3F-6E2D35D9F3E6}"/>
    <cellStyle name="Total 2 2 2 2 3 2 5" xfId="21328" xr:uid="{00000000-0005-0000-0000-000007590000}"/>
    <cellStyle name="Total 2 2 2 2 3 2 5 2" xfId="41203" xr:uid="{8D113B90-24FF-45F5-9083-732CC1528580}"/>
    <cellStyle name="Total 2 2 2 2 3 2 6" xfId="8568" xr:uid="{00000000-0005-0000-0000-000008590000}"/>
    <cellStyle name="Total 2 2 2 2 3 2 6 2" xfId="28621" xr:uid="{C496D920-22A8-4591-9771-C25C36AF0275}"/>
    <cellStyle name="Total 2 2 2 2 3 2 7" xfId="24942" xr:uid="{00000000-0005-0000-0000-000009590000}"/>
    <cellStyle name="Total 2 2 2 2 3 2 7 2" xfId="44800" xr:uid="{E5CE80BA-B8A8-45C9-9514-51DE96D80768}"/>
    <cellStyle name="Total 2 2 2 2 3 2 8" xfId="28141" xr:uid="{5C0F68A2-E364-47D6-BA00-1AA0616EBDEF}"/>
    <cellStyle name="Total 2 2 2 2 3 3" xfId="14367" xr:uid="{00000000-0005-0000-0000-00000A590000}"/>
    <cellStyle name="Total 2 2 2 2 3 3 2" xfId="34339" xr:uid="{6A370B21-17C7-4D75-BE3A-B37AF6673EA2}"/>
    <cellStyle name="Total 2 2 2 2 3 4" xfId="15567" xr:uid="{00000000-0005-0000-0000-00000B590000}"/>
    <cellStyle name="Total 2 2 2 2 3 4 2" xfId="35469" xr:uid="{7921B0B7-8F48-45F4-868A-13878E9CBEE1}"/>
    <cellStyle name="Total 2 2 2 2 3 5" xfId="19801" xr:uid="{00000000-0005-0000-0000-00000C590000}"/>
    <cellStyle name="Total 2 2 2 2 3 5 2" xfId="39678" xr:uid="{E22161B8-8266-4FBA-AE06-DDDCCBD167AC}"/>
    <cellStyle name="Total 2 2 2 2 3 6" xfId="21327" xr:uid="{00000000-0005-0000-0000-00000D590000}"/>
    <cellStyle name="Total 2 2 2 2 3 6 2" xfId="41202" xr:uid="{A9F25E8B-411E-4C3F-BB04-90589CF08002}"/>
    <cellStyle name="Total 2 2 2 2 3 7" xfId="18388" xr:uid="{00000000-0005-0000-0000-00000E590000}"/>
    <cellStyle name="Total 2 2 2 2 3 7 2" xfId="38272" xr:uid="{2E7D262E-A7A4-4A5A-90FB-01579E9A88CF}"/>
    <cellStyle name="Total 2 2 2 2 3 8" xfId="24413" xr:uid="{00000000-0005-0000-0000-00000F590000}"/>
    <cellStyle name="Total 2 2 2 2 3 8 2" xfId="44276" xr:uid="{DB1625F1-83A2-42A6-ACD7-1BED164A0624}"/>
    <cellStyle name="Total 2 2 2 2 3 9" xfId="28140" xr:uid="{D2D25EF5-64AA-4E6A-8D0C-CF4C1CE6E9CC}"/>
    <cellStyle name="Total 2 2 2 2 4" xfId="6587" xr:uid="{00000000-0005-0000-0000-000010590000}"/>
    <cellStyle name="Total 2 2 2 2 4 2" xfId="6588" xr:uid="{00000000-0005-0000-0000-000011590000}"/>
    <cellStyle name="Total 2 2 2 2 4 2 2" xfId="14370" xr:uid="{00000000-0005-0000-0000-000012590000}"/>
    <cellStyle name="Total 2 2 2 2 4 2 2 2" xfId="34342" xr:uid="{DB2380A8-EED6-44F2-A343-385E87A53596}"/>
    <cellStyle name="Total 2 2 2 2 4 2 3" xfId="15110" xr:uid="{00000000-0005-0000-0000-000013590000}"/>
    <cellStyle name="Total 2 2 2 2 4 2 3 2" xfId="35021" xr:uid="{55A33BB3-BC73-4198-B53B-7ACC6AB474DD}"/>
    <cellStyle name="Total 2 2 2 2 4 2 4" xfId="15411" xr:uid="{00000000-0005-0000-0000-000014590000}"/>
    <cellStyle name="Total 2 2 2 2 4 2 4 2" xfId="35316" xr:uid="{447CB991-9BEB-4A12-A99F-F5B78795053E}"/>
    <cellStyle name="Total 2 2 2 2 4 2 5" xfId="21330" xr:uid="{00000000-0005-0000-0000-000015590000}"/>
    <cellStyle name="Total 2 2 2 2 4 2 5 2" xfId="41205" xr:uid="{EBD023E8-A8D4-4DC7-AE5F-D56D193E56D2}"/>
    <cellStyle name="Total 2 2 2 2 4 2 6" xfId="15406" xr:uid="{00000000-0005-0000-0000-000016590000}"/>
    <cellStyle name="Total 2 2 2 2 4 2 6 2" xfId="35311" xr:uid="{CFADBFD7-5702-4FA6-91F4-2EF6D4B9BCA1}"/>
    <cellStyle name="Total 2 2 2 2 4 2 7" xfId="24941" xr:uid="{00000000-0005-0000-0000-000017590000}"/>
    <cellStyle name="Total 2 2 2 2 4 2 7 2" xfId="44799" xr:uid="{99FD95FF-1588-431C-958B-F5229B80C65B}"/>
    <cellStyle name="Total 2 2 2 2 4 2 8" xfId="28143" xr:uid="{C8F52C49-D3EC-42F0-ACFC-4EF388EAD7C0}"/>
    <cellStyle name="Total 2 2 2 2 4 3" xfId="14369" xr:uid="{00000000-0005-0000-0000-000018590000}"/>
    <cellStyle name="Total 2 2 2 2 4 3 2" xfId="34341" xr:uid="{236A3FB4-8155-4CB7-9A14-9AC3D6022646}"/>
    <cellStyle name="Total 2 2 2 2 4 4" xfId="15109" xr:uid="{00000000-0005-0000-0000-000019590000}"/>
    <cellStyle name="Total 2 2 2 2 4 4 2" xfId="35020" xr:uid="{C020B966-D7BE-454C-BB6C-3D3C12FE595E}"/>
    <cellStyle name="Total 2 2 2 2 4 5" xfId="15415" xr:uid="{00000000-0005-0000-0000-00001A590000}"/>
    <cellStyle name="Total 2 2 2 2 4 5 2" xfId="35320" xr:uid="{E4777AA8-4897-4C37-A45A-F90CA6F07884}"/>
    <cellStyle name="Total 2 2 2 2 4 6" xfId="21329" xr:uid="{00000000-0005-0000-0000-00001B590000}"/>
    <cellStyle name="Total 2 2 2 2 4 6 2" xfId="41204" xr:uid="{B7397CBC-3D10-4585-A8F7-3094FDAC991D}"/>
    <cellStyle name="Total 2 2 2 2 4 7" xfId="11317" xr:uid="{00000000-0005-0000-0000-00001C590000}"/>
    <cellStyle name="Total 2 2 2 2 4 7 2" xfId="31313" xr:uid="{3E68F840-05B4-45AE-8E27-C477F1763950}"/>
    <cellStyle name="Total 2 2 2 2 4 8" xfId="24952" xr:uid="{00000000-0005-0000-0000-00001D590000}"/>
    <cellStyle name="Total 2 2 2 2 4 8 2" xfId="44810" xr:uid="{899410C1-9613-4DEC-B22E-56B504C4459C}"/>
    <cellStyle name="Total 2 2 2 2 4 9" xfId="28142" xr:uid="{0D8A0043-AEC6-473D-984E-4C1FEEC5AFAF}"/>
    <cellStyle name="Total 2 2 2 2 5" xfId="6589" xr:uid="{00000000-0005-0000-0000-00001E590000}"/>
    <cellStyle name="Total 2 2 2 2 5 2" xfId="6590" xr:uid="{00000000-0005-0000-0000-00001F590000}"/>
    <cellStyle name="Total 2 2 2 2 5 2 2" xfId="14372" xr:uid="{00000000-0005-0000-0000-000020590000}"/>
    <cellStyle name="Total 2 2 2 2 5 2 2 2" xfId="34344" xr:uid="{F9824BAB-8397-4ECB-A589-8BA08567A1A0}"/>
    <cellStyle name="Total 2 2 2 2 5 2 3" xfId="15112" xr:uid="{00000000-0005-0000-0000-000021590000}"/>
    <cellStyle name="Total 2 2 2 2 5 2 3 2" xfId="35023" xr:uid="{10499BEB-E7C3-440B-98AB-D1934267220A}"/>
    <cellStyle name="Total 2 2 2 2 5 2 4" xfId="11016" xr:uid="{00000000-0005-0000-0000-000022590000}"/>
    <cellStyle name="Total 2 2 2 2 5 2 4 2" xfId="31012" xr:uid="{BFB43A57-D730-46B3-91BF-C83CDFB0258C}"/>
    <cellStyle name="Total 2 2 2 2 5 2 5" xfId="21332" xr:uid="{00000000-0005-0000-0000-000023590000}"/>
    <cellStyle name="Total 2 2 2 2 5 2 5 2" xfId="41207" xr:uid="{6F114D88-3986-4C3F-9D19-4F7D806CA0F9}"/>
    <cellStyle name="Total 2 2 2 2 5 2 6" xfId="17922" xr:uid="{00000000-0005-0000-0000-000024590000}"/>
    <cellStyle name="Total 2 2 2 2 5 2 6 2" xfId="37807" xr:uid="{D16FC991-1ACC-4735-ADFC-AE31E4E6D92A}"/>
    <cellStyle name="Total 2 2 2 2 5 2 7" xfId="24940" xr:uid="{00000000-0005-0000-0000-000025590000}"/>
    <cellStyle name="Total 2 2 2 2 5 2 7 2" xfId="44798" xr:uid="{D33EEDF6-DD9E-44D2-8A8C-C54DC11528B8}"/>
    <cellStyle name="Total 2 2 2 2 5 2 8" xfId="28145" xr:uid="{656BD61F-356B-4854-A2AA-97244913E37D}"/>
    <cellStyle name="Total 2 2 2 2 5 3" xfId="14371" xr:uid="{00000000-0005-0000-0000-000026590000}"/>
    <cellStyle name="Total 2 2 2 2 5 3 2" xfId="34343" xr:uid="{EBCDE620-74FB-417E-8A18-2A659ABBDB39}"/>
    <cellStyle name="Total 2 2 2 2 5 4" xfId="15111" xr:uid="{00000000-0005-0000-0000-000027590000}"/>
    <cellStyle name="Total 2 2 2 2 5 4 2" xfId="35022" xr:uid="{CF67EF95-143D-40A6-91F9-D89DC00E3294}"/>
    <cellStyle name="Total 2 2 2 2 5 5" xfId="14707" xr:uid="{00000000-0005-0000-0000-000028590000}"/>
    <cellStyle name="Total 2 2 2 2 5 5 2" xfId="34621" xr:uid="{1E0CD2F2-B889-40C1-B126-B0FC17A52BD2}"/>
    <cellStyle name="Total 2 2 2 2 5 6" xfId="21331" xr:uid="{00000000-0005-0000-0000-000029590000}"/>
    <cellStyle name="Total 2 2 2 2 5 6 2" xfId="41206" xr:uid="{4066A089-0A5B-4C7E-BB20-19309210BCDE}"/>
    <cellStyle name="Total 2 2 2 2 5 7" xfId="20312" xr:uid="{00000000-0005-0000-0000-00002A590000}"/>
    <cellStyle name="Total 2 2 2 2 5 7 2" xfId="40187" xr:uid="{A9FFDE0D-5642-41F2-A6AB-826ABDEB9657}"/>
    <cellStyle name="Total 2 2 2 2 5 8" xfId="24953" xr:uid="{00000000-0005-0000-0000-00002B590000}"/>
    <cellStyle name="Total 2 2 2 2 5 8 2" xfId="44811" xr:uid="{9C4D1483-53DA-4700-A96F-55EE66F50F47}"/>
    <cellStyle name="Total 2 2 2 2 5 9" xfId="28144" xr:uid="{DF3548B1-7D00-47EB-865F-6E2F790546F8}"/>
    <cellStyle name="Total 2 2 2 2 6" xfId="6591" xr:uid="{00000000-0005-0000-0000-00002C590000}"/>
    <cellStyle name="Total 2 2 2 2 6 2" xfId="14373" xr:uid="{00000000-0005-0000-0000-00002D590000}"/>
    <cellStyle name="Total 2 2 2 2 6 2 2" xfId="34345" xr:uid="{9A0D267F-D15F-4EE2-B41B-239939657B86}"/>
    <cellStyle name="Total 2 2 2 2 6 3" xfId="15113" xr:uid="{00000000-0005-0000-0000-00002E590000}"/>
    <cellStyle name="Total 2 2 2 2 6 3 2" xfId="35024" xr:uid="{AB66E908-77F8-4E1A-9A68-199934C9FC3A}"/>
    <cellStyle name="Total 2 2 2 2 6 4" xfId="8867" xr:uid="{00000000-0005-0000-0000-00002F590000}"/>
    <cellStyle name="Total 2 2 2 2 6 4 2" xfId="28900" xr:uid="{9B78CC9F-8D78-4879-9174-4388076710A9}"/>
    <cellStyle name="Total 2 2 2 2 6 5" xfId="21333" xr:uid="{00000000-0005-0000-0000-000030590000}"/>
    <cellStyle name="Total 2 2 2 2 6 5 2" xfId="41208" xr:uid="{77DE3D51-3C30-40EE-A00E-4A00F665354D}"/>
    <cellStyle name="Total 2 2 2 2 6 6" xfId="19309" xr:uid="{00000000-0005-0000-0000-000031590000}"/>
    <cellStyle name="Total 2 2 2 2 6 6 2" xfId="39187" xr:uid="{ACF1C518-FC6C-4DA2-880D-131F59039393}"/>
    <cellStyle name="Total 2 2 2 2 6 7" xfId="24954" xr:uid="{00000000-0005-0000-0000-000032590000}"/>
    <cellStyle name="Total 2 2 2 2 6 7 2" xfId="44812" xr:uid="{7CAC30AA-62B9-40F3-8A44-1E52F0278002}"/>
    <cellStyle name="Total 2 2 2 2 6 8" xfId="28146" xr:uid="{B370971D-1084-4080-8097-1ECF1042799E}"/>
    <cellStyle name="Total 2 2 2 2 7" xfId="10801" xr:uid="{00000000-0005-0000-0000-000033590000}"/>
    <cellStyle name="Total 2 2 2 2 7 2" xfId="30801" xr:uid="{616BFB1B-D6D1-4D23-AF58-9C5E9447ED91}"/>
    <cellStyle name="Total 2 2 2 3" xfId="2554" xr:uid="{00000000-0005-0000-0000-000034590000}"/>
    <cellStyle name="Total 2 2 2 3 2" xfId="3506" xr:uid="{00000000-0005-0000-0000-000035590000}"/>
    <cellStyle name="Total 2 2 2 3 2 2" xfId="6592" xr:uid="{00000000-0005-0000-0000-000036590000}"/>
    <cellStyle name="Total 2 2 2 3 2 2 2" xfId="6593" xr:uid="{00000000-0005-0000-0000-000037590000}"/>
    <cellStyle name="Total 2 2 2 3 2 2 2 2" xfId="14375" xr:uid="{00000000-0005-0000-0000-000038590000}"/>
    <cellStyle name="Total 2 2 2 3 2 2 2 2 2" xfId="34347" xr:uid="{79888057-C228-4E66-A54C-922D6C96D371}"/>
    <cellStyle name="Total 2 2 2 3 2 2 2 3" xfId="15115" xr:uid="{00000000-0005-0000-0000-000039590000}"/>
    <cellStyle name="Total 2 2 2 3 2 2 2 3 2" xfId="35026" xr:uid="{46FE45C1-7BD8-47E1-944E-439376761100}"/>
    <cellStyle name="Total 2 2 2 3 2 2 2 4" xfId="10195" xr:uid="{00000000-0005-0000-0000-00003A590000}"/>
    <cellStyle name="Total 2 2 2 3 2 2 2 4 2" xfId="30209" xr:uid="{CB8B58FC-4D36-4B7B-B92B-63F046DB27E0}"/>
    <cellStyle name="Total 2 2 2 3 2 2 2 5" xfId="21335" xr:uid="{00000000-0005-0000-0000-00003B590000}"/>
    <cellStyle name="Total 2 2 2 3 2 2 2 5 2" xfId="41210" xr:uid="{18399323-5F40-4799-8812-AEF38BE0DD41}"/>
    <cellStyle name="Total 2 2 2 3 2 2 2 6" xfId="18952" xr:uid="{00000000-0005-0000-0000-00003C590000}"/>
    <cellStyle name="Total 2 2 2 3 2 2 2 6 2" xfId="38835" xr:uid="{835C8BCF-C129-4916-A17B-82AC4E5A245D}"/>
    <cellStyle name="Total 2 2 2 3 2 2 2 7" xfId="24978" xr:uid="{00000000-0005-0000-0000-00003D590000}"/>
    <cellStyle name="Total 2 2 2 3 2 2 2 7 2" xfId="44836" xr:uid="{313618AC-E337-4B9F-975C-2ACDEDA85673}"/>
    <cellStyle name="Total 2 2 2 3 2 2 2 8" xfId="28148" xr:uid="{F0F69FDE-79BD-41E4-9617-BF95D2205FC1}"/>
    <cellStyle name="Total 2 2 2 3 2 2 3" xfId="14374" xr:uid="{00000000-0005-0000-0000-00003E590000}"/>
    <cellStyle name="Total 2 2 2 3 2 2 3 2" xfId="34346" xr:uid="{CA7F0353-76D7-434B-B939-D80B6BCCF186}"/>
    <cellStyle name="Total 2 2 2 3 2 2 4" xfId="15114" xr:uid="{00000000-0005-0000-0000-00003F590000}"/>
    <cellStyle name="Total 2 2 2 3 2 2 4 2" xfId="35025" xr:uid="{98ADE7B3-016B-4FE3-8F92-C13179C4A5C4}"/>
    <cellStyle name="Total 2 2 2 3 2 2 5" xfId="10228" xr:uid="{00000000-0005-0000-0000-000040590000}"/>
    <cellStyle name="Total 2 2 2 3 2 2 5 2" xfId="30242" xr:uid="{8A70FB9A-CC6F-494D-9156-4ECBE4A54590}"/>
    <cellStyle name="Total 2 2 2 3 2 2 6" xfId="21334" xr:uid="{00000000-0005-0000-0000-000041590000}"/>
    <cellStyle name="Total 2 2 2 3 2 2 6 2" xfId="41209" xr:uid="{416E733F-D312-48BC-BEF1-6867ED0CE15B}"/>
    <cellStyle name="Total 2 2 2 3 2 2 7" xfId="17556" xr:uid="{00000000-0005-0000-0000-000042590000}"/>
    <cellStyle name="Total 2 2 2 3 2 2 7 2" xfId="37441" xr:uid="{2ABCB5CB-8270-4F2F-A2F2-F2905ED4A345}"/>
    <cellStyle name="Total 2 2 2 3 2 2 8" xfId="24936" xr:uid="{00000000-0005-0000-0000-000043590000}"/>
    <cellStyle name="Total 2 2 2 3 2 2 8 2" xfId="44794" xr:uid="{682CB284-F9F8-4DCE-920C-FAAEBFADFD1E}"/>
    <cellStyle name="Total 2 2 2 3 2 2 9" xfId="28147" xr:uid="{429EA423-DEE7-4D25-A517-3FB1555E6B85}"/>
    <cellStyle name="Total 2 2 2 3 2 3" xfId="6594" xr:uid="{00000000-0005-0000-0000-000044590000}"/>
    <cellStyle name="Total 2 2 2 3 2 3 2" xfId="6595" xr:uid="{00000000-0005-0000-0000-000045590000}"/>
    <cellStyle name="Total 2 2 2 3 2 3 2 2" xfId="14377" xr:uid="{00000000-0005-0000-0000-000046590000}"/>
    <cellStyle name="Total 2 2 2 3 2 3 2 2 2" xfId="34349" xr:uid="{60B813AC-6F2A-4777-A6A1-3DE1960BCA6A}"/>
    <cellStyle name="Total 2 2 2 3 2 3 2 3" xfId="15117" xr:uid="{00000000-0005-0000-0000-000047590000}"/>
    <cellStyle name="Total 2 2 2 3 2 3 2 3 2" xfId="35028" xr:uid="{D4615A6F-E698-41B3-A823-E448ACAE4D17}"/>
    <cellStyle name="Total 2 2 2 3 2 3 2 4" xfId="11100" xr:uid="{00000000-0005-0000-0000-000048590000}"/>
    <cellStyle name="Total 2 2 2 3 2 3 2 4 2" xfId="31096" xr:uid="{E01979CA-FD2A-43AB-AEEC-769644F5C3A3}"/>
    <cellStyle name="Total 2 2 2 3 2 3 2 5" xfId="21337" xr:uid="{00000000-0005-0000-0000-000049590000}"/>
    <cellStyle name="Total 2 2 2 3 2 3 2 5 2" xfId="41212" xr:uid="{28B7EA83-6F57-44E9-85C6-BCAEB487C3E6}"/>
    <cellStyle name="Total 2 2 2 3 2 3 2 6" xfId="11236" xr:uid="{00000000-0005-0000-0000-00004A590000}"/>
    <cellStyle name="Total 2 2 2 3 2 3 2 6 2" xfId="31232" xr:uid="{F478A530-8CB9-4464-9516-3ABA19F7D938}"/>
    <cellStyle name="Total 2 2 2 3 2 3 2 7" xfId="24985" xr:uid="{00000000-0005-0000-0000-00004B590000}"/>
    <cellStyle name="Total 2 2 2 3 2 3 2 7 2" xfId="44843" xr:uid="{16973EF7-274A-41BA-BFFC-1524D8344020}"/>
    <cellStyle name="Total 2 2 2 3 2 3 2 8" xfId="28150" xr:uid="{2AC4722E-B730-4302-8E72-C4F01337AF95}"/>
    <cellStyle name="Total 2 2 2 3 2 3 3" xfId="14376" xr:uid="{00000000-0005-0000-0000-00004C590000}"/>
    <cellStyle name="Total 2 2 2 3 2 3 3 2" xfId="34348" xr:uid="{7A252A2E-3F87-4591-965F-75029B994506}"/>
    <cellStyle name="Total 2 2 2 3 2 3 4" xfId="15116" xr:uid="{00000000-0005-0000-0000-00004D590000}"/>
    <cellStyle name="Total 2 2 2 3 2 3 4 2" xfId="35027" xr:uid="{D0FDC486-0A9F-48D1-869E-3DB49426F586}"/>
    <cellStyle name="Total 2 2 2 3 2 3 5" xfId="17795" xr:uid="{00000000-0005-0000-0000-00004E590000}"/>
    <cellStyle name="Total 2 2 2 3 2 3 5 2" xfId="37680" xr:uid="{13B268F7-9990-48B8-9CFB-A5713526808E}"/>
    <cellStyle name="Total 2 2 2 3 2 3 6" xfId="21336" xr:uid="{00000000-0005-0000-0000-00004F590000}"/>
    <cellStyle name="Total 2 2 2 3 2 3 6 2" xfId="41211" xr:uid="{5334BB2D-29B4-4002-BE4E-01956B8597A4}"/>
    <cellStyle name="Total 2 2 2 3 2 3 7" xfId="13117" xr:uid="{00000000-0005-0000-0000-000050590000}"/>
    <cellStyle name="Total 2 2 2 3 2 3 7 2" xfId="33092" xr:uid="{7B295515-2D67-4908-A1B2-FF95C1B1A61D}"/>
    <cellStyle name="Total 2 2 2 3 2 3 8" xfId="24981" xr:uid="{00000000-0005-0000-0000-000051590000}"/>
    <cellStyle name="Total 2 2 2 3 2 3 8 2" xfId="44839" xr:uid="{BDF3D914-876E-4DC2-9B16-19AC6DE443CA}"/>
    <cellStyle name="Total 2 2 2 3 2 3 9" xfId="28149" xr:uid="{6A356BE4-9C7A-4C90-A215-5879FBAEA102}"/>
    <cellStyle name="Total 2 2 2 3 2 4" xfId="6596" xr:uid="{00000000-0005-0000-0000-000052590000}"/>
    <cellStyle name="Total 2 2 2 3 2 4 2" xfId="6597" xr:uid="{00000000-0005-0000-0000-000053590000}"/>
    <cellStyle name="Total 2 2 2 3 2 4 2 2" xfId="14379" xr:uid="{00000000-0005-0000-0000-000054590000}"/>
    <cellStyle name="Total 2 2 2 3 2 4 2 2 2" xfId="34351" xr:uid="{E5D014A3-F087-4507-BF8D-FB4E62EC8EBE}"/>
    <cellStyle name="Total 2 2 2 3 2 4 2 3" xfId="15119" xr:uid="{00000000-0005-0000-0000-000055590000}"/>
    <cellStyle name="Total 2 2 2 3 2 4 2 3 2" xfId="35030" xr:uid="{C91FD8A5-0897-46A0-806C-FFDCFF85A878}"/>
    <cellStyle name="Total 2 2 2 3 2 4 2 4" xfId="16782" xr:uid="{00000000-0005-0000-0000-000056590000}"/>
    <cellStyle name="Total 2 2 2 3 2 4 2 4 2" xfId="36673" xr:uid="{6731308A-1245-4342-B988-8C9318E34C87}"/>
    <cellStyle name="Total 2 2 2 3 2 4 2 5" xfId="21339" xr:uid="{00000000-0005-0000-0000-000057590000}"/>
    <cellStyle name="Total 2 2 2 3 2 4 2 5 2" xfId="41214" xr:uid="{E4D93A33-5C39-4B71-8824-C3DCDA27851A}"/>
    <cellStyle name="Total 2 2 2 3 2 4 2 6" xfId="11022" xr:uid="{00000000-0005-0000-0000-000058590000}"/>
    <cellStyle name="Total 2 2 2 3 2 4 2 6 2" xfId="31018" xr:uid="{77C2D844-DC50-4250-89D2-CC9375D5B796}"/>
    <cellStyle name="Total 2 2 2 3 2 4 2 7" xfId="10231" xr:uid="{00000000-0005-0000-0000-000059590000}"/>
    <cellStyle name="Total 2 2 2 3 2 4 2 7 2" xfId="30244" xr:uid="{DBB5083F-A380-4E77-A876-69F27DC5EF4D}"/>
    <cellStyle name="Total 2 2 2 3 2 4 2 8" xfId="28152" xr:uid="{B6A7FD80-E711-41FE-B098-153E95D0E3CD}"/>
    <cellStyle name="Total 2 2 2 3 2 4 3" xfId="14378" xr:uid="{00000000-0005-0000-0000-00005A590000}"/>
    <cellStyle name="Total 2 2 2 3 2 4 3 2" xfId="34350" xr:uid="{96C13219-0AB9-4D35-A0CE-7042C044C239}"/>
    <cellStyle name="Total 2 2 2 3 2 4 4" xfId="15118" xr:uid="{00000000-0005-0000-0000-00005B590000}"/>
    <cellStyle name="Total 2 2 2 3 2 4 4 2" xfId="35029" xr:uid="{5AE4EF3F-8DD0-4234-BF6C-ABFFA6CD91DF}"/>
    <cellStyle name="Total 2 2 2 3 2 4 5" xfId="17382" xr:uid="{00000000-0005-0000-0000-00005C590000}"/>
    <cellStyle name="Total 2 2 2 3 2 4 5 2" xfId="37271" xr:uid="{B1FCE03F-8084-4D12-9F7C-1C1AD3031600}"/>
    <cellStyle name="Total 2 2 2 3 2 4 6" xfId="21338" xr:uid="{00000000-0005-0000-0000-00005D590000}"/>
    <cellStyle name="Total 2 2 2 3 2 4 6 2" xfId="41213" xr:uid="{47D27089-CFF3-49D0-ADE0-92B48B11A402}"/>
    <cellStyle name="Total 2 2 2 3 2 4 7" xfId="18072" xr:uid="{00000000-0005-0000-0000-00005E590000}"/>
    <cellStyle name="Total 2 2 2 3 2 4 7 2" xfId="37957" xr:uid="{92A38FD0-73E2-4F5F-B6EE-B17A0DFEE8D9}"/>
    <cellStyle name="Total 2 2 2 3 2 4 8" xfId="19670" xr:uid="{00000000-0005-0000-0000-00005F590000}"/>
    <cellStyle name="Total 2 2 2 3 2 4 8 2" xfId="39547" xr:uid="{50E8D60D-C927-4318-828B-22F10B571917}"/>
    <cellStyle name="Total 2 2 2 3 2 4 9" xfId="28151" xr:uid="{EE4D53B1-F3CF-4E55-B5D0-42A59C8B0976}"/>
    <cellStyle name="Total 2 2 2 3 2 5" xfId="6598" xr:uid="{00000000-0005-0000-0000-000060590000}"/>
    <cellStyle name="Total 2 2 2 3 2 5 2" xfId="14380" xr:uid="{00000000-0005-0000-0000-000061590000}"/>
    <cellStyle name="Total 2 2 2 3 2 5 2 2" xfId="34352" xr:uid="{445BB96A-75EA-473E-818A-2771680A5947}"/>
    <cellStyle name="Total 2 2 2 3 2 5 3" xfId="15120" xr:uid="{00000000-0005-0000-0000-000062590000}"/>
    <cellStyle name="Total 2 2 2 3 2 5 3 2" xfId="35031" xr:uid="{74311B12-FDE8-4634-88AB-BBAA4EE695B6}"/>
    <cellStyle name="Total 2 2 2 3 2 5 4" xfId="15633" xr:uid="{00000000-0005-0000-0000-000063590000}"/>
    <cellStyle name="Total 2 2 2 3 2 5 4 2" xfId="35535" xr:uid="{6B2DD9CC-981E-4942-BE96-CF0949DB7035}"/>
    <cellStyle name="Total 2 2 2 3 2 5 5" xfId="21340" xr:uid="{00000000-0005-0000-0000-000064590000}"/>
    <cellStyle name="Total 2 2 2 3 2 5 5 2" xfId="41215" xr:uid="{012CE7A2-F5A9-4038-91CA-0109A5BB85D6}"/>
    <cellStyle name="Total 2 2 2 3 2 5 6" xfId="9283" xr:uid="{00000000-0005-0000-0000-000065590000}"/>
    <cellStyle name="Total 2 2 2 3 2 5 6 2" xfId="29310" xr:uid="{78C1AD9B-AA63-4BB9-BB25-ED28BC551F17}"/>
    <cellStyle name="Total 2 2 2 3 2 5 7" xfId="18201" xr:uid="{00000000-0005-0000-0000-000066590000}"/>
    <cellStyle name="Total 2 2 2 3 2 5 7 2" xfId="38085" xr:uid="{3E45ED4D-1B00-4EC7-B6A9-CCB0C629AC0C}"/>
    <cellStyle name="Total 2 2 2 3 2 5 8" xfId="28153" xr:uid="{605D5BC1-A315-4B34-878F-567E35297E11}"/>
    <cellStyle name="Total 2 2 2 3 2 6" xfId="11699" xr:uid="{00000000-0005-0000-0000-000067590000}"/>
    <cellStyle name="Total 2 2 2 3 2 6 2" xfId="31694" xr:uid="{13FF8932-1AE8-427B-AE14-FCD1114FD53A}"/>
    <cellStyle name="Total 2 2 2 3 3" xfId="6599" xr:uid="{00000000-0005-0000-0000-000068590000}"/>
    <cellStyle name="Total 2 2 2 3 3 2" xfId="6600" xr:uid="{00000000-0005-0000-0000-000069590000}"/>
    <cellStyle name="Total 2 2 2 3 3 2 2" xfId="14382" xr:uid="{00000000-0005-0000-0000-00006A590000}"/>
    <cellStyle name="Total 2 2 2 3 3 2 2 2" xfId="34354" xr:uid="{9D2782CB-9049-4A23-8D31-974A619F72DB}"/>
    <cellStyle name="Total 2 2 2 3 3 2 3" xfId="9173" xr:uid="{00000000-0005-0000-0000-00006B590000}"/>
    <cellStyle name="Total 2 2 2 3 3 2 3 2" xfId="29204" xr:uid="{51DCA559-5BC5-4E83-8E39-DE0325D4DE5C}"/>
    <cellStyle name="Total 2 2 2 3 3 2 4" xfId="17853" xr:uid="{00000000-0005-0000-0000-00006C590000}"/>
    <cellStyle name="Total 2 2 2 3 3 2 4 2" xfId="37738" xr:uid="{312DB7EC-2CBF-456D-933E-5159C683944A}"/>
    <cellStyle name="Total 2 2 2 3 3 2 5" xfId="21342" xr:uid="{00000000-0005-0000-0000-00006D590000}"/>
    <cellStyle name="Total 2 2 2 3 3 2 5 2" xfId="41217" xr:uid="{F94A25EF-3E24-426F-A8D0-06A8AC5A11CE}"/>
    <cellStyle name="Total 2 2 2 3 3 2 6" xfId="21676" xr:uid="{00000000-0005-0000-0000-00006E590000}"/>
    <cellStyle name="Total 2 2 2 3 3 2 6 2" xfId="41551" xr:uid="{E11DB9B4-26A1-44A7-A21F-38245358741A}"/>
    <cellStyle name="Total 2 2 2 3 3 2 7" xfId="23012" xr:uid="{00000000-0005-0000-0000-00006F590000}"/>
    <cellStyle name="Total 2 2 2 3 3 2 7 2" xfId="42877" xr:uid="{E17B051A-4524-4A02-AE3E-2BDE40B3F201}"/>
    <cellStyle name="Total 2 2 2 3 3 2 8" xfId="28155" xr:uid="{10210AC5-F144-4F48-B0B0-80800D31B3F8}"/>
    <cellStyle name="Total 2 2 2 3 3 3" xfId="14381" xr:uid="{00000000-0005-0000-0000-000070590000}"/>
    <cellStyle name="Total 2 2 2 3 3 3 2" xfId="34353" xr:uid="{1CDAD340-0274-43E9-9570-BCD48AFBCD24}"/>
    <cellStyle name="Total 2 2 2 3 3 4" xfId="15121" xr:uid="{00000000-0005-0000-0000-000071590000}"/>
    <cellStyle name="Total 2 2 2 3 3 4 2" xfId="35032" xr:uid="{9C6367F0-A112-4409-B5F7-5D9EBFBF3107}"/>
    <cellStyle name="Total 2 2 2 3 3 5" xfId="16807" xr:uid="{00000000-0005-0000-0000-000072590000}"/>
    <cellStyle name="Total 2 2 2 3 3 5 2" xfId="36698" xr:uid="{E55D5655-F40F-47D8-B515-233CCEEE030C}"/>
    <cellStyle name="Total 2 2 2 3 3 6" xfId="21341" xr:uid="{00000000-0005-0000-0000-000073590000}"/>
    <cellStyle name="Total 2 2 2 3 3 6 2" xfId="41216" xr:uid="{DFD2EFF5-5E17-4F89-A01C-042F2CB6E162}"/>
    <cellStyle name="Total 2 2 2 3 3 7" xfId="22363" xr:uid="{00000000-0005-0000-0000-000074590000}"/>
    <cellStyle name="Total 2 2 2 3 3 7 2" xfId="42238" xr:uid="{3A554072-1AB4-4B25-9843-0952F016823B}"/>
    <cellStyle name="Total 2 2 2 3 3 8" xfId="9365" xr:uid="{00000000-0005-0000-0000-000075590000}"/>
    <cellStyle name="Total 2 2 2 3 3 8 2" xfId="29392" xr:uid="{F7ED212A-0E09-44EA-99DF-4A34F4823498}"/>
    <cellStyle name="Total 2 2 2 3 3 9" xfId="28154" xr:uid="{2454C337-C35F-40BD-93E4-7201BC8557CD}"/>
    <cellStyle name="Total 2 2 2 3 4" xfId="6601" xr:uid="{00000000-0005-0000-0000-000076590000}"/>
    <cellStyle name="Total 2 2 2 3 4 2" xfId="6602" xr:uid="{00000000-0005-0000-0000-000077590000}"/>
    <cellStyle name="Total 2 2 2 3 4 2 2" xfId="14384" xr:uid="{00000000-0005-0000-0000-000078590000}"/>
    <cellStyle name="Total 2 2 2 3 4 2 2 2" xfId="34356" xr:uid="{C3C42A66-719B-49E6-B484-BF6EB200BC0E}"/>
    <cellStyle name="Total 2 2 2 3 4 2 3" xfId="14721" xr:uid="{00000000-0005-0000-0000-000079590000}"/>
    <cellStyle name="Total 2 2 2 3 4 2 3 2" xfId="34632" xr:uid="{24F0A855-9432-4477-AD75-EFB9BEB4E3F6}"/>
    <cellStyle name="Total 2 2 2 3 4 2 4" xfId="17614" xr:uid="{00000000-0005-0000-0000-00007A590000}"/>
    <cellStyle name="Total 2 2 2 3 4 2 4 2" xfId="37499" xr:uid="{E16EA7B2-DA28-41D4-A1D2-D80777B15FDC}"/>
    <cellStyle name="Total 2 2 2 3 4 2 5" xfId="21344" xr:uid="{00000000-0005-0000-0000-00007B590000}"/>
    <cellStyle name="Total 2 2 2 3 4 2 5 2" xfId="41219" xr:uid="{9994974C-D976-4CA3-801E-7CB783409BDD}"/>
    <cellStyle name="Total 2 2 2 3 4 2 6" xfId="9355" xr:uid="{00000000-0005-0000-0000-00007C590000}"/>
    <cellStyle name="Total 2 2 2 3 4 2 6 2" xfId="29382" xr:uid="{952A1A8E-63EE-4C57-8656-86A2AE0F1090}"/>
    <cellStyle name="Total 2 2 2 3 4 2 7" xfId="22922" xr:uid="{00000000-0005-0000-0000-00007D590000}"/>
    <cellStyle name="Total 2 2 2 3 4 2 7 2" xfId="42793" xr:uid="{39086FAD-5FBC-4E78-B3F4-022829C0960C}"/>
    <cellStyle name="Total 2 2 2 3 4 2 8" xfId="28157" xr:uid="{BD02C270-34B0-4101-9EF3-B9FB731B5AA8}"/>
    <cellStyle name="Total 2 2 2 3 4 3" xfId="14383" xr:uid="{00000000-0005-0000-0000-00007E590000}"/>
    <cellStyle name="Total 2 2 2 3 4 3 2" xfId="34355" xr:uid="{00E72482-4C12-4A58-9797-DBFE189228DE}"/>
    <cellStyle name="Total 2 2 2 3 4 4" xfId="14720" xr:uid="{00000000-0005-0000-0000-00007F590000}"/>
    <cellStyle name="Total 2 2 2 3 4 4 2" xfId="34631" xr:uid="{51A082D7-92B5-4FBC-86B7-FF82F77D8607}"/>
    <cellStyle name="Total 2 2 2 3 4 5" xfId="15862" xr:uid="{00000000-0005-0000-0000-000080590000}"/>
    <cellStyle name="Total 2 2 2 3 4 5 2" xfId="35760" xr:uid="{704AB741-E887-417D-B418-9E7DD17F5562}"/>
    <cellStyle name="Total 2 2 2 3 4 6" xfId="21343" xr:uid="{00000000-0005-0000-0000-000081590000}"/>
    <cellStyle name="Total 2 2 2 3 4 6 2" xfId="41218" xr:uid="{9D7E895A-D17B-46E8-BD7A-23B24D233662}"/>
    <cellStyle name="Total 2 2 2 3 4 7" xfId="22364" xr:uid="{00000000-0005-0000-0000-000082590000}"/>
    <cellStyle name="Total 2 2 2 3 4 7 2" xfId="42239" xr:uid="{7072420A-24DE-4EE6-A7CA-4888A75E02E0}"/>
    <cellStyle name="Total 2 2 2 3 4 8" xfId="24414" xr:uid="{00000000-0005-0000-0000-000083590000}"/>
    <cellStyle name="Total 2 2 2 3 4 8 2" xfId="44277" xr:uid="{A61CB565-9D6C-413C-ACF4-5703594EF778}"/>
    <cellStyle name="Total 2 2 2 3 4 9" xfId="28156" xr:uid="{96FE70E4-D84F-49F0-BF4D-C742AC72AE80}"/>
    <cellStyle name="Total 2 2 2 3 5" xfId="6603" xr:uid="{00000000-0005-0000-0000-000084590000}"/>
    <cellStyle name="Total 2 2 2 3 5 2" xfId="6604" xr:uid="{00000000-0005-0000-0000-000085590000}"/>
    <cellStyle name="Total 2 2 2 3 5 2 2" xfId="14386" xr:uid="{00000000-0005-0000-0000-000086590000}"/>
    <cellStyle name="Total 2 2 2 3 5 2 2 2" xfId="34358" xr:uid="{73587A11-DDBC-42EF-A1FA-E0256AB2817F}"/>
    <cellStyle name="Total 2 2 2 3 5 2 3" xfId="15122" xr:uid="{00000000-0005-0000-0000-000087590000}"/>
    <cellStyle name="Total 2 2 2 3 5 2 3 2" xfId="35033" xr:uid="{90E1F17E-60C1-4DF9-93A9-EA8DF6EF69C2}"/>
    <cellStyle name="Total 2 2 2 3 5 2 4" xfId="9496" xr:uid="{00000000-0005-0000-0000-000088590000}"/>
    <cellStyle name="Total 2 2 2 3 5 2 4 2" xfId="29522" xr:uid="{BDB7768E-484F-4106-B037-3C04170DCE39}"/>
    <cellStyle name="Total 2 2 2 3 5 2 5" xfId="21346" xr:uid="{00000000-0005-0000-0000-000089590000}"/>
    <cellStyle name="Total 2 2 2 3 5 2 5 2" xfId="41221" xr:uid="{394A0554-30FC-4F33-8002-11E3EFDC093D}"/>
    <cellStyle name="Total 2 2 2 3 5 2 6" xfId="9529" xr:uid="{00000000-0005-0000-0000-00008A590000}"/>
    <cellStyle name="Total 2 2 2 3 5 2 6 2" xfId="29555" xr:uid="{EC0857DD-4563-4333-BD80-7FA5EBE449E5}"/>
    <cellStyle name="Total 2 2 2 3 5 2 7" xfId="23080" xr:uid="{00000000-0005-0000-0000-00008B590000}"/>
    <cellStyle name="Total 2 2 2 3 5 2 7 2" xfId="42945" xr:uid="{D68E8B1F-2FD7-4710-94CF-0AB46187D89E}"/>
    <cellStyle name="Total 2 2 2 3 5 2 8" xfId="28159" xr:uid="{C78CC2C5-5D34-4CB8-AC37-B15EE9C9536C}"/>
    <cellStyle name="Total 2 2 2 3 5 3" xfId="14385" xr:uid="{00000000-0005-0000-0000-00008C590000}"/>
    <cellStyle name="Total 2 2 2 3 5 3 2" xfId="34357" xr:uid="{94EB6FF8-4A41-49A5-8510-06B7C671DC84}"/>
    <cellStyle name="Total 2 2 2 3 5 4" xfId="15568" xr:uid="{00000000-0005-0000-0000-00008D590000}"/>
    <cellStyle name="Total 2 2 2 3 5 4 2" xfId="35470" xr:uid="{DD907A09-C7BF-4A11-9547-80B0A9AC2047}"/>
    <cellStyle name="Total 2 2 2 3 5 5" xfId="11219" xr:uid="{00000000-0005-0000-0000-00008E590000}"/>
    <cellStyle name="Total 2 2 2 3 5 5 2" xfId="31215" xr:uid="{DFEFDBC1-6C5F-4805-8261-0B1A521141DA}"/>
    <cellStyle name="Total 2 2 2 3 5 6" xfId="21345" xr:uid="{00000000-0005-0000-0000-00008F590000}"/>
    <cellStyle name="Total 2 2 2 3 5 6 2" xfId="41220" xr:uid="{95E97761-0416-4228-83FA-8F679C1EFCA9}"/>
    <cellStyle name="Total 2 2 2 3 5 7" xfId="16709" xr:uid="{00000000-0005-0000-0000-000090590000}"/>
    <cellStyle name="Total 2 2 2 3 5 7 2" xfId="36600" xr:uid="{69C7711A-48D7-4C41-8DB8-6C4DEB1BAA59}"/>
    <cellStyle name="Total 2 2 2 3 5 8" xfId="24415" xr:uid="{00000000-0005-0000-0000-000091590000}"/>
    <cellStyle name="Total 2 2 2 3 5 8 2" xfId="44278" xr:uid="{79FC71F0-5DD5-44EB-BC60-DEFFA47BB69E}"/>
    <cellStyle name="Total 2 2 2 3 5 9" xfId="28158" xr:uid="{5BF59533-71D9-4CA7-B1C6-85C85C75BFD9}"/>
    <cellStyle name="Total 2 2 2 3 6" xfId="6605" xr:uid="{00000000-0005-0000-0000-000092590000}"/>
    <cellStyle name="Total 2 2 2 3 6 2" xfId="14387" xr:uid="{00000000-0005-0000-0000-000093590000}"/>
    <cellStyle name="Total 2 2 2 3 6 2 2" xfId="34359" xr:uid="{54B0691A-21D7-4CF3-8AC2-E3822A0A05F3}"/>
    <cellStyle name="Total 2 2 2 3 6 3" xfId="15123" xr:uid="{00000000-0005-0000-0000-000094590000}"/>
    <cellStyle name="Total 2 2 2 3 6 3 2" xfId="35034" xr:uid="{2540B0C4-FE72-4912-83F5-D235F1B27B15}"/>
    <cellStyle name="Total 2 2 2 3 6 4" xfId="14708" xr:uid="{00000000-0005-0000-0000-000095590000}"/>
    <cellStyle name="Total 2 2 2 3 6 4 2" xfId="34622" xr:uid="{08B5BB97-E9C5-42D0-94F6-066259CCF169}"/>
    <cellStyle name="Total 2 2 2 3 6 5" xfId="21347" xr:uid="{00000000-0005-0000-0000-000096590000}"/>
    <cellStyle name="Total 2 2 2 3 6 5 2" xfId="41222" xr:uid="{53DCF937-2316-4885-801A-04BCCEBA606F}"/>
    <cellStyle name="Total 2 2 2 3 6 6" xfId="18951" xr:uid="{00000000-0005-0000-0000-000097590000}"/>
    <cellStyle name="Total 2 2 2 3 6 6 2" xfId="38834" xr:uid="{D1F8BE28-31F0-41F7-9CB7-301DFD6A3DC7}"/>
    <cellStyle name="Total 2 2 2 3 6 7" xfId="10215" xr:uid="{00000000-0005-0000-0000-000098590000}"/>
    <cellStyle name="Total 2 2 2 3 6 7 2" xfId="30229" xr:uid="{1B1BC6F9-11A0-4BBF-AE70-F710D6C2E40C}"/>
    <cellStyle name="Total 2 2 2 3 6 8" xfId="28160" xr:uid="{C4D4E5E7-F74F-4E83-840B-FBDD5876C087}"/>
    <cellStyle name="Total 2 2 2 3 7" xfId="10826" xr:uid="{00000000-0005-0000-0000-000099590000}"/>
    <cellStyle name="Total 2 2 2 3 7 2" xfId="30825" xr:uid="{8205D813-3502-461F-B954-1BEFB3F48334}"/>
    <cellStyle name="Total 2 2 2 4" xfId="2576" xr:uid="{00000000-0005-0000-0000-00009A590000}"/>
    <cellStyle name="Total 2 2 2 4 2" xfId="3507" xr:uid="{00000000-0005-0000-0000-00009B590000}"/>
    <cellStyle name="Total 2 2 2 4 2 2" xfId="6606" xr:uid="{00000000-0005-0000-0000-00009C590000}"/>
    <cellStyle name="Total 2 2 2 4 2 2 2" xfId="6607" xr:uid="{00000000-0005-0000-0000-00009D590000}"/>
    <cellStyle name="Total 2 2 2 4 2 2 2 2" xfId="14389" xr:uid="{00000000-0005-0000-0000-00009E590000}"/>
    <cellStyle name="Total 2 2 2 4 2 2 2 2 2" xfId="34361" xr:uid="{FAFCCE41-8CF8-4F29-85F1-BF29315A4270}"/>
    <cellStyle name="Total 2 2 2 4 2 2 2 3" xfId="15125" xr:uid="{00000000-0005-0000-0000-00009F590000}"/>
    <cellStyle name="Total 2 2 2 4 2 2 2 3 2" xfId="35036" xr:uid="{7B84E279-0356-4CC7-8CC7-1277196C0209}"/>
    <cellStyle name="Total 2 2 2 4 2 2 2 4" xfId="8723" xr:uid="{00000000-0005-0000-0000-0000A0590000}"/>
    <cellStyle name="Total 2 2 2 4 2 2 2 4 2" xfId="28768" xr:uid="{7661639D-D493-4701-985A-29866A9EB681}"/>
    <cellStyle name="Total 2 2 2 4 2 2 2 5" xfId="21349" xr:uid="{00000000-0005-0000-0000-0000A1590000}"/>
    <cellStyle name="Total 2 2 2 4 2 2 2 5 2" xfId="41224" xr:uid="{F0154609-9C68-4992-9751-CE0C80DAA7FF}"/>
    <cellStyle name="Total 2 2 2 4 2 2 2 6" xfId="15893" xr:uid="{00000000-0005-0000-0000-0000A2590000}"/>
    <cellStyle name="Total 2 2 2 4 2 2 2 6 2" xfId="35789" xr:uid="{7DB88F4B-03CF-4D9E-B684-92B9F98F1BEB}"/>
    <cellStyle name="Total 2 2 2 4 2 2 2 7" xfId="15880" xr:uid="{00000000-0005-0000-0000-0000A3590000}"/>
    <cellStyle name="Total 2 2 2 4 2 2 2 7 2" xfId="35777" xr:uid="{9A37A0AD-AD79-4B72-8789-3BFCD50E8FD1}"/>
    <cellStyle name="Total 2 2 2 4 2 2 2 8" xfId="28162" xr:uid="{DD5A127C-0333-47B0-8527-AEAAC52E0828}"/>
    <cellStyle name="Total 2 2 2 4 2 2 3" xfId="14388" xr:uid="{00000000-0005-0000-0000-0000A4590000}"/>
    <cellStyle name="Total 2 2 2 4 2 2 3 2" xfId="34360" xr:uid="{43FD581B-56ED-4D67-A96A-2B613DB1A490}"/>
    <cellStyle name="Total 2 2 2 4 2 2 4" xfId="15124" xr:uid="{00000000-0005-0000-0000-0000A5590000}"/>
    <cellStyle name="Total 2 2 2 4 2 2 4 2" xfId="35035" xr:uid="{8D41EE58-BEF1-4807-9360-DF9B6E8541D1}"/>
    <cellStyle name="Total 2 2 2 4 2 2 5" xfId="8718" xr:uid="{00000000-0005-0000-0000-0000A6590000}"/>
    <cellStyle name="Total 2 2 2 4 2 2 5 2" xfId="28763" xr:uid="{379A013E-7453-4EA1-9123-88EB04AE7BB8}"/>
    <cellStyle name="Total 2 2 2 4 2 2 6" xfId="21348" xr:uid="{00000000-0005-0000-0000-0000A7590000}"/>
    <cellStyle name="Total 2 2 2 4 2 2 6 2" xfId="41223" xr:uid="{B78E9CF6-8796-4437-BDD9-ACF1E96046F9}"/>
    <cellStyle name="Total 2 2 2 4 2 2 7" xfId="11295" xr:uid="{00000000-0005-0000-0000-0000A8590000}"/>
    <cellStyle name="Total 2 2 2 4 2 2 7 2" xfId="31291" xr:uid="{0601A5C1-0A29-47AA-961E-FA28D546E26D}"/>
    <cellStyle name="Total 2 2 2 4 2 2 8" xfId="15870" xr:uid="{00000000-0005-0000-0000-0000A9590000}"/>
    <cellStyle name="Total 2 2 2 4 2 2 8 2" xfId="35767" xr:uid="{22F8CDAF-0BC4-4D01-A1E6-BFA652DC90E7}"/>
    <cellStyle name="Total 2 2 2 4 2 2 9" xfId="28161" xr:uid="{C09D0E1C-F02F-460D-AA3B-E0B840519431}"/>
    <cellStyle name="Total 2 2 2 4 2 3" xfId="6608" xr:uid="{00000000-0005-0000-0000-0000AA590000}"/>
    <cellStyle name="Total 2 2 2 4 2 3 2" xfId="6609" xr:uid="{00000000-0005-0000-0000-0000AB590000}"/>
    <cellStyle name="Total 2 2 2 4 2 3 2 2" xfId="14391" xr:uid="{00000000-0005-0000-0000-0000AC590000}"/>
    <cellStyle name="Total 2 2 2 4 2 3 2 2 2" xfId="34363" xr:uid="{6FE9E29F-39E1-4ABD-9B97-2406DC6C4A31}"/>
    <cellStyle name="Total 2 2 2 4 2 3 2 3" xfId="15127" xr:uid="{00000000-0005-0000-0000-0000AD590000}"/>
    <cellStyle name="Total 2 2 2 4 2 3 2 3 2" xfId="35038" xr:uid="{7BEF0D98-6ECB-4552-B5B8-6C5C22B49006}"/>
    <cellStyle name="Total 2 2 2 4 2 3 2 4" xfId="9446" xr:uid="{00000000-0005-0000-0000-0000AE590000}"/>
    <cellStyle name="Total 2 2 2 4 2 3 2 4 2" xfId="29472" xr:uid="{A81EEE2F-3EE5-4243-AB21-A405DED9D330}"/>
    <cellStyle name="Total 2 2 2 4 2 3 2 5" xfId="21351" xr:uid="{00000000-0005-0000-0000-0000AF590000}"/>
    <cellStyle name="Total 2 2 2 4 2 3 2 5 2" xfId="41226" xr:uid="{F6058809-CD60-47A6-8972-6A4B66FBDB59}"/>
    <cellStyle name="Total 2 2 2 4 2 3 2 6" xfId="16583" xr:uid="{00000000-0005-0000-0000-0000B0590000}"/>
    <cellStyle name="Total 2 2 2 4 2 3 2 6 2" xfId="36476" xr:uid="{89144C31-D5F3-4435-84A8-2D349BC9FC08}"/>
    <cellStyle name="Total 2 2 2 4 2 3 2 7" xfId="10264" xr:uid="{00000000-0005-0000-0000-0000B1590000}"/>
    <cellStyle name="Total 2 2 2 4 2 3 2 7 2" xfId="30277" xr:uid="{AE143EF2-3420-4544-A70E-503D9D0103C9}"/>
    <cellStyle name="Total 2 2 2 4 2 3 2 8" xfId="28164" xr:uid="{AF4BF69A-00E7-4B28-9ED7-C1EED2C2AD9D}"/>
    <cellStyle name="Total 2 2 2 4 2 3 3" xfId="14390" xr:uid="{00000000-0005-0000-0000-0000B2590000}"/>
    <cellStyle name="Total 2 2 2 4 2 3 3 2" xfId="34362" xr:uid="{00997CE2-F1C1-4295-B32C-0A09544149E2}"/>
    <cellStyle name="Total 2 2 2 4 2 3 4" xfId="15126" xr:uid="{00000000-0005-0000-0000-0000B3590000}"/>
    <cellStyle name="Total 2 2 2 4 2 3 4 2" xfId="35037" xr:uid="{767CDBEE-828A-490B-9EFB-CD017B725315}"/>
    <cellStyle name="Total 2 2 2 4 2 3 5" xfId="15670" xr:uid="{00000000-0005-0000-0000-0000B4590000}"/>
    <cellStyle name="Total 2 2 2 4 2 3 5 2" xfId="35569" xr:uid="{62D77F0F-C005-4833-898D-D80AE363C9D0}"/>
    <cellStyle name="Total 2 2 2 4 2 3 6" xfId="21350" xr:uid="{00000000-0005-0000-0000-0000B5590000}"/>
    <cellStyle name="Total 2 2 2 4 2 3 6 2" xfId="41225" xr:uid="{FD6EB677-D861-4333-86B9-A099BD3777EA}"/>
    <cellStyle name="Total 2 2 2 4 2 3 7" xfId="11111" xr:uid="{00000000-0005-0000-0000-0000B6590000}"/>
    <cellStyle name="Total 2 2 2 4 2 3 7 2" xfId="31107" xr:uid="{C21520FA-E4B9-46F4-B51F-1168B71E311D}"/>
    <cellStyle name="Total 2 2 2 4 2 3 8" xfId="22497" xr:uid="{00000000-0005-0000-0000-0000B7590000}"/>
    <cellStyle name="Total 2 2 2 4 2 3 8 2" xfId="42369" xr:uid="{869D14C3-534B-4E81-9569-EAFED3B97475}"/>
    <cellStyle name="Total 2 2 2 4 2 3 9" xfId="28163" xr:uid="{D846B0EB-6242-42EA-9C5A-0131F6BA8CE1}"/>
    <cellStyle name="Total 2 2 2 4 2 4" xfId="6610" xr:uid="{00000000-0005-0000-0000-0000B8590000}"/>
    <cellStyle name="Total 2 2 2 4 2 4 2" xfId="6611" xr:uid="{00000000-0005-0000-0000-0000B9590000}"/>
    <cellStyle name="Total 2 2 2 4 2 4 2 2" xfId="14393" xr:uid="{00000000-0005-0000-0000-0000BA590000}"/>
    <cellStyle name="Total 2 2 2 4 2 4 2 2 2" xfId="34365" xr:uid="{076AF05B-C77B-4A96-AAA7-E6F12B183807}"/>
    <cellStyle name="Total 2 2 2 4 2 4 2 3" xfId="15129" xr:uid="{00000000-0005-0000-0000-0000BB590000}"/>
    <cellStyle name="Total 2 2 2 4 2 4 2 3 2" xfId="35040" xr:uid="{6FCA1276-3C75-49E9-9ACC-116AD9483EE5}"/>
    <cellStyle name="Total 2 2 2 4 2 4 2 4" xfId="8931" xr:uid="{00000000-0005-0000-0000-0000BC590000}"/>
    <cellStyle name="Total 2 2 2 4 2 4 2 4 2" xfId="28964" xr:uid="{1FEB3D81-C80F-4483-8C37-E98C7E01E65A}"/>
    <cellStyle name="Total 2 2 2 4 2 4 2 5" xfId="21353" xr:uid="{00000000-0005-0000-0000-0000BD590000}"/>
    <cellStyle name="Total 2 2 2 4 2 4 2 5 2" xfId="41228" xr:uid="{B267B506-BB15-463B-AEBB-F97E89ADAA58}"/>
    <cellStyle name="Total 2 2 2 4 2 4 2 6" xfId="15616" xr:uid="{00000000-0005-0000-0000-0000BE590000}"/>
    <cellStyle name="Total 2 2 2 4 2 4 2 6 2" xfId="35518" xr:uid="{3ABB597D-C77C-4675-8EDD-5F38C505F98A}"/>
    <cellStyle name="Total 2 2 2 4 2 4 2 7" xfId="24984" xr:uid="{00000000-0005-0000-0000-0000BF590000}"/>
    <cellStyle name="Total 2 2 2 4 2 4 2 7 2" xfId="44842" xr:uid="{9F83EF3F-722F-4FDE-9F89-ECA4389BA74E}"/>
    <cellStyle name="Total 2 2 2 4 2 4 2 8" xfId="28166" xr:uid="{9D8423B4-9822-4C14-9642-C03A9F380E6D}"/>
    <cellStyle name="Total 2 2 2 4 2 4 3" xfId="14392" xr:uid="{00000000-0005-0000-0000-0000C0590000}"/>
    <cellStyle name="Total 2 2 2 4 2 4 3 2" xfId="34364" xr:uid="{5333B088-05BF-49B1-A774-18C6885D8236}"/>
    <cellStyle name="Total 2 2 2 4 2 4 4" xfId="15128" xr:uid="{00000000-0005-0000-0000-0000C1590000}"/>
    <cellStyle name="Total 2 2 2 4 2 4 4 2" xfId="35039" xr:uid="{FF37BC51-A283-4840-9022-81BEBEDC4834}"/>
    <cellStyle name="Total 2 2 2 4 2 4 5" xfId="19850" xr:uid="{00000000-0005-0000-0000-0000C2590000}"/>
    <cellStyle name="Total 2 2 2 4 2 4 5 2" xfId="39727" xr:uid="{4B8598FE-3DA2-4982-8D23-A83B957E4006}"/>
    <cellStyle name="Total 2 2 2 4 2 4 6" xfId="21352" xr:uid="{00000000-0005-0000-0000-0000C3590000}"/>
    <cellStyle name="Total 2 2 2 4 2 4 6 2" xfId="41227" xr:uid="{094CAB53-7250-4AB2-94B1-43E94E10809E}"/>
    <cellStyle name="Total 2 2 2 4 2 4 7" xfId="18534" xr:uid="{00000000-0005-0000-0000-0000C4590000}"/>
    <cellStyle name="Total 2 2 2 4 2 4 7 2" xfId="38417" xr:uid="{C31CEDD5-E26A-4F95-B4B8-E06585ECD753}"/>
    <cellStyle name="Total 2 2 2 4 2 4 8" xfId="24986" xr:uid="{00000000-0005-0000-0000-0000C5590000}"/>
    <cellStyle name="Total 2 2 2 4 2 4 8 2" xfId="44844" xr:uid="{581949EE-C2D6-422F-94A3-8D6BEE61D6D4}"/>
    <cellStyle name="Total 2 2 2 4 2 4 9" xfId="28165" xr:uid="{DCEED8CF-1B51-4644-950F-24D7F3EEBA7B}"/>
    <cellStyle name="Total 2 2 2 4 2 5" xfId="6612" xr:uid="{00000000-0005-0000-0000-0000C6590000}"/>
    <cellStyle name="Total 2 2 2 4 2 5 2" xfId="14394" xr:uid="{00000000-0005-0000-0000-0000C7590000}"/>
    <cellStyle name="Total 2 2 2 4 2 5 2 2" xfId="34366" xr:uid="{FDD451E2-AAAB-4B48-9FC9-6BE0D42E28F0}"/>
    <cellStyle name="Total 2 2 2 4 2 5 3" xfId="15130" xr:uid="{00000000-0005-0000-0000-0000C8590000}"/>
    <cellStyle name="Total 2 2 2 4 2 5 3 2" xfId="35041" xr:uid="{5F9B79F0-477E-4C2F-834A-CB484FBDC32F}"/>
    <cellStyle name="Total 2 2 2 4 2 5 4" xfId="19853" xr:uid="{00000000-0005-0000-0000-0000C9590000}"/>
    <cellStyle name="Total 2 2 2 4 2 5 4 2" xfId="39730" xr:uid="{59F77393-261C-42C7-80FE-2B6AE06B9CAA}"/>
    <cellStyle name="Total 2 2 2 4 2 5 5" xfId="21354" xr:uid="{00000000-0005-0000-0000-0000CA590000}"/>
    <cellStyle name="Total 2 2 2 4 2 5 5 2" xfId="41229" xr:uid="{A26BC74F-A0BF-4385-B5AA-B58203BD8C31}"/>
    <cellStyle name="Total 2 2 2 4 2 5 6" xfId="11334" xr:uid="{00000000-0005-0000-0000-0000CB590000}"/>
    <cellStyle name="Total 2 2 2 4 2 5 6 2" xfId="31330" xr:uid="{BACE77A8-C62F-40DB-9B58-41B125F994F5}"/>
    <cellStyle name="Total 2 2 2 4 2 5 7" xfId="24987" xr:uid="{00000000-0005-0000-0000-0000CC590000}"/>
    <cellStyle name="Total 2 2 2 4 2 5 7 2" xfId="44845" xr:uid="{DD0EC296-584F-49CB-BDDB-0D7672BFC010}"/>
    <cellStyle name="Total 2 2 2 4 2 5 8" xfId="28167" xr:uid="{AD87C2B8-A501-443D-8F00-3C448A6498F2}"/>
    <cellStyle name="Total 2 2 2 4 2 6" xfId="11700" xr:uid="{00000000-0005-0000-0000-0000CD590000}"/>
    <cellStyle name="Total 2 2 2 4 2 6 2" xfId="31695" xr:uid="{3BD49812-7780-4F9B-B6BC-03EEBB591B26}"/>
    <cellStyle name="Total 2 2 2 4 3" xfId="6613" xr:uid="{00000000-0005-0000-0000-0000CE590000}"/>
    <cellStyle name="Total 2 2 2 4 3 2" xfId="6614" xr:uid="{00000000-0005-0000-0000-0000CF590000}"/>
    <cellStyle name="Total 2 2 2 4 3 2 2" xfId="14396" xr:uid="{00000000-0005-0000-0000-0000D0590000}"/>
    <cellStyle name="Total 2 2 2 4 3 2 2 2" xfId="34368" xr:uid="{2E63CB6C-2DC2-4916-8AF5-EC263EAE248F}"/>
    <cellStyle name="Total 2 2 2 4 3 2 3" xfId="15132" xr:uid="{00000000-0005-0000-0000-0000D1590000}"/>
    <cellStyle name="Total 2 2 2 4 3 2 3 2" xfId="35043" xr:uid="{8AE82B48-D818-4612-8248-A0702A546A7D}"/>
    <cellStyle name="Total 2 2 2 4 3 2 4" xfId="16808" xr:uid="{00000000-0005-0000-0000-0000D2590000}"/>
    <cellStyle name="Total 2 2 2 4 3 2 4 2" xfId="36699" xr:uid="{E554200C-2AF4-4C49-BDFD-8695FAF15E19}"/>
    <cellStyle name="Total 2 2 2 4 3 2 5" xfId="21356" xr:uid="{00000000-0005-0000-0000-0000D3590000}"/>
    <cellStyle name="Total 2 2 2 4 3 2 5 2" xfId="41231" xr:uid="{D320AF09-C625-4E38-9F12-48F0300D0DB5}"/>
    <cellStyle name="Total 2 2 2 4 3 2 6" xfId="15100" xr:uid="{00000000-0005-0000-0000-0000D4590000}"/>
    <cellStyle name="Total 2 2 2 4 3 2 6 2" xfId="35011" xr:uid="{D89C5F84-3E36-41E9-A5E4-CFAB38B6EBEB}"/>
    <cellStyle name="Total 2 2 2 4 3 2 7" xfId="24988" xr:uid="{00000000-0005-0000-0000-0000D5590000}"/>
    <cellStyle name="Total 2 2 2 4 3 2 7 2" xfId="44846" xr:uid="{21FE29DF-A8F0-4753-8C4C-F06936EB2020}"/>
    <cellStyle name="Total 2 2 2 4 3 2 8" xfId="28169" xr:uid="{3FA05929-3166-417E-8103-09C5D221768D}"/>
    <cellStyle name="Total 2 2 2 4 3 3" xfId="14395" xr:uid="{00000000-0005-0000-0000-0000D6590000}"/>
    <cellStyle name="Total 2 2 2 4 3 3 2" xfId="34367" xr:uid="{BC4EDABA-EB37-4158-AE05-F04DF5B2E15D}"/>
    <cellStyle name="Total 2 2 2 4 3 4" xfId="15131" xr:uid="{00000000-0005-0000-0000-0000D7590000}"/>
    <cellStyle name="Total 2 2 2 4 3 4 2" xfId="35042" xr:uid="{0D66B9A8-9766-47D9-9D52-514D8AC4F90E}"/>
    <cellStyle name="Total 2 2 2 4 3 5" xfId="16343" xr:uid="{00000000-0005-0000-0000-0000D8590000}"/>
    <cellStyle name="Total 2 2 2 4 3 5 2" xfId="36236" xr:uid="{A0122E75-40F9-4F81-91A4-333DDB6E30E3}"/>
    <cellStyle name="Total 2 2 2 4 3 6" xfId="21355" xr:uid="{00000000-0005-0000-0000-0000D9590000}"/>
    <cellStyle name="Total 2 2 2 4 3 6 2" xfId="41230" xr:uid="{E37822D3-8D64-4F7C-8B00-C2EDB83864F1}"/>
    <cellStyle name="Total 2 2 2 4 3 7" xfId="18317" xr:uid="{00000000-0005-0000-0000-0000DA590000}"/>
    <cellStyle name="Total 2 2 2 4 3 7 2" xfId="38201" xr:uid="{3D801052-F2B1-4B10-93F9-740B7AC06ED3}"/>
    <cellStyle name="Total 2 2 2 4 3 8" xfId="24982" xr:uid="{00000000-0005-0000-0000-0000DB590000}"/>
    <cellStyle name="Total 2 2 2 4 3 8 2" xfId="44840" xr:uid="{9FEF6F92-3FC6-4F26-AC71-47D5FCD6BBF5}"/>
    <cellStyle name="Total 2 2 2 4 3 9" xfId="28168" xr:uid="{ECCC9750-2634-496C-B786-CF0FACB481E9}"/>
    <cellStyle name="Total 2 2 2 4 4" xfId="6615" xr:uid="{00000000-0005-0000-0000-0000DC590000}"/>
    <cellStyle name="Total 2 2 2 4 4 2" xfId="6616" xr:uid="{00000000-0005-0000-0000-0000DD590000}"/>
    <cellStyle name="Total 2 2 2 4 4 2 2" xfId="14398" xr:uid="{00000000-0005-0000-0000-0000DE590000}"/>
    <cellStyle name="Total 2 2 2 4 4 2 2 2" xfId="34370" xr:uid="{0B98B84A-1946-4FF8-A6F2-53F3568B4426}"/>
    <cellStyle name="Total 2 2 2 4 4 2 3" xfId="15134" xr:uid="{00000000-0005-0000-0000-0000DF590000}"/>
    <cellStyle name="Total 2 2 2 4 4 2 3 2" xfId="35045" xr:uid="{1A064934-0D0E-4EBC-AFA0-A23C16B267B8}"/>
    <cellStyle name="Total 2 2 2 4 4 2 4" xfId="15998" xr:uid="{00000000-0005-0000-0000-0000E0590000}"/>
    <cellStyle name="Total 2 2 2 4 4 2 4 2" xfId="35894" xr:uid="{8CFE9246-9AF2-469D-B5F1-5BD6A129FADC}"/>
    <cellStyle name="Total 2 2 2 4 4 2 5" xfId="21358" xr:uid="{00000000-0005-0000-0000-0000E1590000}"/>
    <cellStyle name="Total 2 2 2 4 4 2 5 2" xfId="41233" xr:uid="{E91741CE-5439-4EC1-A851-9DC2131234DB}"/>
    <cellStyle name="Total 2 2 2 4 4 2 6" xfId="16798" xr:uid="{00000000-0005-0000-0000-0000E2590000}"/>
    <cellStyle name="Total 2 2 2 4 4 2 6 2" xfId="36689" xr:uid="{57F88CEC-D235-41FE-82A2-3336ADD805B6}"/>
    <cellStyle name="Total 2 2 2 4 4 2 7" xfId="24965" xr:uid="{00000000-0005-0000-0000-0000E3590000}"/>
    <cellStyle name="Total 2 2 2 4 4 2 7 2" xfId="44823" xr:uid="{F28247AE-19FB-40AE-B547-97B320C07354}"/>
    <cellStyle name="Total 2 2 2 4 4 2 8" xfId="28171" xr:uid="{8CCB4031-9D39-490E-AFE8-530994A79787}"/>
    <cellStyle name="Total 2 2 2 4 4 3" xfId="14397" xr:uid="{00000000-0005-0000-0000-0000E4590000}"/>
    <cellStyle name="Total 2 2 2 4 4 3 2" xfId="34369" xr:uid="{13F7A72B-CF49-4455-9F42-2A2FBF515444}"/>
    <cellStyle name="Total 2 2 2 4 4 4" xfId="15133" xr:uid="{00000000-0005-0000-0000-0000E5590000}"/>
    <cellStyle name="Total 2 2 2 4 4 4 2" xfId="35044" xr:uid="{6B7F403D-765E-4DB0-9F23-30D260DE774E}"/>
    <cellStyle name="Total 2 2 2 4 4 5" xfId="16809" xr:uid="{00000000-0005-0000-0000-0000E6590000}"/>
    <cellStyle name="Total 2 2 2 4 4 5 2" xfId="36700" xr:uid="{B7D9E061-586B-4523-ADC2-1AC877AF513F}"/>
    <cellStyle name="Total 2 2 2 4 4 6" xfId="21357" xr:uid="{00000000-0005-0000-0000-0000E7590000}"/>
    <cellStyle name="Total 2 2 2 4 4 6 2" xfId="41232" xr:uid="{D72D9B0E-19CD-4686-8655-CD78631B0E1C}"/>
    <cellStyle name="Total 2 2 2 4 4 7" xfId="16954" xr:uid="{00000000-0005-0000-0000-0000E8590000}"/>
    <cellStyle name="Total 2 2 2 4 4 7 2" xfId="36845" xr:uid="{9AF31ED1-43BC-4526-BF77-D95A4069ACF0}"/>
    <cellStyle name="Total 2 2 2 4 4 8" xfId="24977" xr:uid="{00000000-0005-0000-0000-0000E9590000}"/>
    <cellStyle name="Total 2 2 2 4 4 8 2" xfId="44835" xr:uid="{072D1FE7-03E9-4739-9A80-82C19F5EBBF6}"/>
    <cellStyle name="Total 2 2 2 4 4 9" xfId="28170" xr:uid="{473692FE-2F42-4789-86B1-8D7D998704BB}"/>
    <cellStyle name="Total 2 2 2 4 5" xfId="6617" xr:uid="{00000000-0005-0000-0000-0000EA590000}"/>
    <cellStyle name="Total 2 2 2 4 5 2" xfId="6618" xr:uid="{00000000-0005-0000-0000-0000EB590000}"/>
    <cellStyle name="Total 2 2 2 4 5 2 2" xfId="14400" xr:uid="{00000000-0005-0000-0000-0000EC590000}"/>
    <cellStyle name="Total 2 2 2 4 5 2 2 2" xfId="34372" xr:uid="{18D4939F-97E0-47EC-B7FC-C9D7EDFD9994}"/>
    <cellStyle name="Total 2 2 2 4 5 2 3" xfId="9174" xr:uid="{00000000-0005-0000-0000-0000ED590000}"/>
    <cellStyle name="Total 2 2 2 4 5 2 3 2" xfId="29205" xr:uid="{7872CF40-4F75-4DB4-9EFB-97345449AE5D}"/>
    <cellStyle name="Total 2 2 2 4 5 2 4" xfId="19702" xr:uid="{00000000-0005-0000-0000-0000EE590000}"/>
    <cellStyle name="Total 2 2 2 4 5 2 4 2" xfId="39579" xr:uid="{C320EF31-1F9E-492F-8C6A-422F2EB9FA97}"/>
    <cellStyle name="Total 2 2 2 4 5 2 5" xfId="21360" xr:uid="{00000000-0005-0000-0000-0000EF590000}"/>
    <cellStyle name="Total 2 2 2 4 5 2 5 2" xfId="41235" xr:uid="{7894C808-28E3-43C3-B380-0AEB0DCBD57E}"/>
    <cellStyle name="Total 2 2 2 4 5 2 6" xfId="22366" xr:uid="{00000000-0005-0000-0000-0000F0590000}"/>
    <cellStyle name="Total 2 2 2 4 5 2 6 2" xfId="42241" xr:uid="{F5F9A0ED-EE19-4E02-84A8-7A3A73C458A4}"/>
    <cellStyle name="Total 2 2 2 4 5 2 7" xfId="23079" xr:uid="{00000000-0005-0000-0000-0000F1590000}"/>
    <cellStyle name="Total 2 2 2 4 5 2 7 2" xfId="42944" xr:uid="{A5C20764-668B-4582-BA68-BCA9DBADC27A}"/>
    <cellStyle name="Total 2 2 2 4 5 2 8" xfId="28173" xr:uid="{0D019FE3-F61D-4C4A-8C1D-1828D7CD6A63}"/>
    <cellStyle name="Total 2 2 2 4 5 3" xfId="14399" xr:uid="{00000000-0005-0000-0000-0000F2590000}"/>
    <cellStyle name="Total 2 2 2 4 5 3 2" xfId="34371" xr:uid="{18418491-32C1-4B14-AF32-39A874BA3628}"/>
    <cellStyle name="Total 2 2 2 4 5 4" xfId="15135" xr:uid="{00000000-0005-0000-0000-0000F3590000}"/>
    <cellStyle name="Total 2 2 2 4 5 4 2" xfId="35046" xr:uid="{8F211AB8-E867-4890-83CE-0DECBAED5968}"/>
    <cellStyle name="Total 2 2 2 4 5 5" xfId="15831" xr:uid="{00000000-0005-0000-0000-0000F4590000}"/>
    <cellStyle name="Total 2 2 2 4 5 5 2" xfId="35729" xr:uid="{F664AB24-429D-45A5-B159-D2D81F2A94D5}"/>
    <cellStyle name="Total 2 2 2 4 5 6" xfId="21359" xr:uid="{00000000-0005-0000-0000-0000F5590000}"/>
    <cellStyle name="Total 2 2 2 4 5 6 2" xfId="41234" xr:uid="{55A79390-E81A-4475-8F81-2BE34D080993}"/>
    <cellStyle name="Total 2 2 2 4 5 7" xfId="22365" xr:uid="{00000000-0005-0000-0000-0000F6590000}"/>
    <cellStyle name="Total 2 2 2 4 5 7 2" xfId="42240" xr:uid="{EBE89F18-F9B8-46AE-B270-84B2556FB86D}"/>
    <cellStyle name="Total 2 2 2 4 5 8" xfId="24964" xr:uid="{00000000-0005-0000-0000-0000F7590000}"/>
    <cellStyle name="Total 2 2 2 4 5 8 2" xfId="44822" xr:uid="{7803C94E-1F2C-4D6B-BAE6-9E983D329769}"/>
    <cellStyle name="Total 2 2 2 4 5 9" xfId="28172" xr:uid="{CBE003DA-0D38-4DD2-B11E-80941DA35F19}"/>
    <cellStyle name="Total 2 2 2 4 6" xfId="6619" xr:uid="{00000000-0005-0000-0000-0000F8590000}"/>
    <cellStyle name="Total 2 2 2 4 6 2" xfId="14401" xr:uid="{00000000-0005-0000-0000-0000F9590000}"/>
    <cellStyle name="Total 2 2 2 4 6 2 2" xfId="34373" xr:uid="{E72749D6-2A1A-40C6-AAC5-1D5BE0792559}"/>
    <cellStyle name="Total 2 2 2 4 6 3" xfId="15569" xr:uid="{00000000-0005-0000-0000-0000FA590000}"/>
    <cellStyle name="Total 2 2 2 4 6 3 2" xfId="35471" xr:uid="{3294E583-0A20-4CE2-A421-8F81F63EDA94}"/>
    <cellStyle name="Total 2 2 2 4 6 4" xfId="9266" xr:uid="{00000000-0005-0000-0000-0000FB590000}"/>
    <cellStyle name="Total 2 2 2 4 6 4 2" xfId="29294" xr:uid="{B11E846D-6E38-4020-9F79-7F40409F26A6}"/>
    <cellStyle name="Total 2 2 2 4 6 5" xfId="21361" xr:uid="{00000000-0005-0000-0000-0000FC590000}"/>
    <cellStyle name="Total 2 2 2 4 6 5 2" xfId="41236" xr:uid="{84A47B7A-88A1-4264-BC11-69517EAC2C49}"/>
    <cellStyle name="Total 2 2 2 4 6 6" xfId="22367" xr:uid="{00000000-0005-0000-0000-0000FD590000}"/>
    <cellStyle name="Total 2 2 2 4 6 6 2" xfId="42242" xr:uid="{273F6431-F78E-4DAA-9CE8-4F77083867C8}"/>
    <cellStyle name="Total 2 2 2 4 6 7" xfId="24416" xr:uid="{00000000-0005-0000-0000-0000FE590000}"/>
    <cellStyle name="Total 2 2 2 4 6 7 2" xfId="44279" xr:uid="{D644A2B7-35FA-44DC-892A-B3DCDF876A82}"/>
    <cellStyle name="Total 2 2 2 4 6 8" xfId="28174" xr:uid="{A3E3C8FA-B780-4D9D-B276-BB0901E39BBB}"/>
    <cellStyle name="Total 2 2 2 4 7" xfId="10848" xr:uid="{00000000-0005-0000-0000-0000FF590000}"/>
    <cellStyle name="Total 2 2 2 4 7 2" xfId="30846" xr:uid="{58BA2AB2-26FB-4A8A-BC3A-FD353126AE7E}"/>
    <cellStyle name="Total 2 2 2 5" xfId="3508" xr:uid="{00000000-0005-0000-0000-0000005A0000}"/>
    <cellStyle name="Total 2 2 2 5 2" xfId="6620" xr:uid="{00000000-0005-0000-0000-0000015A0000}"/>
    <cellStyle name="Total 2 2 2 5 2 2" xfId="6621" xr:uid="{00000000-0005-0000-0000-0000025A0000}"/>
    <cellStyle name="Total 2 2 2 5 2 2 2" xfId="14403" xr:uid="{00000000-0005-0000-0000-0000035A0000}"/>
    <cellStyle name="Total 2 2 2 5 2 2 2 2" xfId="34375" xr:uid="{D1B4B273-AA30-4254-BAD0-6E75022627FC}"/>
    <cellStyle name="Total 2 2 2 5 2 2 3" xfId="15570" xr:uid="{00000000-0005-0000-0000-0000045A0000}"/>
    <cellStyle name="Total 2 2 2 5 2 2 3 2" xfId="35472" xr:uid="{C979EBE0-112D-41DB-83A6-40B21E657537}"/>
    <cellStyle name="Total 2 2 2 5 2 2 4" xfId="9215" xr:uid="{00000000-0005-0000-0000-0000055A0000}"/>
    <cellStyle name="Total 2 2 2 5 2 2 4 2" xfId="29245" xr:uid="{EC56EBEF-B9FC-4E1A-BFFA-D5161CA53903}"/>
    <cellStyle name="Total 2 2 2 5 2 2 5" xfId="21363" xr:uid="{00000000-0005-0000-0000-0000065A0000}"/>
    <cellStyle name="Total 2 2 2 5 2 2 5 2" xfId="41238" xr:uid="{6A138BF1-129D-439B-9CA8-73302D2D42C1}"/>
    <cellStyle name="Total 2 2 2 5 2 2 6" xfId="22962" xr:uid="{00000000-0005-0000-0000-0000075A0000}"/>
    <cellStyle name="Total 2 2 2 5 2 2 6 2" xfId="42828" xr:uid="{5A16C6AF-0125-49A3-BF63-32F77A75D71D}"/>
    <cellStyle name="Total 2 2 2 5 2 2 7" xfId="24418" xr:uid="{00000000-0005-0000-0000-0000085A0000}"/>
    <cellStyle name="Total 2 2 2 5 2 2 7 2" xfId="44281" xr:uid="{8920072B-4EE3-4E52-91E0-01741B7A0425}"/>
    <cellStyle name="Total 2 2 2 5 2 2 8" xfId="28176" xr:uid="{873FE3CD-B343-4BA3-ABFE-F60ECCAC4350}"/>
    <cellStyle name="Total 2 2 2 5 2 3" xfId="14402" xr:uid="{00000000-0005-0000-0000-0000095A0000}"/>
    <cellStyle name="Total 2 2 2 5 2 3 2" xfId="34374" xr:uid="{5BEB5963-413D-401C-8CC2-8E2B935AFE19}"/>
    <cellStyle name="Total 2 2 2 5 2 4" xfId="10682" xr:uid="{00000000-0005-0000-0000-00000A5A0000}"/>
    <cellStyle name="Total 2 2 2 5 2 4 2" xfId="30690" xr:uid="{81753E78-5899-40F4-90A2-009C76BC4A22}"/>
    <cellStyle name="Total 2 2 2 5 2 5" xfId="8835" xr:uid="{00000000-0005-0000-0000-00000B5A0000}"/>
    <cellStyle name="Total 2 2 2 5 2 5 2" xfId="28873" xr:uid="{B884F16E-DD95-44B0-9B5B-7AC16D2E85F8}"/>
    <cellStyle name="Total 2 2 2 5 2 6" xfId="21362" xr:uid="{00000000-0005-0000-0000-00000C5A0000}"/>
    <cellStyle name="Total 2 2 2 5 2 6 2" xfId="41237" xr:uid="{56DBD26B-7564-477D-A526-7FDEF3BBAF07}"/>
    <cellStyle name="Total 2 2 2 5 2 7" xfId="23222" xr:uid="{00000000-0005-0000-0000-00000D5A0000}"/>
    <cellStyle name="Total 2 2 2 5 2 7 2" xfId="43086" xr:uid="{3A301025-4A9F-49E4-BA41-C509060CDF76}"/>
    <cellStyle name="Total 2 2 2 5 2 8" xfId="24417" xr:uid="{00000000-0005-0000-0000-00000E5A0000}"/>
    <cellStyle name="Total 2 2 2 5 2 8 2" xfId="44280" xr:uid="{237B8A81-EC37-464B-87A4-E03DBCB25EDA}"/>
    <cellStyle name="Total 2 2 2 5 2 9" xfId="28175" xr:uid="{7D25410D-E30F-4E6E-896C-843CBF715DBA}"/>
    <cellStyle name="Total 2 2 2 5 3" xfId="6622" xr:uid="{00000000-0005-0000-0000-00000F5A0000}"/>
    <cellStyle name="Total 2 2 2 5 3 2" xfId="6623" xr:uid="{00000000-0005-0000-0000-0000105A0000}"/>
    <cellStyle name="Total 2 2 2 5 3 2 2" xfId="14405" xr:uid="{00000000-0005-0000-0000-0000115A0000}"/>
    <cellStyle name="Total 2 2 2 5 3 2 2 2" xfId="34377" xr:uid="{0F3273CA-091D-4B61-838F-D8C214736864}"/>
    <cellStyle name="Total 2 2 2 5 3 2 3" xfId="17516" xr:uid="{00000000-0005-0000-0000-0000125A0000}"/>
    <cellStyle name="Total 2 2 2 5 3 2 3 2" xfId="37401" xr:uid="{BEAEACF3-8623-4354-88A2-F9C989AE1F07}"/>
    <cellStyle name="Total 2 2 2 5 3 2 4" xfId="9663" xr:uid="{00000000-0005-0000-0000-0000135A0000}"/>
    <cellStyle name="Total 2 2 2 5 3 2 4 2" xfId="29689" xr:uid="{5F0272BE-9FC9-4EC6-AE60-72FD929F42A2}"/>
    <cellStyle name="Total 2 2 2 5 3 2 5" xfId="21365" xr:uid="{00000000-0005-0000-0000-0000145A0000}"/>
    <cellStyle name="Total 2 2 2 5 3 2 5 2" xfId="41240" xr:uid="{2A25C697-55AD-4C4E-A03D-C513BF761DCA}"/>
    <cellStyle name="Total 2 2 2 5 3 2 6" xfId="23221" xr:uid="{00000000-0005-0000-0000-0000155A0000}"/>
    <cellStyle name="Total 2 2 2 5 3 2 6 2" xfId="43085" xr:uid="{BC5D2812-95B0-4336-ABF4-585047C2CB7D}"/>
    <cellStyle name="Total 2 2 2 5 3 2 7" xfId="16930" xr:uid="{00000000-0005-0000-0000-0000165A0000}"/>
    <cellStyle name="Total 2 2 2 5 3 2 7 2" xfId="36821" xr:uid="{A3E95CB4-4B0B-428A-8705-6B85914FA468}"/>
    <cellStyle name="Total 2 2 2 5 3 2 8" xfId="28178" xr:uid="{EC27C95A-742B-4014-A664-B82040CF565B}"/>
    <cellStyle name="Total 2 2 2 5 3 3" xfId="14404" xr:uid="{00000000-0005-0000-0000-0000175A0000}"/>
    <cellStyle name="Total 2 2 2 5 3 3 2" xfId="34376" xr:uid="{982581FE-BA87-4964-8773-A172B4AA12A4}"/>
    <cellStyle name="Total 2 2 2 5 3 4" xfId="18158" xr:uid="{00000000-0005-0000-0000-0000185A0000}"/>
    <cellStyle name="Total 2 2 2 5 3 4 2" xfId="38042" xr:uid="{B664B0C5-AB39-4264-AD91-A9CFE2302E0E}"/>
    <cellStyle name="Total 2 2 2 5 3 5" xfId="20346" xr:uid="{00000000-0005-0000-0000-0000195A0000}"/>
    <cellStyle name="Total 2 2 2 5 3 5 2" xfId="40221" xr:uid="{C9CCFB2A-9948-4391-8849-B2E4B5404BE1}"/>
    <cellStyle name="Total 2 2 2 5 3 6" xfId="21364" xr:uid="{00000000-0005-0000-0000-00001A5A0000}"/>
    <cellStyle name="Total 2 2 2 5 3 6 2" xfId="41239" xr:uid="{4847D94C-A5FA-406D-93DD-90E70C69281B}"/>
    <cellStyle name="Total 2 2 2 5 3 7" xfId="23392" xr:uid="{00000000-0005-0000-0000-00001B5A0000}"/>
    <cellStyle name="Total 2 2 2 5 3 7 2" xfId="43255" xr:uid="{E8EC2C07-2B51-405C-8AB8-2301BF0C7766}"/>
    <cellStyle name="Total 2 2 2 5 3 8" xfId="24756" xr:uid="{00000000-0005-0000-0000-00001C5A0000}"/>
    <cellStyle name="Total 2 2 2 5 3 8 2" xfId="44615" xr:uid="{6A367157-8BE4-4F33-AA36-AD8FCF8905AB}"/>
    <cellStyle name="Total 2 2 2 5 3 9" xfId="28177" xr:uid="{3D4CA7D7-13EA-4936-96C6-E107511FB3F1}"/>
    <cellStyle name="Total 2 2 2 5 4" xfId="6624" xr:uid="{00000000-0005-0000-0000-00001D5A0000}"/>
    <cellStyle name="Total 2 2 2 5 4 2" xfId="6625" xr:uid="{00000000-0005-0000-0000-00001E5A0000}"/>
    <cellStyle name="Total 2 2 2 5 4 2 2" xfId="14407" xr:uid="{00000000-0005-0000-0000-00001F5A0000}"/>
    <cellStyle name="Total 2 2 2 5 4 2 2 2" xfId="34379" xr:uid="{554382AA-9E68-40DA-B229-A3DBDCB7A545}"/>
    <cellStyle name="Total 2 2 2 5 4 2 3" xfId="18157" xr:uid="{00000000-0005-0000-0000-0000205A0000}"/>
    <cellStyle name="Total 2 2 2 5 4 2 3 2" xfId="38041" xr:uid="{177587F0-C4AE-4C19-9991-BDE3BB6A4BCA}"/>
    <cellStyle name="Total 2 2 2 5 4 2 4" xfId="14732" xr:uid="{00000000-0005-0000-0000-0000215A0000}"/>
    <cellStyle name="Total 2 2 2 5 4 2 4 2" xfId="34643" xr:uid="{EAD2DE55-220C-4BB8-8652-3F9196A347BD}"/>
    <cellStyle name="Total 2 2 2 5 4 2 5" xfId="21367" xr:uid="{00000000-0005-0000-0000-0000225A0000}"/>
    <cellStyle name="Total 2 2 2 5 4 2 5 2" xfId="41242" xr:uid="{6AB2C831-E81A-4228-8CD2-91DAC44B13A6}"/>
    <cellStyle name="Total 2 2 2 5 4 2 6" xfId="18781" xr:uid="{00000000-0005-0000-0000-0000235A0000}"/>
    <cellStyle name="Total 2 2 2 5 4 2 6 2" xfId="38664" xr:uid="{332E9BA2-3B65-4B0F-BEC1-A5DFA7F2145D}"/>
    <cellStyle name="Total 2 2 2 5 4 2 7" xfId="24757" xr:uid="{00000000-0005-0000-0000-0000245A0000}"/>
    <cellStyle name="Total 2 2 2 5 4 2 7 2" xfId="44616" xr:uid="{5F8C3123-35F8-407C-8971-592DAB7EEFF2}"/>
    <cellStyle name="Total 2 2 2 5 4 2 8" xfId="28180" xr:uid="{8A97BF7A-2070-4044-9ED3-9D3E0B401235}"/>
    <cellStyle name="Total 2 2 2 5 4 3" xfId="14406" xr:uid="{00000000-0005-0000-0000-0000255A0000}"/>
    <cellStyle name="Total 2 2 2 5 4 3 2" xfId="34378" xr:uid="{48D04F66-809C-445A-A092-9020E328491C}"/>
    <cellStyle name="Total 2 2 2 5 4 4" xfId="18402" xr:uid="{00000000-0005-0000-0000-0000265A0000}"/>
    <cellStyle name="Total 2 2 2 5 4 4 2" xfId="38285" xr:uid="{0BE64F17-A23F-4842-BC47-FAFDAB2FC67B}"/>
    <cellStyle name="Total 2 2 2 5 4 5" xfId="9345" xr:uid="{00000000-0005-0000-0000-0000275A0000}"/>
    <cellStyle name="Total 2 2 2 5 4 5 2" xfId="29372" xr:uid="{54F495DE-922D-4137-8DE2-319573720284}"/>
    <cellStyle name="Total 2 2 2 5 4 6" xfId="21366" xr:uid="{00000000-0005-0000-0000-0000285A0000}"/>
    <cellStyle name="Total 2 2 2 5 4 6 2" xfId="41241" xr:uid="{52FC6A29-8FA1-4E34-A801-E3C31DE6DC26}"/>
    <cellStyle name="Total 2 2 2 5 4 7" xfId="23220" xr:uid="{00000000-0005-0000-0000-0000295A0000}"/>
    <cellStyle name="Total 2 2 2 5 4 7 2" xfId="43084" xr:uid="{F75A50BF-DAC7-482B-8193-400F6EB79E6D}"/>
    <cellStyle name="Total 2 2 2 5 4 8" xfId="24685" xr:uid="{00000000-0005-0000-0000-00002A5A0000}"/>
    <cellStyle name="Total 2 2 2 5 4 8 2" xfId="44545" xr:uid="{B594823B-4CF4-490C-B1DF-D829C2045477}"/>
    <cellStyle name="Total 2 2 2 5 4 9" xfId="28179" xr:uid="{8DC55F75-366F-48E0-8DED-0F3ACEF1A704}"/>
    <cellStyle name="Total 2 2 2 5 5" xfId="6626" xr:uid="{00000000-0005-0000-0000-00002B5A0000}"/>
    <cellStyle name="Total 2 2 2 5 5 2" xfId="14408" xr:uid="{00000000-0005-0000-0000-00002C5A0000}"/>
    <cellStyle name="Total 2 2 2 5 5 2 2" xfId="34380" xr:uid="{3AD45EFA-EBEA-4896-AC3F-6D4EE10DB319}"/>
    <cellStyle name="Total 2 2 2 5 5 3" xfId="18156" xr:uid="{00000000-0005-0000-0000-00002D5A0000}"/>
    <cellStyle name="Total 2 2 2 5 5 3 2" xfId="38040" xr:uid="{CA70DC7D-7617-4C94-9D6A-F6AC727D976B}"/>
    <cellStyle name="Total 2 2 2 5 5 4" xfId="15295" xr:uid="{00000000-0005-0000-0000-00002E5A0000}"/>
    <cellStyle name="Total 2 2 2 5 5 4 2" xfId="35206" xr:uid="{981E8623-E7B6-4458-9DF8-A1597E6693F6}"/>
    <cellStyle name="Total 2 2 2 5 5 5" xfId="21368" xr:uid="{00000000-0005-0000-0000-00002F5A0000}"/>
    <cellStyle name="Total 2 2 2 5 5 5 2" xfId="41243" xr:uid="{AF1C093D-138B-40FF-9251-1C6F6D5E366F}"/>
    <cellStyle name="Total 2 2 2 5 5 6" xfId="22961" xr:uid="{00000000-0005-0000-0000-0000305A0000}"/>
    <cellStyle name="Total 2 2 2 5 5 6 2" xfId="42827" xr:uid="{09E07B2D-86F0-4812-AA86-A493EB785245}"/>
    <cellStyle name="Total 2 2 2 5 5 7" xfId="24758" xr:uid="{00000000-0005-0000-0000-0000315A0000}"/>
    <cellStyle name="Total 2 2 2 5 5 7 2" xfId="44617" xr:uid="{178AAB28-7D02-4535-BFCC-C433918CB3BA}"/>
    <cellStyle name="Total 2 2 2 5 5 8" xfId="28181" xr:uid="{00A58A35-1EAD-4333-8E9F-B08E395E3673}"/>
    <cellStyle name="Total 2 2 2 5 6" xfId="11701" xr:uid="{00000000-0005-0000-0000-0000325A0000}"/>
    <cellStyle name="Total 2 2 2 5 6 2" xfId="31696" xr:uid="{D977B7EE-A5FF-4082-BD7D-953374D59DF2}"/>
    <cellStyle name="Total 2 2 2 6" xfId="6627" xr:uid="{00000000-0005-0000-0000-0000335A0000}"/>
    <cellStyle name="Total 2 2 2 6 2" xfId="6628" xr:uid="{00000000-0005-0000-0000-0000345A0000}"/>
    <cellStyle name="Total 2 2 2 6 2 2" xfId="14410" xr:uid="{00000000-0005-0000-0000-0000355A0000}"/>
    <cellStyle name="Total 2 2 2 6 2 2 2" xfId="34382" xr:uid="{25030F45-A7F2-4A61-BE3C-9D62A8FD4C21}"/>
    <cellStyle name="Total 2 2 2 6 2 3" xfId="17515" xr:uid="{00000000-0005-0000-0000-0000365A0000}"/>
    <cellStyle name="Total 2 2 2 6 2 3 2" xfId="37400" xr:uid="{9B2A85A6-337E-4D5E-821B-1A3B1CA46CBB}"/>
    <cellStyle name="Total 2 2 2 6 2 4" xfId="16890" xr:uid="{00000000-0005-0000-0000-0000375A0000}"/>
    <cellStyle name="Total 2 2 2 6 2 4 2" xfId="36781" xr:uid="{7FB9C60D-D646-4FEB-A4DD-A113CE5879E8}"/>
    <cellStyle name="Total 2 2 2 6 2 5" xfId="21370" xr:uid="{00000000-0005-0000-0000-0000385A0000}"/>
    <cellStyle name="Total 2 2 2 6 2 5 2" xfId="41245" xr:uid="{16A6B6D9-B3CF-49E9-AF67-E3EE8C0A5418}"/>
    <cellStyle name="Total 2 2 2 6 2 6" xfId="22368" xr:uid="{00000000-0005-0000-0000-0000395A0000}"/>
    <cellStyle name="Total 2 2 2 6 2 6 2" xfId="42243" xr:uid="{9AD39F7A-6500-4FE4-8E3E-EF87DA28A253}"/>
    <cellStyle name="Total 2 2 2 6 2 7" xfId="19833" xr:uid="{00000000-0005-0000-0000-00003A5A0000}"/>
    <cellStyle name="Total 2 2 2 6 2 7 2" xfId="39710" xr:uid="{CA0F517E-4DC8-482E-A85D-EF9EDD962109}"/>
    <cellStyle name="Total 2 2 2 6 2 8" xfId="28183" xr:uid="{0F5EC106-9D13-4181-A1AB-28A70BD76260}"/>
    <cellStyle name="Total 2 2 2 6 3" xfId="14409" xr:uid="{00000000-0005-0000-0000-00003B5A0000}"/>
    <cellStyle name="Total 2 2 2 6 3 2" xfId="34381" xr:uid="{8FE185EB-2FA8-492B-8DA9-C1ABD78A30DC}"/>
    <cellStyle name="Total 2 2 2 6 4" xfId="10722" xr:uid="{00000000-0005-0000-0000-00003C5A0000}"/>
    <cellStyle name="Total 2 2 2 6 4 2" xfId="30728" xr:uid="{3D06EDC8-B549-40C7-9F9C-08CE8E7AD0E9}"/>
    <cellStyle name="Total 2 2 2 6 5" xfId="8917" xr:uid="{00000000-0005-0000-0000-00003D5A0000}"/>
    <cellStyle name="Total 2 2 2 6 5 2" xfId="28950" xr:uid="{2901A3C5-29E9-4BC6-840E-11946B61C96A}"/>
    <cellStyle name="Total 2 2 2 6 6" xfId="21369" xr:uid="{00000000-0005-0000-0000-00003E5A0000}"/>
    <cellStyle name="Total 2 2 2 6 6 2" xfId="41244" xr:uid="{6D3696E4-530D-4634-8DDC-F674A40E107C}"/>
    <cellStyle name="Total 2 2 2 6 7" xfId="22960" xr:uid="{00000000-0005-0000-0000-00003F5A0000}"/>
    <cellStyle name="Total 2 2 2 6 7 2" xfId="42826" xr:uid="{44306489-CED1-461B-800B-6669AFEFDF38}"/>
    <cellStyle name="Total 2 2 2 6 8" xfId="11545" xr:uid="{00000000-0005-0000-0000-0000405A0000}"/>
    <cellStyle name="Total 2 2 2 6 8 2" xfId="31540" xr:uid="{A0CA8422-F81D-4A6F-84ED-64A6B1BA0BC0}"/>
    <cellStyle name="Total 2 2 2 6 9" xfId="28182" xr:uid="{A9D4614B-22D4-4A3F-9A9C-76B5EF296BDE}"/>
    <cellStyle name="Total 2 2 2 7" xfId="6629" xr:uid="{00000000-0005-0000-0000-0000415A0000}"/>
    <cellStyle name="Total 2 2 2 7 2" xfId="6630" xr:uid="{00000000-0005-0000-0000-0000425A0000}"/>
    <cellStyle name="Total 2 2 2 7 2 2" xfId="14412" xr:uid="{00000000-0005-0000-0000-0000435A0000}"/>
    <cellStyle name="Total 2 2 2 7 2 2 2" xfId="34384" xr:uid="{1E7F53C2-D68B-4955-BE07-9CC54FB211C9}"/>
    <cellStyle name="Total 2 2 2 7 2 3" xfId="15571" xr:uid="{00000000-0005-0000-0000-0000445A0000}"/>
    <cellStyle name="Total 2 2 2 7 2 3 2" xfId="35473" xr:uid="{06E713AF-AF31-4A40-9B26-3E61C1339A9D}"/>
    <cellStyle name="Total 2 2 2 7 2 4" xfId="20231" xr:uid="{00000000-0005-0000-0000-0000455A0000}"/>
    <cellStyle name="Total 2 2 2 7 2 4 2" xfId="40107" xr:uid="{6C34E151-4011-4C91-8973-EA8A06990E89}"/>
    <cellStyle name="Total 2 2 2 7 2 5" xfId="21372" xr:uid="{00000000-0005-0000-0000-0000465A0000}"/>
    <cellStyle name="Total 2 2 2 7 2 5 2" xfId="41247" xr:uid="{0D84C438-6348-4C25-9C50-D78B9EFD3A03}"/>
    <cellStyle name="Total 2 2 2 7 2 6" xfId="23391" xr:uid="{00000000-0005-0000-0000-0000475A0000}"/>
    <cellStyle name="Total 2 2 2 7 2 6 2" xfId="43254" xr:uid="{A2C554E9-15CB-40CE-B567-E86066AD6D17}"/>
    <cellStyle name="Total 2 2 2 7 2 7" xfId="24419" xr:uid="{00000000-0005-0000-0000-0000485A0000}"/>
    <cellStyle name="Total 2 2 2 7 2 7 2" xfId="44282" xr:uid="{A6B775F2-3DA2-4D84-AEAF-71FC155723F5}"/>
    <cellStyle name="Total 2 2 2 7 2 8" xfId="28185" xr:uid="{9E845F1B-CCBF-4FA5-BE8A-EADB628C7B10}"/>
    <cellStyle name="Total 2 2 2 7 3" xfId="14411" xr:uid="{00000000-0005-0000-0000-0000495A0000}"/>
    <cellStyle name="Total 2 2 2 7 3 2" xfId="34383" xr:uid="{584D8D83-C488-43FC-BA39-B113F54118FE}"/>
    <cellStyle name="Total 2 2 2 7 4" xfId="17514" xr:uid="{00000000-0005-0000-0000-00004A5A0000}"/>
    <cellStyle name="Total 2 2 2 7 4 2" xfId="37399" xr:uid="{C5AD1949-0DDA-4841-9C39-7155E2837B37}"/>
    <cellStyle name="Total 2 2 2 7 5" xfId="11257" xr:uid="{00000000-0005-0000-0000-00004B5A0000}"/>
    <cellStyle name="Total 2 2 2 7 5 2" xfId="31253" xr:uid="{EE02A177-BE4D-4B17-AB22-D87CB2C2D4DB}"/>
    <cellStyle name="Total 2 2 2 7 6" xfId="21371" xr:uid="{00000000-0005-0000-0000-00004C5A0000}"/>
    <cellStyle name="Total 2 2 2 7 6 2" xfId="41246" xr:uid="{67985856-D722-436C-802E-8E57D2C2E2F6}"/>
    <cellStyle name="Total 2 2 2 7 7" xfId="22369" xr:uid="{00000000-0005-0000-0000-00004D5A0000}"/>
    <cellStyle name="Total 2 2 2 7 7 2" xfId="42244" xr:uid="{FE6773D2-A1A8-4C95-BB45-C4058C25A660}"/>
    <cellStyle name="Total 2 2 2 7 8" xfId="10569" xr:uid="{00000000-0005-0000-0000-00004E5A0000}"/>
    <cellStyle name="Total 2 2 2 7 8 2" xfId="30581" xr:uid="{2746EF77-E646-4E55-BE43-3D82D5370725}"/>
    <cellStyle name="Total 2 2 2 7 9" xfId="28184" xr:uid="{6F7B648B-A36D-4E8F-80A6-D2DECC6166A6}"/>
    <cellStyle name="Total 2 2 2 8" xfId="6631" xr:uid="{00000000-0005-0000-0000-00004F5A0000}"/>
    <cellStyle name="Total 2 2 2 8 2" xfId="6632" xr:uid="{00000000-0005-0000-0000-0000505A0000}"/>
    <cellStyle name="Total 2 2 2 8 2 2" xfId="14414" xr:uid="{00000000-0005-0000-0000-0000515A0000}"/>
    <cellStyle name="Total 2 2 2 8 2 2 2" xfId="34386" xr:uid="{2CD65944-D4A8-4AE6-84DA-0FE5852DD3AF}"/>
    <cellStyle name="Total 2 2 2 8 2 3" xfId="18401" xr:uid="{00000000-0005-0000-0000-0000525A0000}"/>
    <cellStyle name="Total 2 2 2 8 2 3 2" xfId="38284" xr:uid="{C0EE6894-F66F-4412-AB52-075F607C0133}"/>
    <cellStyle name="Total 2 2 2 8 2 4" xfId="15815" xr:uid="{00000000-0005-0000-0000-0000535A0000}"/>
    <cellStyle name="Total 2 2 2 8 2 4 2" xfId="35713" xr:uid="{12CA2988-9A38-4181-BD54-4F06D8396C8E}"/>
    <cellStyle name="Total 2 2 2 8 2 5" xfId="21374" xr:uid="{00000000-0005-0000-0000-0000545A0000}"/>
    <cellStyle name="Total 2 2 2 8 2 5 2" xfId="41249" xr:uid="{04441562-B214-4783-A6F6-5A29AEC6BC5E}"/>
    <cellStyle name="Total 2 2 2 8 2 6" xfId="23218" xr:uid="{00000000-0005-0000-0000-0000555A0000}"/>
    <cellStyle name="Total 2 2 2 8 2 6 2" xfId="43082" xr:uid="{C721D6C8-03FA-4D01-8F25-0F54F6D4CBBF}"/>
    <cellStyle name="Total 2 2 2 8 2 7" xfId="24686" xr:uid="{00000000-0005-0000-0000-0000565A0000}"/>
    <cellStyle name="Total 2 2 2 8 2 7 2" xfId="44546" xr:uid="{A7C025DF-C672-40AB-A6A0-CC5901B04447}"/>
    <cellStyle name="Total 2 2 2 8 2 8" xfId="28187" xr:uid="{EBC5D05A-BCF5-420D-8DAB-99D4034674C1}"/>
    <cellStyle name="Total 2 2 2 8 3" xfId="14413" xr:uid="{00000000-0005-0000-0000-0000575A0000}"/>
    <cellStyle name="Total 2 2 2 8 3 2" xfId="34385" xr:uid="{436AC16C-9193-440B-81E6-83D0CA312D5C}"/>
    <cellStyle name="Total 2 2 2 8 4" xfId="15572" xr:uid="{00000000-0005-0000-0000-0000585A0000}"/>
    <cellStyle name="Total 2 2 2 8 4 2" xfId="35474" xr:uid="{C15F6BCC-783A-4E18-BFE1-F045797A34DB}"/>
    <cellStyle name="Total 2 2 2 8 5" xfId="15889" xr:uid="{00000000-0005-0000-0000-0000595A0000}"/>
    <cellStyle name="Total 2 2 2 8 5 2" xfId="35785" xr:uid="{DEDF7B14-B371-4A0C-9BAF-B7F05F396E84}"/>
    <cellStyle name="Total 2 2 2 8 6" xfId="21373" xr:uid="{00000000-0005-0000-0000-00005A5A0000}"/>
    <cellStyle name="Total 2 2 2 8 6 2" xfId="41248" xr:uid="{5E216785-6B7B-405C-A1E2-46EB99A934F0}"/>
    <cellStyle name="Total 2 2 2 8 7" xfId="23219" xr:uid="{00000000-0005-0000-0000-00005B5A0000}"/>
    <cellStyle name="Total 2 2 2 8 7 2" xfId="43083" xr:uid="{1BA58AB2-81AA-4873-A5C3-75B185C75592}"/>
    <cellStyle name="Total 2 2 2 8 8" xfId="24420" xr:uid="{00000000-0005-0000-0000-00005C5A0000}"/>
    <cellStyle name="Total 2 2 2 8 8 2" xfId="44283" xr:uid="{2869E502-B578-41E0-8E57-497F2480AC81}"/>
    <cellStyle name="Total 2 2 2 8 9" xfId="28186" xr:uid="{70629A88-E765-4484-AD1B-D3E13483AE66}"/>
    <cellStyle name="Total 2 2 2 9" xfId="6633" xr:uid="{00000000-0005-0000-0000-00005D5A0000}"/>
    <cellStyle name="Total 2 2 2 9 2" xfId="14415" xr:uid="{00000000-0005-0000-0000-00005E5A0000}"/>
    <cellStyle name="Total 2 2 2 9 2 2" xfId="34387" xr:uid="{E901261A-FAF8-4863-BE6C-9C89E4BD18E2}"/>
    <cellStyle name="Total 2 2 2 9 3" xfId="18155" xr:uid="{00000000-0005-0000-0000-00005F5A0000}"/>
    <cellStyle name="Total 2 2 2 9 3 2" xfId="38039" xr:uid="{D8240D9D-3DD7-47E8-9C3C-E0D435DBAD97}"/>
    <cellStyle name="Total 2 2 2 9 4" xfId="11010" xr:uid="{00000000-0005-0000-0000-0000605A0000}"/>
    <cellStyle name="Total 2 2 2 9 4 2" xfId="31006" xr:uid="{220C2071-C877-4AAF-A735-3B98CB653B61}"/>
    <cellStyle name="Total 2 2 2 9 5" xfId="21375" xr:uid="{00000000-0005-0000-0000-0000615A0000}"/>
    <cellStyle name="Total 2 2 2 9 5 2" xfId="41250" xr:uid="{63377F93-9549-4BF6-A541-2613361F8370}"/>
    <cellStyle name="Total 2 2 2 9 6" xfId="23217" xr:uid="{00000000-0005-0000-0000-0000625A0000}"/>
    <cellStyle name="Total 2 2 2 9 6 2" xfId="43081" xr:uid="{1830908C-1A63-4CB6-B834-16433AD7B9BB}"/>
    <cellStyle name="Total 2 2 2 9 7" xfId="23164" xr:uid="{00000000-0005-0000-0000-0000635A0000}"/>
    <cellStyle name="Total 2 2 2 9 7 2" xfId="43028" xr:uid="{9CC67626-0E90-4FE8-ADCA-1E9DE1FDAE6C}"/>
    <cellStyle name="Total 2 2 2 9 8" xfId="28188" xr:uid="{9082F680-C903-4D6B-88E7-3804F73BA38B}"/>
    <cellStyle name="Total 2 2 3" xfId="2431" xr:uid="{00000000-0005-0000-0000-0000645A0000}"/>
    <cellStyle name="Total 2 2 3 2" xfId="3509" xr:uid="{00000000-0005-0000-0000-0000655A0000}"/>
    <cellStyle name="Total 2 2 3 2 2" xfId="6634" xr:uid="{00000000-0005-0000-0000-0000665A0000}"/>
    <cellStyle name="Total 2 2 3 2 2 2" xfId="6635" xr:uid="{00000000-0005-0000-0000-0000675A0000}"/>
    <cellStyle name="Total 2 2 3 2 2 2 2" xfId="14417" xr:uid="{00000000-0005-0000-0000-0000685A0000}"/>
    <cellStyle name="Total 2 2 3 2 2 2 2 2" xfId="34389" xr:uid="{A86E5FD9-10BF-4300-8F5C-96D6C0C0A5BE}"/>
    <cellStyle name="Total 2 2 3 2 2 2 3" xfId="18153" xr:uid="{00000000-0005-0000-0000-0000695A0000}"/>
    <cellStyle name="Total 2 2 3 2 2 2 3 2" xfId="38037" xr:uid="{DE68DEE7-B1C0-4194-B553-F63429C78D13}"/>
    <cellStyle name="Total 2 2 3 2 2 2 4" xfId="17134" xr:uid="{00000000-0005-0000-0000-00006A5A0000}"/>
    <cellStyle name="Total 2 2 3 2 2 2 4 2" xfId="37025" xr:uid="{4A8A1EA6-2DD3-4C30-BCBF-1BD3B9C223B9}"/>
    <cellStyle name="Total 2 2 3 2 2 2 5" xfId="21377" xr:uid="{00000000-0005-0000-0000-00006B5A0000}"/>
    <cellStyle name="Total 2 2 3 2 2 2 5 2" xfId="41252" xr:uid="{F1BC70E2-A042-42E0-99B5-980CA61F1C8F}"/>
    <cellStyle name="Total 2 2 3 2 2 2 6" xfId="23216" xr:uid="{00000000-0005-0000-0000-00006C5A0000}"/>
    <cellStyle name="Total 2 2 3 2 2 2 6 2" xfId="43080" xr:uid="{277982D8-B07F-4DE0-B13F-A08BBE44D032}"/>
    <cellStyle name="Total 2 2 3 2 2 2 7" xfId="24759" xr:uid="{00000000-0005-0000-0000-00006D5A0000}"/>
    <cellStyle name="Total 2 2 3 2 2 2 7 2" xfId="44618" xr:uid="{146A0C6F-65F9-4D17-A018-798E4477C1DE}"/>
    <cellStyle name="Total 2 2 3 2 2 2 8" xfId="28190" xr:uid="{D7AE931D-16B6-4879-875A-C2D5541FC857}"/>
    <cellStyle name="Total 2 2 3 2 2 3" xfId="14416" xr:uid="{00000000-0005-0000-0000-00006E5A0000}"/>
    <cellStyle name="Total 2 2 3 2 2 3 2" xfId="34388" xr:uid="{65068336-1D25-4A59-A4EE-DD751675F110}"/>
    <cellStyle name="Total 2 2 3 2 2 4" xfId="18154" xr:uid="{00000000-0005-0000-0000-00006F5A0000}"/>
    <cellStyle name="Total 2 2 3 2 2 4 2" xfId="38038" xr:uid="{94064CF5-86C1-4C1B-B48E-11EDF23F196D}"/>
    <cellStyle name="Total 2 2 3 2 2 5" xfId="16685" xr:uid="{00000000-0005-0000-0000-0000705A0000}"/>
    <cellStyle name="Total 2 2 3 2 2 5 2" xfId="36577" xr:uid="{CC76D0BB-0F8C-454A-BA86-92BF2012A3E2}"/>
    <cellStyle name="Total 2 2 3 2 2 6" xfId="21376" xr:uid="{00000000-0005-0000-0000-0000715A0000}"/>
    <cellStyle name="Total 2 2 3 2 2 6 2" xfId="41251" xr:uid="{9F2183AB-32C9-4F03-8787-15DDCA6B7B01}"/>
    <cellStyle name="Total 2 2 3 2 2 7" xfId="17369" xr:uid="{00000000-0005-0000-0000-0000725A0000}"/>
    <cellStyle name="Total 2 2 3 2 2 7 2" xfId="37258" xr:uid="{BE02523B-2CB3-47DC-8E97-33A0E5FFF0CF}"/>
    <cellStyle name="Total 2 2 3 2 2 8" xfId="22437" xr:uid="{00000000-0005-0000-0000-0000735A0000}"/>
    <cellStyle name="Total 2 2 3 2 2 8 2" xfId="42310" xr:uid="{C81EC677-5FE0-4DE4-BB66-583DA0EDD198}"/>
    <cellStyle name="Total 2 2 3 2 2 9" xfId="28189" xr:uid="{AA0A4438-FA41-4116-9F07-AEC22B0376C7}"/>
    <cellStyle name="Total 2 2 3 2 3" xfId="6636" xr:uid="{00000000-0005-0000-0000-0000745A0000}"/>
    <cellStyle name="Total 2 2 3 2 3 2" xfId="6637" xr:uid="{00000000-0005-0000-0000-0000755A0000}"/>
    <cellStyle name="Total 2 2 3 2 3 2 2" xfId="14419" xr:uid="{00000000-0005-0000-0000-0000765A0000}"/>
    <cellStyle name="Total 2 2 3 2 3 2 2 2" xfId="34391" xr:uid="{5DDD1B64-B791-4115-9C3E-5A4CA992EAC9}"/>
    <cellStyle name="Total 2 2 3 2 3 2 3" xfId="18152" xr:uid="{00000000-0005-0000-0000-0000775A0000}"/>
    <cellStyle name="Total 2 2 3 2 3 2 3 2" xfId="38036" xr:uid="{A08BE5E3-B2CD-4D2D-A660-C681C76F7573}"/>
    <cellStyle name="Total 2 2 3 2 3 2 4" xfId="15635" xr:uid="{00000000-0005-0000-0000-0000785A0000}"/>
    <cellStyle name="Total 2 2 3 2 3 2 4 2" xfId="35537" xr:uid="{FB3D9C14-824E-420D-AC3D-FBB61FEC88A4}"/>
    <cellStyle name="Total 2 2 3 2 3 2 5" xfId="21379" xr:uid="{00000000-0005-0000-0000-0000795A0000}"/>
    <cellStyle name="Total 2 2 3 2 3 2 5 2" xfId="41254" xr:uid="{4C7F00D0-B3F3-4C4B-802E-0FFE793F2F0C}"/>
    <cellStyle name="Total 2 2 3 2 3 2 6" xfId="23214" xr:uid="{00000000-0005-0000-0000-00007A5A0000}"/>
    <cellStyle name="Total 2 2 3 2 3 2 6 2" xfId="43078" xr:uid="{1C3786E7-DF1D-4AD5-8ADA-3A0C505EABA4}"/>
    <cellStyle name="Total 2 2 3 2 3 2 7" xfId="24760" xr:uid="{00000000-0005-0000-0000-00007B5A0000}"/>
    <cellStyle name="Total 2 2 3 2 3 2 7 2" xfId="44619" xr:uid="{4A87B91A-B104-4CF1-AD06-08CA67107EB1}"/>
    <cellStyle name="Total 2 2 3 2 3 2 8" xfId="28192" xr:uid="{019D4C8D-B9FF-4FE5-8F3E-4F7DCF05C0A4}"/>
    <cellStyle name="Total 2 2 3 2 3 3" xfId="14418" xr:uid="{00000000-0005-0000-0000-00007C5A0000}"/>
    <cellStyle name="Total 2 2 3 2 3 3 2" xfId="34390" xr:uid="{EAD78BB8-6AE4-4A03-B47D-FC8ED9DF2FE5}"/>
    <cellStyle name="Total 2 2 3 2 3 4" xfId="10723" xr:uid="{00000000-0005-0000-0000-00007D5A0000}"/>
    <cellStyle name="Total 2 2 3 2 3 4 2" xfId="30729" xr:uid="{251560CB-6CCC-459E-8D8E-47B13B8AF34D}"/>
    <cellStyle name="Total 2 2 3 2 3 5" xfId="18927" xr:uid="{00000000-0005-0000-0000-00007E5A0000}"/>
    <cellStyle name="Total 2 2 3 2 3 5 2" xfId="38810" xr:uid="{0630CF77-FCC8-451B-92CA-5F43202C77B9}"/>
    <cellStyle name="Total 2 2 3 2 3 6" xfId="21378" xr:uid="{00000000-0005-0000-0000-00007F5A0000}"/>
    <cellStyle name="Total 2 2 3 2 3 6 2" xfId="41253" xr:uid="{F3CBF1E1-9366-4252-B1D0-3408B4AAE281}"/>
    <cellStyle name="Total 2 2 3 2 3 7" xfId="23215" xr:uid="{00000000-0005-0000-0000-0000805A0000}"/>
    <cellStyle name="Total 2 2 3 2 3 7 2" xfId="43079" xr:uid="{025F54AE-99DE-4F2B-81CA-83DE4EFF3A90}"/>
    <cellStyle name="Total 2 2 3 2 3 8" xfId="22464" xr:uid="{00000000-0005-0000-0000-0000815A0000}"/>
    <cellStyle name="Total 2 2 3 2 3 8 2" xfId="42336" xr:uid="{7B267A21-92FD-4A45-9D38-33FE88E6E0A7}"/>
    <cellStyle name="Total 2 2 3 2 3 9" xfId="28191" xr:uid="{0BA64889-FFAF-42A6-9E67-BE20F87140E2}"/>
    <cellStyle name="Total 2 2 3 2 4" xfId="6638" xr:uid="{00000000-0005-0000-0000-0000825A0000}"/>
    <cellStyle name="Total 2 2 3 2 4 2" xfId="6639" xr:uid="{00000000-0005-0000-0000-0000835A0000}"/>
    <cellStyle name="Total 2 2 3 2 4 2 2" xfId="14421" xr:uid="{00000000-0005-0000-0000-0000845A0000}"/>
    <cellStyle name="Total 2 2 3 2 4 2 2 2" xfId="34393" xr:uid="{7A896896-B84D-4648-9C50-06B41F71A1CB}"/>
    <cellStyle name="Total 2 2 3 2 4 2 3" xfId="18150" xr:uid="{00000000-0005-0000-0000-0000855A0000}"/>
    <cellStyle name="Total 2 2 3 2 4 2 3 2" xfId="38034" xr:uid="{78C3C594-270D-4653-85C8-721F9720BCF5}"/>
    <cellStyle name="Total 2 2 3 2 4 2 4" xfId="19755" xr:uid="{00000000-0005-0000-0000-0000865A0000}"/>
    <cellStyle name="Total 2 2 3 2 4 2 4 2" xfId="39632" xr:uid="{B35D88C0-CE89-476D-A6B0-7B05EEA39813}"/>
    <cellStyle name="Total 2 2 3 2 4 2 5" xfId="21381" xr:uid="{00000000-0005-0000-0000-0000875A0000}"/>
    <cellStyle name="Total 2 2 3 2 4 2 5 2" xfId="41256" xr:uid="{76EAD5F5-B7D7-4D3D-8119-13E685EE9F74}"/>
    <cellStyle name="Total 2 2 3 2 4 2 6" xfId="23212" xr:uid="{00000000-0005-0000-0000-0000885A0000}"/>
    <cellStyle name="Total 2 2 3 2 4 2 6 2" xfId="43076" xr:uid="{B278536D-DE76-43C6-8EDB-3F2B8427A31D}"/>
    <cellStyle name="Total 2 2 3 2 4 2 7" xfId="24762" xr:uid="{00000000-0005-0000-0000-0000895A0000}"/>
    <cellStyle name="Total 2 2 3 2 4 2 7 2" xfId="44621" xr:uid="{9AE51B16-3AA5-4567-A904-AC25CDDA4DB4}"/>
    <cellStyle name="Total 2 2 3 2 4 2 8" xfId="28194" xr:uid="{F80315B9-D5F4-4CE5-B036-DC6366992E4A}"/>
    <cellStyle name="Total 2 2 3 2 4 3" xfId="14420" xr:uid="{00000000-0005-0000-0000-00008A5A0000}"/>
    <cellStyle name="Total 2 2 3 2 4 3 2" xfId="34392" xr:uid="{72ED4B33-E4C7-4630-BA14-EA721D0AE774}"/>
    <cellStyle name="Total 2 2 3 2 4 4" xfId="18151" xr:uid="{00000000-0005-0000-0000-00008B5A0000}"/>
    <cellStyle name="Total 2 2 3 2 4 4 2" xfId="38035" xr:uid="{69CDF1E4-A891-4BCC-A9F3-DBC3CB5F06F4}"/>
    <cellStyle name="Total 2 2 3 2 4 5" xfId="9532" xr:uid="{00000000-0005-0000-0000-00008C5A0000}"/>
    <cellStyle name="Total 2 2 3 2 4 5 2" xfId="29558" xr:uid="{D5526AD8-4303-4F32-82E1-ED2F5813649A}"/>
    <cellStyle name="Total 2 2 3 2 4 6" xfId="21380" xr:uid="{00000000-0005-0000-0000-00008D5A0000}"/>
    <cellStyle name="Total 2 2 3 2 4 6 2" xfId="41255" xr:uid="{51526212-0FB9-4277-B6FE-5A659875AD55}"/>
    <cellStyle name="Total 2 2 3 2 4 7" xfId="23213" xr:uid="{00000000-0005-0000-0000-00008E5A0000}"/>
    <cellStyle name="Total 2 2 3 2 4 7 2" xfId="43077" xr:uid="{5469F234-BD37-45D0-B8CB-770078C615B5}"/>
    <cellStyle name="Total 2 2 3 2 4 8" xfId="24761" xr:uid="{00000000-0005-0000-0000-00008F5A0000}"/>
    <cellStyle name="Total 2 2 3 2 4 8 2" xfId="44620" xr:uid="{182F581A-6D40-4E2C-9F77-484BDB3F0FB0}"/>
    <cellStyle name="Total 2 2 3 2 4 9" xfId="28193" xr:uid="{8616515F-8825-4333-B0A5-46EFF511C3CC}"/>
    <cellStyle name="Total 2 2 3 2 5" xfId="6640" xr:uid="{00000000-0005-0000-0000-0000905A0000}"/>
    <cellStyle name="Total 2 2 3 2 5 2" xfId="14422" xr:uid="{00000000-0005-0000-0000-0000915A0000}"/>
    <cellStyle name="Total 2 2 3 2 5 2 2" xfId="34394" xr:uid="{A3A69535-0332-4DAB-95CD-F35A803C83ED}"/>
    <cellStyle name="Total 2 2 3 2 5 3" xfId="18149" xr:uid="{00000000-0005-0000-0000-0000925A0000}"/>
    <cellStyle name="Total 2 2 3 2 5 3 2" xfId="38033" xr:uid="{1A207E76-68C0-4BE2-A988-03DF1503F025}"/>
    <cellStyle name="Total 2 2 3 2 5 4" xfId="15634" xr:uid="{00000000-0005-0000-0000-0000935A0000}"/>
    <cellStyle name="Total 2 2 3 2 5 4 2" xfId="35536" xr:uid="{FDE787EB-46C8-4267-8BE6-FED8558CC0C5}"/>
    <cellStyle name="Total 2 2 3 2 5 5" xfId="21382" xr:uid="{00000000-0005-0000-0000-0000945A0000}"/>
    <cellStyle name="Total 2 2 3 2 5 5 2" xfId="41257" xr:uid="{C4301072-BEAE-4C60-B18B-4EFA7A874F28}"/>
    <cellStyle name="Total 2 2 3 2 5 6" xfId="23211" xr:uid="{00000000-0005-0000-0000-0000955A0000}"/>
    <cellStyle name="Total 2 2 3 2 5 6 2" xfId="43075" xr:uid="{90D4A7F0-6C49-4B0E-9437-854063634088}"/>
    <cellStyle name="Total 2 2 3 2 5 7" xfId="24763" xr:uid="{00000000-0005-0000-0000-0000965A0000}"/>
    <cellStyle name="Total 2 2 3 2 5 7 2" xfId="44622" xr:uid="{5594F6AB-DF05-42FC-A1BA-079DD226B018}"/>
    <cellStyle name="Total 2 2 3 2 5 8" xfId="28195" xr:uid="{7D32E37E-DB46-40F8-A601-94C9BCAC38C0}"/>
    <cellStyle name="Total 2 2 3 2 6" xfId="11702" xr:uid="{00000000-0005-0000-0000-0000975A0000}"/>
    <cellStyle name="Total 2 2 3 2 6 2" xfId="31697" xr:uid="{8F638B95-AE40-480A-B82D-B00C57321838}"/>
    <cellStyle name="Total 2 2 3 3" xfId="6641" xr:uid="{00000000-0005-0000-0000-0000985A0000}"/>
    <cellStyle name="Total 2 2 3 3 2" xfId="6642" xr:uid="{00000000-0005-0000-0000-0000995A0000}"/>
    <cellStyle name="Total 2 2 3 3 2 2" xfId="14424" xr:uid="{00000000-0005-0000-0000-00009A5A0000}"/>
    <cellStyle name="Total 2 2 3 3 2 2 2" xfId="34396" xr:uid="{72250172-D8B2-45E2-91E6-4EF36FC2F8D6}"/>
    <cellStyle name="Total 2 2 3 3 2 3" xfId="18147" xr:uid="{00000000-0005-0000-0000-00009B5A0000}"/>
    <cellStyle name="Total 2 2 3 3 2 3 2" xfId="38031" xr:uid="{62CF6842-4484-4793-B501-D2343AE0D4EF}"/>
    <cellStyle name="Total 2 2 3 3 2 4" xfId="12255" xr:uid="{00000000-0005-0000-0000-00009C5A0000}"/>
    <cellStyle name="Total 2 2 3 3 2 4 2" xfId="32244" xr:uid="{0796D1D9-9E3F-418E-912E-EC0968DCB270}"/>
    <cellStyle name="Total 2 2 3 3 2 5" xfId="21384" xr:uid="{00000000-0005-0000-0000-00009D5A0000}"/>
    <cellStyle name="Total 2 2 3 3 2 5 2" xfId="41259" xr:uid="{DECDBEF2-903A-4D49-8688-E868779008A2}"/>
    <cellStyle name="Total 2 2 3 3 2 6" xfId="23209" xr:uid="{00000000-0005-0000-0000-00009E5A0000}"/>
    <cellStyle name="Total 2 2 3 3 2 6 2" xfId="43073" xr:uid="{99A0C645-3237-4882-B8D4-FE956375BB40}"/>
    <cellStyle name="Total 2 2 3 3 2 7" xfId="23165" xr:uid="{00000000-0005-0000-0000-00009F5A0000}"/>
    <cellStyle name="Total 2 2 3 3 2 7 2" xfId="43029" xr:uid="{A2FCD68B-59DB-4123-98EA-F2F6BF7F8BE2}"/>
    <cellStyle name="Total 2 2 3 3 2 8" xfId="28197" xr:uid="{0067FAEE-2442-48EC-931A-BD3D57DC3924}"/>
    <cellStyle name="Total 2 2 3 3 3" xfId="14423" xr:uid="{00000000-0005-0000-0000-0000A05A0000}"/>
    <cellStyle name="Total 2 2 3 3 3 2" xfId="34395" xr:uid="{9B6D53B7-9D3E-4497-9A45-D37573A6166E}"/>
    <cellStyle name="Total 2 2 3 3 4" xfId="18148" xr:uid="{00000000-0005-0000-0000-0000A15A0000}"/>
    <cellStyle name="Total 2 2 3 3 4 2" xfId="38032" xr:uid="{F67738C2-B808-483C-B430-B5FBCCD063FC}"/>
    <cellStyle name="Total 2 2 3 3 5" xfId="12256" xr:uid="{00000000-0005-0000-0000-0000A25A0000}"/>
    <cellStyle name="Total 2 2 3 3 5 2" xfId="32245" xr:uid="{F5C7F41C-C0BE-44C9-A73B-32BB4F5C5491}"/>
    <cellStyle name="Total 2 2 3 3 6" xfId="21383" xr:uid="{00000000-0005-0000-0000-0000A35A0000}"/>
    <cellStyle name="Total 2 2 3 3 6 2" xfId="41258" xr:uid="{87AE88B5-7FDA-4499-A792-E030D2A91B4D}"/>
    <cellStyle name="Total 2 2 3 3 7" xfId="23210" xr:uid="{00000000-0005-0000-0000-0000A45A0000}"/>
    <cellStyle name="Total 2 2 3 3 7 2" xfId="43074" xr:uid="{60D14947-6BEB-4AEE-9C0C-C057BDC80141}"/>
    <cellStyle name="Total 2 2 3 3 8" xfId="10242" xr:uid="{00000000-0005-0000-0000-0000A55A0000}"/>
    <cellStyle name="Total 2 2 3 3 8 2" xfId="30255" xr:uid="{599D23A8-B522-4237-925D-169D56987C24}"/>
    <cellStyle name="Total 2 2 3 3 9" xfId="28196" xr:uid="{39A2F0DE-2D52-4023-978F-7C25B37DE9F5}"/>
    <cellStyle name="Total 2 2 3 4" xfId="6643" xr:uid="{00000000-0005-0000-0000-0000A65A0000}"/>
    <cellStyle name="Total 2 2 3 4 2" xfId="6644" xr:uid="{00000000-0005-0000-0000-0000A75A0000}"/>
    <cellStyle name="Total 2 2 3 4 2 2" xfId="14426" xr:uid="{00000000-0005-0000-0000-0000A85A0000}"/>
    <cellStyle name="Total 2 2 3 4 2 2 2" xfId="34398" xr:uid="{8AA16F8D-98DB-468C-9298-D125AE942F0E}"/>
    <cellStyle name="Total 2 2 3 4 2 3" xfId="18145" xr:uid="{00000000-0005-0000-0000-0000A95A0000}"/>
    <cellStyle name="Total 2 2 3 4 2 3 2" xfId="38029" xr:uid="{C4397A7E-F4B8-4B7D-802D-DB25B0A05CE2}"/>
    <cellStyle name="Total 2 2 3 4 2 4" xfId="16051" xr:uid="{00000000-0005-0000-0000-0000AA5A0000}"/>
    <cellStyle name="Total 2 2 3 4 2 4 2" xfId="35946" xr:uid="{17A3AB1C-95FD-4778-93DE-6E05E4E6030D}"/>
    <cellStyle name="Total 2 2 3 4 2 5" xfId="21386" xr:uid="{00000000-0005-0000-0000-0000AB5A0000}"/>
    <cellStyle name="Total 2 2 3 4 2 5 2" xfId="41261" xr:uid="{AA46A0E6-3A92-4CE4-B6B2-87B01AB74EF5}"/>
    <cellStyle name="Total 2 2 3 4 2 6" xfId="23207" xr:uid="{00000000-0005-0000-0000-0000AC5A0000}"/>
    <cellStyle name="Total 2 2 3 4 2 6 2" xfId="43071" xr:uid="{7B95510B-4F1C-4449-A3F8-404C2C73D7F3}"/>
    <cellStyle name="Total 2 2 3 4 2 7" xfId="24765" xr:uid="{00000000-0005-0000-0000-0000AD5A0000}"/>
    <cellStyle name="Total 2 2 3 4 2 7 2" xfId="44624" xr:uid="{F2FC9566-15EC-4243-BB19-538644B1BA36}"/>
    <cellStyle name="Total 2 2 3 4 2 8" xfId="28199" xr:uid="{8ADC2329-2550-427A-9DDE-198284A74703}"/>
    <cellStyle name="Total 2 2 3 4 3" xfId="14425" xr:uid="{00000000-0005-0000-0000-0000AE5A0000}"/>
    <cellStyle name="Total 2 2 3 4 3 2" xfId="34397" xr:uid="{63CB63D6-D703-4CB9-A994-7C108356861E}"/>
    <cellStyle name="Total 2 2 3 4 4" xfId="18146" xr:uid="{00000000-0005-0000-0000-0000AF5A0000}"/>
    <cellStyle name="Total 2 2 3 4 4 2" xfId="38030" xr:uid="{0A6DD7F3-69A3-4EC1-80CC-55C3849FE1AB}"/>
    <cellStyle name="Total 2 2 3 4 5" xfId="17972" xr:uid="{00000000-0005-0000-0000-0000B05A0000}"/>
    <cellStyle name="Total 2 2 3 4 5 2" xfId="37857" xr:uid="{DF75E245-BB65-47BD-B571-E2C9C6A3965E}"/>
    <cellStyle name="Total 2 2 3 4 6" xfId="21385" xr:uid="{00000000-0005-0000-0000-0000B15A0000}"/>
    <cellStyle name="Total 2 2 3 4 6 2" xfId="41260" xr:uid="{F565FCE1-C1A2-42C2-ADB4-2F48FC7C83AF}"/>
    <cellStyle name="Total 2 2 3 4 7" xfId="23208" xr:uid="{00000000-0005-0000-0000-0000B25A0000}"/>
    <cellStyle name="Total 2 2 3 4 7 2" xfId="43072" xr:uid="{4ADA5B5D-B899-4C4B-8A3B-6174872E7DFF}"/>
    <cellStyle name="Total 2 2 3 4 8" xfId="24764" xr:uid="{00000000-0005-0000-0000-0000B35A0000}"/>
    <cellStyle name="Total 2 2 3 4 8 2" xfId="44623" xr:uid="{6055F34C-843D-42F9-83BF-7C3BAF2B46F9}"/>
    <cellStyle name="Total 2 2 3 4 9" xfId="28198" xr:uid="{6FC53E68-1A59-4543-8579-EFF96589225A}"/>
    <cellStyle name="Total 2 2 3 5" xfId="6645" xr:uid="{00000000-0005-0000-0000-0000B45A0000}"/>
    <cellStyle name="Total 2 2 3 5 2" xfId="6646" xr:uid="{00000000-0005-0000-0000-0000B55A0000}"/>
    <cellStyle name="Total 2 2 3 5 2 2" xfId="14428" xr:uid="{00000000-0005-0000-0000-0000B65A0000}"/>
    <cellStyle name="Total 2 2 3 5 2 2 2" xfId="34400" xr:uid="{E4217FF9-7C8A-48C1-ABF4-A4732247F51D}"/>
    <cellStyle name="Total 2 2 3 5 2 3" xfId="18143" xr:uid="{00000000-0005-0000-0000-0000B75A0000}"/>
    <cellStyle name="Total 2 2 3 5 2 3 2" xfId="38027" xr:uid="{4E8748EF-DA8B-475B-BE9D-CEFB296C06DD}"/>
    <cellStyle name="Total 2 2 3 5 2 4" xfId="15304" xr:uid="{00000000-0005-0000-0000-0000B85A0000}"/>
    <cellStyle name="Total 2 2 3 5 2 4 2" xfId="35214" xr:uid="{06C44136-4161-4640-AD1D-5BE673A4795A}"/>
    <cellStyle name="Total 2 2 3 5 2 5" xfId="21388" xr:uid="{00000000-0005-0000-0000-0000B95A0000}"/>
    <cellStyle name="Total 2 2 3 5 2 5 2" xfId="41263" xr:uid="{B0112901-2BE9-4089-8A7D-F14B500FBB95}"/>
    <cellStyle name="Total 2 2 3 5 2 6" xfId="23205" xr:uid="{00000000-0005-0000-0000-0000BA5A0000}"/>
    <cellStyle name="Total 2 2 3 5 2 6 2" xfId="43069" xr:uid="{71CF274C-9359-4035-B8F9-593DC38DADB0}"/>
    <cellStyle name="Total 2 2 3 5 2 7" xfId="24767" xr:uid="{00000000-0005-0000-0000-0000BB5A0000}"/>
    <cellStyle name="Total 2 2 3 5 2 7 2" xfId="44626" xr:uid="{A832D876-C765-40EE-979F-5E32CBE72A31}"/>
    <cellStyle name="Total 2 2 3 5 2 8" xfId="28201" xr:uid="{4C102E69-7092-4997-86EB-DC50B931E8F0}"/>
    <cellStyle name="Total 2 2 3 5 3" xfId="14427" xr:uid="{00000000-0005-0000-0000-0000BC5A0000}"/>
    <cellStyle name="Total 2 2 3 5 3 2" xfId="34399" xr:uid="{BA72BC21-6D57-4224-9E0A-694E661E229B}"/>
    <cellStyle name="Total 2 2 3 5 4" xfId="18144" xr:uid="{00000000-0005-0000-0000-0000BD5A0000}"/>
    <cellStyle name="Total 2 2 3 5 4 2" xfId="38028" xr:uid="{A0C5052C-C552-4468-B7EF-80DDF1508163}"/>
    <cellStyle name="Total 2 2 3 5 5" xfId="19026" xr:uid="{00000000-0005-0000-0000-0000BE5A0000}"/>
    <cellStyle name="Total 2 2 3 5 5 2" xfId="38909" xr:uid="{259728EE-4BF6-4180-B8FE-0C3D011A7EFD}"/>
    <cellStyle name="Total 2 2 3 5 6" xfId="21387" xr:uid="{00000000-0005-0000-0000-0000BF5A0000}"/>
    <cellStyle name="Total 2 2 3 5 6 2" xfId="41262" xr:uid="{43A0C8D4-B5C5-4805-B1F4-066E86E85CC7}"/>
    <cellStyle name="Total 2 2 3 5 7" xfId="23206" xr:uid="{00000000-0005-0000-0000-0000C05A0000}"/>
    <cellStyle name="Total 2 2 3 5 7 2" xfId="43070" xr:uid="{B32B0DDA-8A23-46A7-BDF7-D1F8B05EE411}"/>
    <cellStyle name="Total 2 2 3 5 8" xfId="24766" xr:uid="{00000000-0005-0000-0000-0000C15A0000}"/>
    <cellStyle name="Total 2 2 3 5 8 2" xfId="44625" xr:uid="{B1ED4D1F-6E4C-4BC7-B09E-0DA821AB1B58}"/>
    <cellStyle name="Total 2 2 3 5 9" xfId="28200" xr:uid="{78EA5550-4269-46CB-AF47-74CC2541F590}"/>
    <cellStyle name="Total 2 2 3 6" xfId="6647" xr:uid="{00000000-0005-0000-0000-0000C25A0000}"/>
    <cellStyle name="Total 2 2 3 6 2" xfId="14429" xr:uid="{00000000-0005-0000-0000-0000C35A0000}"/>
    <cellStyle name="Total 2 2 3 6 2 2" xfId="34401" xr:uid="{B896AF51-1047-43EA-84AC-23899B7B6AB6}"/>
    <cellStyle name="Total 2 2 3 6 3" xfId="18142" xr:uid="{00000000-0005-0000-0000-0000C45A0000}"/>
    <cellStyle name="Total 2 2 3 6 3 2" xfId="38026" xr:uid="{9CF1D5E4-78BD-486A-A667-D16DEDA63DCE}"/>
    <cellStyle name="Total 2 2 3 6 4" xfId="17973" xr:uid="{00000000-0005-0000-0000-0000C55A0000}"/>
    <cellStyle name="Total 2 2 3 6 4 2" xfId="37858" xr:uid="{0D2D5986-ABDF-4D9C-9547-B22F0A2FA750}"/>
    <cellStyle name="Total 2 2 3 6 5" xfId="21389" xr:uid="{00000000-0005-0000-0000-0000C65A0000}"/>
    <cellStyle name="Total 2 2 3 6 5 2" xfId="41264" xr:uid="{A194CEFD-FB60-43D7-8B46-10BDB77898AA}"/>
    <cellStyle name="Total 2 2 3 6 6" xfId="23204" xr:uid="{00000000-0005-0000-0000-0000C75A0000}"/>
    <cellStyle name="Total 2 2 3 6 6 2" xfId="43068" xr:uid="{9C6E7BD7-7697-4152-B147-5FF45A5B6C0E}"/>
    <cellStyle name="Total 2 2 3 6 7" xfId="23166" xr:uid="{00000000-0005-0000-0000-0000C85A0000}"/>
    <cellStyle name="Total 2 2 3 6 7 2" xfId="43030" xr:uid="{927BA96A-8C4C-4D20-AD50-BDBEC7E31D22}"/>
    <cellStyle name="Total 2 2 3 6 8" xfId="28202" xr:uid="{B2651153-09B9-4B4B-9F00-5069C45B630B}"/>
    <cellStyle name="Total 2 2 3 7" xfId="10708" xr:uid="{00000000-0005-0000-0000-0000C95A0000}"/>
    <cellStyle name="Total 2 2 3 7 2" xfId="30715" xr:uid="{72EDDBFA-81D3-491D-BA3D-DA6DD6F9DD9A}"/>
    <cellStyle name="Total 2 2 4" xfId="2432" xr:uid="{00000000-0005-0000-0000-0000CA5A0000}"/>
    <cellStyle name="Total 2 2 4 2" xfId="3510" xr:uid="{00000000-0005-0000-0000-0000CB5A0000}"/>
    <cellStyle name="Total 2 2 4 2 2" xfId="6648" xr:uid="{00000000-0005-0000-0000-0000CC5A0000}"/>
    <cellStyle name="Total 2 2 4 2 2 2" xfId="6649" xr:uid="{00000000-0005-0000-0000-0000CD5A0000}"/>
    <cellStyle name="Total 2 2 4 2 2 2 2" xfId="14431" xr:uid="{00000000-0005-0000-0000-0000CE5A0000}"/>
    <cellStyle name="Total 2 2 4 2 2 2 2 2" xfId="34403" xr:uid="{9D1B0F48-AA98-4365-BCFA-3ECF51092EBC}"/>
    <cellStyle name="Total 2 2 4 2 2 2 3" xfId="18140" xr:uid="{00000000-0005-0000-0000-0000CF5A0000}"/>
    <cellStyle name="Total 2 2 4 2 2 2 3 2" xfId="38024" xr:uid="{0DF7E3FB-8A82-4FAA-A028-B0E0FE97CBF2}"/>
    <cellStyle name="Total 2 2 4 2 2 2 4" xfId="12254" xr:uid="{00000000-0005-0000-0000-0000D05A0000}"/>
    <cellStyle name="Total 2 2 4 2 2 2 4 2" xfId="32243" xr:uid="{A1E066E5-6FDF-4E75-97F0-CE7C42807502}"/>
    <cellStyle name="Total 2 2 4 2 2 2 5" xfId="21391" xr:uid="{00000000-0005-0000-0000-0000D15A0000}"/>
    <cellStyle name="Total 2 2 4 2 2 2 5 2" xfId="41266" xr:uid="{DEED7469-9A01-4C97-87C3-E7E229F04669}"/>
    <cellStyle name="Total 2 2 4 2 2 2 6" xfId="9137" xr:uid="{00000000-0005-0000-0000-0000D25A0000}"/>
    <cellStyle name="Total 2 2 4 2 2 2 6 2" xfId="29168" xr:uid="{E656B102-CA9C-4117-9C3D-2D1D25E66494}"/>
    <cellStyle name="Total 2 2 4 2 2 2 7" xfId="24768" xr:uid="{00000000-0005-0000-0000-0000D35A0000}"/>
    <cellStyle name="Total 2 2 4 2 2 2 7 2" xfId="44627" xr:uid="{23985645-08A7-4252-B157-B2F941FC6054}"/>
    <cellStyle name="Total 2 2 4 2 2 2 8" xfId="28204" xr:uid="{8F34098D-A1C0-4555-9776-1C98D6975D9E}"/>
    <cellStyle name="Total 2 2 4 2 2 3" xfId="14430" xr:uid="{00000000-0005-0000-0000-0000D45A0000}"/>
    <cellStyle name="Total 2 2 4 2 2 3 2" xfId="34402" xr:uid="{3D173DBC-DD7B-4B4C-9929-E7014FD2B26C}"/>
    <cellStyle name="Total 2 2 4 2 2 4" xfId="18141" xr:uid="{00000000-0005-0000-0000-0000D55A0000}"/>
    <cellStyle name="Total 2 2 4 2 2 4 2" xfId="38025" xr:uid="{FF1E118B-84C0-4356-B45A-72D1A6D4E8D6}"/>
    <cellStyle name="Total 2 2 4 2 2 5" xfId="8853" xr:uid="{00000000-0005-0000-0000-0000D65A0000}"/>
    <cellStyle name="Total 2 2 4 2 2 5 2" xfId="28889" xr:uid="{BAC2C242-353A-4F0F-AB82-47379C6748D6}"/>
    <cellStyle name="Total 2 2 4 2 2 6" xfId="21390" xr:uid="{00000000-0005-0000-0000-0000D75A0000}"/>
    <cellStyle name="Total 2 2 4 2 2 6 2" xfId="41265" xr:uid="{798C0477-EBE5-4EDC-9A6E-A37253931645}"/>
    <cellStyle name="Total 2 2 4 2 2 7" xfId="23203" xr:uid="{00000000-0005-0000-0000-0000D85A0000}"/>
    <cellStyle name="Total 2 2 4 2 2 7 2" xfId="43067" xr:uid="{6635B282-2A03-4DCF-BB64-11AF341B92F5}"/>
    <cellStyle name="Total 2 2 4 2 2 8" xfId="22593" xr:uid="{00000000-0005-0000-0000-0000D95A0000}"/>
    <cellStyle name="Total 2 2 4 2 2 8 2" xfId="42465" xr:uid="{5C0D4017-5DF4-45D3-B081-5DA021C94D90}"/>
    <cellStyle name="Total 2 2 4 2 2 9" xfId="28203" xr:uid="{9AD16488-0253-4138-938D-C26C6457E8A4}"/>
    <cellStyle name="Total 2 2 4 2 3" xfId="6650" xr:uid="{00000000-0005-0000-0000-0000DA5A0000}"/>
    <cellStyle name="Total 2 2 4 2 3 2" xfId="6651" xr:uid="{00000000-0005-0000-0000-0000DB5A0000}"/>
    <cellStyle name="Total 2 2 4 2 3 2 2" xfId="14433" xr:uid="{00000000-0005-0000-0000-0000DC5A0000}"/>
    <cellStyle name="Total 2 2 4 2 3 2 2 2" xfId="34405" xr:uid="{218ABDA9-CF3D-4274-8D05-A427B5FD603A}"/>
    <cellStyle name="Total 2 2 4 2 3 2 3" xfId="11212" xr:uid="{00000000-0005-0000-0000-0000DD5A0000}"/>
    <cellStyle name="Total 2 2 4 2 3 2 3 2" xfId="31208" xr:uid="{DC4A5675-C7B8-4794-BD77-11717EDF9D2E}"/>
    <cellStyle name="Total 2 2 4 2 3 2 4" xfId="18545" xr:uid="{00000000-0005-0000-0000-0000DE5A0000}"/>
    <cellStyle name="Total 2 2 4 2 3 2 4 2" xfId="38428" xr:uid="{6828CB3D-18F3-4D20-976C-8A8119D0D310}"/>
    <cellStyle name="Total 2 2 4 2 3 2 5" xfId="21393" xr:uid="{00000000-0005-0000-0000-0000DF5A0000}"/>
    <cellStyle name="Total 2 2 4 2 3 2 5 2" xfId="41268" xr:uid="{D0929CF3-258D-49A1-AADA-2D8451682FD2}"/>
    <cellStyle name="Total 2 2 4 2 3 2 6" xfId="11314" xr:uid="{00000000-0005-0000-0000-0000E05A0000}"/>
    <cellStyle name="Total 2 2 4 2 3 2 6 2" xfId="31310" xr:uid="{2ECB7B0F-6D94-4B59-9105-66568133A4D1}"/>
    <cellStyle name="Total 2 2 4 2 3 2 7" xfId="22467" xr:uid="{00000000-0005-0000-0000-0000E15A0000}"/>
    <cellStyle name="Total 2 2 4 2 3 2 7 2" xfId="42339" xr:uid="{6B8312CC-9929-4552-BEEC-09F5CB2AA201}"/>
    <cellStyle name="Total 2 2 4 2 3 2 8" xfId="28206" xr:uid="{0C0877A4-216C-44ED-A852-D7A8271F5E85}"/>
    <cellStyle name="Total 2 2 4 2 3 3" xfId="14432" xr:uid="{00000000-0005-0000-0000-0000E25A0000}"/>
    <cellStyle name="Total 2 2 4 2 3 3 2" xfId="34404" xr:uid="{254F7202-A559-4D30-A742-CE3ABE28DC73}"/>
    <cellStyle name="Total 2 2 4 2 3 4" xfId="18139" xr:uid="{00000000-0005-0000-0000-0000E35A0000}"/>
    <cellStyle name="Total 2 2 4 2 3 4 2" xfId="38023" xr:uid="{A707DCFC-318A-42D9-BB20-4D98DAEA4518}"/>
    <cellStyle name="Total 2 2 4 2 3 5" xfId="12253" xr:uid="{00000000-0005-0000-0000-0000E45A0000}"/>
    <cellStyle name="Total 2 2 4 2 3 5 2" xfId="32242" xr:uid="{268B329F-DAAB-4500-896A-1AD1BCF484CE}"/>
    <cellStyle name="Total 2 2 4 2 3 6" xfId="21392" xr:uid="{00000000-0005-0000-0000-0000E55A0000}"/>
    <cellStyle name="Total 2 2 4 2 3 6 2" xfId="41267" xr:uid="{1C350447-A7B9-4C7D-8987-7CEA0FCE61AD}"/>
    <cellStyle name="Total 2 2 4 2 3 7" xfId="22370" xr:uid="{00000000-0005-0000-0000-0000E65A0000}"/>
    <cellStyle name="Total 2 2 4 2 3 7 2" xfId="42245" xr:uid="{C0E889F4-BDF6-4E32-8212-F4F34ADB58AD}"/>
    <cellStyle name="Total 2 2 4 2 3 8" xfId="24769" xr:uid="{00000000-0005-0000-0000-0000E75A0000}"/>
    <cellStyle name="Total 2 2 4 2 3 8 2" xfId="44628" xr:uid="{4A946339-9DBE-4F9F-B360-866EFF78E260}"/>
    <cellStyle name="Total 2 2 4 2 3 9" xfId="28205" xr:uid="{7B533A5E-49D8-45AC-A085-C771BDF1D6AD}"/>
    <cellStyle name="Total 2 2 4 2 4" xfId="6652" xr:uid="{00000000-0005-0000-0000-0000E85A0000}"/>
    <cellStyle name="Total 2 2 4 2 4 2" xfId="6653" xr:uid="{00000000-0005-0000-0000-0000E95A0000}"/>
    <cellStyle name="Total 2 2 4 2 4 2 2" xfId="14435" xr:uid="{00000000-0005-0000-0000-0000EA5A0000}"/>
    <cellStyle name="Total 2 2 4 2 4 2 2 2" xfId="34407" xr:uid="{A4E0E501-2335-4C4B-9C38-B1AFC05DF547}"/>
    <cellStyle name="Total 2 2 4 2 4 2 3" xfId="9175" xr:uid="{00000000-0005-0000-0000-0000EB5A0000}"/>
    <cellStyle name="Total 2 2 4 2 4 2 3 2" xfId="29206" xr:uid="{1B100EB0-F8DF-4919-B2DC-C3CE5A64E7FC}"/>
    <cellStyle name="Total 2 2 4 2 4 2 4" xfId="19704" xr:uid="{00000000-0005-0000-0000-0000EC5A0000}"/>
    <cellStyle name="Total 2 2 4 2 4 2 4 2" xfId="39581" xr:uid="{362899DC-D41E-4EE5-90FE-5E81D61CB61D}"/>
    <cellStyle name="Total 2 2 4 2 4 2 5" xfId="21395" xr:uid="{00000000-0005-0000-0000-0000ED5A0000}"/>
    <cellStyle name="Total 2 2 4 2 4 2 5 2" xfId="41270" xr:uid="{C4A12CB7-4714-445E-979E-FBB31A65BDB7}"/>
    <cellStyle name="Total 2 2 4 2 4 2 6" xfId="18316" xr:uid="{00000000-0005-0000-0000-0000EE5A0000}"/>
    <cellStyle name="Total 2 2 4 2 4 2 6 2" xfId="38200" xr:uid="{52702B35-DF21-4A93-8308-CCB09AD40593}"/>
    <cellStyle name="Total 2 2 4 2 4 2 7" xfId="23092" xr:uid="{00000000-0005-0000-0000-0000EF5A0000}"/>
    <cellStyle name="Total 2 2 4 2 4 2 7 2" xfId="42957" xr:uid="{EBCE238C-6E3E-4F28-9FF1-1DD9D58CDE7E}"/>
    <cellStyle name="Total 2 2 4 2 4 2 8" xfId="28208" xr:uid="{FA67A088-D2ED-43FB-BD22-53A78B0C2661}"/>
    <cellStyle name="Total 2 2 4 2 4 3" xfId="14434" xr:uid="{00000000-0005-0000-0000-0000F05A0000}"/>
    <cellStyle name="Total 2 2 4 2 4 3 2" xfId="34406" xr:uid="{C5BA24EB-39F7-4271-A7CF-2CF262E408FF}"/>
    <cellStyle name="Total 2 2 4 2 4 4" xfId="15573" xr:uid="{00000000-0005-0000-0000-0000F15A0000}"/>
    <cellStyle name="Total 2 2 4 2 4 4 2" xfId="35475" xr:uid="{4EAF7AA7-0623-4AF5-834D-AD3D7E2C6276}"/>
    <cellStyle name="Total 2 2 4 2 4 5" xfId="9879" xr:uid="{00000000-0005-0000-0000-0000F25A0000}"/>
    <cellStyle name="Total 2 2 4 2 4 5 2" xfId="29899" xr:uid="{4ECC7AAF-3A88-4E05-BEFB-8B8CF50B528B}"/>
    <cellStyle name="Total 2 2 4 2 4 6" xfId="21394" xr:uid="{00000000-0005-0000-0000-0000F35A0000}"/>
    <cellStyle name="Total 2 2 4 2 4 6 2" xfId="41269" xr:uid="{E8A8CEE0-B427-4755-ABAF-5B35B0A04243}"/>
    <cellStyle name="Total 2 2 4 2 4 7" xfId="22371" xr:uid="{00000000-0005-0000-0000-0000F45A0000}"/>
    <cellStyle name="Total 2 2 4 2 4 7 2" xfId="42246" xr:uid="{63A66FFD-746F-4E4D-82C6-245AFAA3EF07}"/>
    <cellStyle name="Total 2 2 4 2 4 8" xfId="24421" xr:uid="{00000000-0005-0000-0000-0000F55A0000}"/>
    <cellStyle name="Total 2 2 4 2 4 8 2" xfId="44284" xr:uid="{798783DA-FEED-4A9C-8658-F29BFBFD7607}"/>
    <cellStyle name="Total 2 2 4 2 4 9" xfId="28207" xr:uid="{B1CFF4CF-E750-48C0-8DBA-9F9919F836D4}"/>
    <cellStyle name="Total 2 2 4 2 5" xfId="6654" xr:uid="{00000000-0005-0000-0000-0000F65A0000}"/>
    <cellStyle name="Total 2 2 4 2 5 2" xfId="14436" xr:uid="{00000000-0005-0000-0000-0000F75A0000}"/>
    <cellStyle name="Total 2 2 4 2 5 2 2" xfId="34408" xr:uid="{417386F7-F309-4848-8294-93CDCDFD95EE}"/>
    <cellStyle name="Total 2 2 4 2 5 3" xfId="15574" xr:uid="{00000000-0005-0000-0000-0000F85A0000}"/>
    <cellStyle name="Total 2 2 4 2 5 3 2" xfId="35476" xr:uid="{69A0215E-01E5-42A3-9CDA-998CCF4357AF}"/>
    <cellStyle name="Total 2 2 4 2 5 4" xfId="17477" xr:uid="{00000000-0005-0000-0000-0000F95A0000}"/>
    <cellStyle name="Total 2 2 4 2 5 4 2" xfId="37364" xr:uid="{75D913FD-268A-438B-9AE2-E288B5529264}"/>
    <cellStyle name="Total 2 2 4 2 5 5" xfId="21396" xr:uid="{00000000-0005-0000-0000-0000FA5A0000}"/>
    <cellStyle name="Total 2 2 4 2 5 5 2" xfId="41271" xr:uid="{3F8F0B47-9F7D-4284-974A-F510AF6DE6BD}"/>
    <cellStyle name="Total 2 2 4 2 5 6" xfId="10717" xr:uid="{00000000-0005-0000-0000-0000FB5A0000}"/>
    <cellStyle name="Total 2 2 4 2 5 6 2" xfId="30723" xr:uid="{91C1D31C-00E7-4BE8-836A-55B168EF5384}"/>
    <cellStyle name="Total 2 2 4 2 5 7" xfId="24422" xr:uid="{00000000-0005-0000-0000-0000FC5A0000}"/>
    <cellStyle name="Total 2 2 4 2 5 7 2" xfId="44285" xr:uid="{C9E5485A-67FC-4513-9D0A-930D58483EF7}"/>
    <cellStyle name="Total 2 2 4 2 5 8" xfId="28209" xr:uid="{3BDFB63C-59BF-4C5C-AFE4-54A320952C6A}"/>
    <cellStyle name="Total 2 2 4 2 6" xfId="11703" xr:uid="{00000000-0005-0000-0000-0000FD5A0000}"/>
    <cellStyle name="Total 2 2 4 2 6 2" xfId="31698" xr:uid="{C3FBD158-ACAD-4F44-80AB-7B46343F76A1}"/>
    <cellStyle name="Total 2 2 4 3" xfId="6655" xr:uid="{00000000-0005-0000-0000-0000FE5A0000}"/>
    <cellStyle name="Total 2 2 4 3 2" xfId="6656" xr:uid="{00000000-0005-0000-0000-0000FF5A0000}"/>
    <cellStyle name="Total 2 2 4 3 2 2" xfId="14438" xr:uid="{00000000-0005-0000-0000-0000005B0000}"/>
    <cellStyle name="Total 2 2 4 3 2 2 2" xfId="34410" xr:uid="{B8D0A65B-E6CE-4C8E-AE80-2D69CBC848C6}"/>
    <cellStyle name="Total 2 2 4 3 2 3" xfId="15137" xr:uid="{00000000-0005-0000-0000-0000015B0000}"/>
    <cellStyle name="Total 2 2 4 3 2 3 2" xfId="35048" xr:uid="{582CA064-34C4-412A-A812-8F818D86765F}"/>
    <cellStyle name="Total 2 2 4 3 2 4" xfId="14906" xr:uid="{00000000-0005-0000-0000-0000025B0000}"/>
    <cellStyle name="Total 2 2 4 3 2 4 2" xfId="34817" xr:uid="{EB4D39C8-4310-4441-A7BD-56144DC43B39}"/>
    <cellStyle name="Total 2 2 4 3 2 5" xfId="21398" xr:uid="{00000000-0005-0000-0000-0000035B0000}"/>
    <cellStyle name="Total 2 2 4 3 2 5 2" xfId="41273" xr:uid="{C4AD0792-7AB1-473C-851D-2689D4FA7FD5}"/>
    <cellStyle name="Total 2 2 4 3 2 6" xfId="9725" xr:uid="{00000000-0005-0000-0000-0000045B0000}"/>
    <cellStyle name="Total 2 2 4 3 2 6 2" xfId="29751" xr:uid="{63CB6712-C5F1-4BD6-A2F3-FF5356C06F84}"/>
    <cellStyle name="Total 2 2 4 3 2 7" xfId="24961" xr:uid="{00000000-0005-0000-0000-0000055B0000}"/>
    <cellStyle name="Total 2 2 4 3 2 7 2" xfId="44819" xr:uid="{F07400CF-3442-454D-9D11-F90F84EB5BEA}"/>
    <cellStyle name="Total 2 2 4 3 2 8" xfId="28211" xr:uid="{173ECE69-6E51-4C7A-B694-0AF898329315}"/>
    <cellStyle name="Total 2 2 4 3 3" xfId="14437" xr:uid="{00000000-0005-0000-0000-0000065B0000}"/>
    <cellStyle name="Total 2 2 4 3 3 2" xfId="34409" xr:uid="{571EEF1F-926C-454F-9AC8-1C071FB33F0C}"/>
    <cellStyle name="Total 2 2 4 3 4" xfId="15136" xr:uid="{00000000-0005-0000-0000-0000075B0000}"/>
    <cellStyle name="Total 2 2 4 3 4 2" xfId="35047" xr:uid="{918F51DF-C564-48E7-9F35-7243F6269594}"/>
    <cellStyle name="Total 2 2 4 3 5" xfId="10550" xr:uid="{00000000-0005-0000-0000-0000085B0000}"/>
    <cellStyle name="Total 2 2 4 3 5 2" xfId="30562" xr:uid="{3FF1E1CE-9CBE-49F0-A2C2-3BF7C0D94B1C}"/>
    <cellStyle name="Total 2 2 4 3 6" xfId="21397" xr:uid="{00000000-0005-0000-0000-0000095B0000}"/>
    <cellStyle name="Total 2 2 4 3 6 2" xfId="41272" xr:uid="{851AD3FB-D718-4718-9548-ED37D7D742AD}"/>
    <cellStyle name="Total 2 2 4 3 7" xfId="19716" xr:uid="{00000000-0005-0000-0000-00000A5B0000}"/>
    <cellStyle name="Total 2 2 4 3 7 2" xfId="39593" xr:uid="{70EFDDD0-CC00-4ADF-944A-C16646F70BCF}"/>
    <cellStyle name="Total 2 2 4 3 8" xfId="24967" xr:uid="{00000000-0005-0000-0000-00000B5B0000}"/>
    <cellStyle name="Total 2 2 4 3 8 2" xfId="44825" xr:uid="{06B13D16-F7CC-4FFB-8B58-0C941122219C}"/>
    <cellStyle name="Total 2 2 4 3 9" xfId="28210" xr:uid="{665F1995-94DB-42D7-826D-EB1985176BDE}"/>
    <cellStyle name="Total 2 2 4 4" xfId="6657" xr:uid="{00000000-0005-0000-0000-00000C5B0000}"/>
    <cellStyle name="Total 2 2 4 4 2" xfId="6658" xr:uid="{00000000-0005-0000-0000-00000D5B0000}"/>
    <cellStyle name="Total 2 2 4 4 2 2" xfId="14440" xr:uid="{00000000-0005-0000-0000-00000E5B0000}"/>
    <cellStyle name="Total 2 2 4 4 2 2 2" xfId="34412" xr:uid="{A291C6B8-160B-4875-9978-6029927EC190}"/>
    <cellStyle name="Total 2 2 4 4 2 3" xfId="15139" xr:uid="{00000000-0005-0000-0000-00000F5B0000}"/>
    <cellStyle name="Total 2 2 4 4 2 3 2" xfId="35050" xr:uid="{5F4479D8-EAD3-4499-A916-D5F8335654AD}"/>
    <cellStyle name="Total 2 2 4 4 2 4" xfId="15357" xr:uid="{00000000-0005-0000-0000-0000105B0000}"/>
    <cellStyle name="Total 2 2 4 4 2 4 2" xfId="35265" xr:uid="{CBA4185D-BA31-4C43-B6D2-354C628A85BA}"/>
    <cellStyle name="Total 2 2 4 4 2 5" xfId="21400" xr:uid="{00000000-0005-0000-0000-0000115B0000}"/>
    <cellStyle name="Total 2 2 4 4 2 5 2" xfId="41275" xr:uid="{F1AF519B-5413-496F-A09A-8344A602A340}"/>
    <cellStyle name="Total 2 2 4 4 2 6" xfId="18315" xr:uid="{00000000-0005-0000-0000-0000125B0000}"/>
    <cellStyle name="Total 2 2 4 4 2 6 2" xfId="38199" xr:uid="{C654BBE5-6C8D-4FC8-AD81-0E75DD855FAB}"/>
    <cellStyle name="Total 2 2 4 4 2 7" xfId="18367" xr:uid="{00000000-0005-0000-0000-0000135B0000}"/>
    <cellStyle name="Total 2 2 4 4 2 7 2" xfId="38251" xr:uid="{21262FB7-D143-4731-B8C7-F3DE59243B18}"/>
    <cellStyle name="Total 2 2 4 4 2 8" xfId="28213" xr:uid="{A21E9154-4E6E-49BE-9904-9E8E4146FDF1}"/>
    <cellStyle name="Total 2 2 4 4 3" xfId="14439" xr:uid="{00000000-0005-0000-0000-0000145B0000}"/>
    <cellStyle name="Total 2 2 4 4 3 2" xfId="34411" xr:uid="{74774CBC-0C38-4C04-857D-B4B368C0BE58}"/>
    <cellStyle name="Total 2 2 4 4 4" xfId="15138" xr:uid="{00000000-0005-0000-0000-0000155B0000}"/>
    <cellStyle name="Total 2 2 4 4 4 2" xfId="35049" xr:uid="{6BF82C28-0EB4-429A-A4DA-1E323C866FF7}"/>
    <cellStyle name="Total 2 2 4 4 5" xfId="14905" xr:uid="{00000000-0005-0000-0000-0000165B0000}"/>
    <cellStyle name="Total 2 2 4 4 5 2" xfId="34816" xr:uid="{1D13B52A-96BD-40D4-8373-DC9641DB56BC}"/>
    <cellStyle name="Total 2 2 4 4 6" xfId="21399" xr:uid="{00000000-0005-0000-0000-0000175B0000}"/>
    <cellStyle name="Total 2 2 4 4 6 2" xfId="41274" xr:uid="{11D859E3-73DC-414D-9B61-79E902D6C2DF}"/>
    <cellStyle name="Total 2 2 4 4 7" xfId="9382" xr:uid="{00000000-0005-0000-0000-0000185B0000}"/>
    <cellStyle name="Total 2 2 4 4 7 2" xfId="29409" xr:uid="{98759CEC-4ED9-4CD8-99F7-65FCA35D6CB3}"/>
    <cellStyle name="Total 2 2 4 4 8" xfId="13128" xr:uid="{00000000-0005-0000-0000-0000195B0000}"/>
    <cellStyle name="Total 2 2 4 4 8 2" xfId="33103" xr:uid="{A04C3903-8E40-4E93-BFB1-D6C574605BA7}"/>
    <cellStyle name="Total 2 2 4 4 9" xfId="28212" xr:uid="{61AE6E6A-C2AC-429B-8B17-8172D4F2ACA1}"/>
    <cellStyle name="Total 2 2 4 5" xfId="6659" xr:uid="{00000000-0005-0000-0000-00001A5B0000}"/>
    <cellStyle name="Total 2 2 4 5 2" xfId="6660" xr:uid="{00000000-0005-0000-0000-00001B5B0000}"/>
    <cellStyle name="Total 2 2 4 5 2 2" xfId="14442" xr:uid="{00000000-0005-0000-0000-00001C5B0000}"/>
    <cellStyle name="Total 2 2 4 5 2 2 2" xfId="34414" xr:uid="{F8B4ECED-9222-4752-9137-90F69EA32E8C}"/>
    <cellStyle name="Total 2 2 4 5 2 3" xfId="15141" xr:uid="{00000000-0005-0000-0000-00001D5B0000}"/>
    <cellStyle name="Total 2 2 4 5 2 3 2" xfId="35052" xr:uid="{C81AAF5A-5166-4591-9030-AE83A1C7813B}"/>
    <cellStyle name="Total 2 2 4 5 2 4" xfId="15356" xr:uid="{00000000-0005-0000-0000-00001E5B0000}"/>
    <cellStyle name="Total 2 2 4 5 2 4 2" xfId="35264" xr:uid="{8D5B3E03-C5D4-4763-8242-D1EDA73CEB42}"/>
    <cellStyle name="Total 2 2 4 5 2 5" xfId="21402" xr:uid="{00000000-0005-0000-0000-00001F5B0000}"/>
    <cellStyle name="Total 2 2 4 5 2 5 2" xfId="41277" xr:uid="{CA4BB28B-A228-4E7F-BF7C-37D7033E2F29}"/>
    <cellStyle name="Total 2 2 4 5 2 6" xfId="18352" xr:uid="{00000000-0005-0000-0000-0000205B0000}"/>
    <cellStyle name="Total 2 2 4 5 2 6 2" xfId="38236" xr:uid="{9592CDDE-9B51-40BF-9F0C-1F03F8C67067}"/>
    <cellStyle name="Total 2 2 4 5 2 7" xfId="19981" xr:uid="{00000000-0005-0000-0000-0000215B0000}"/>
    <cellStyle name="Total 2 2 4 5 2 7 2" xfId="39857" xr:uid="{495FE770-8A3B-4819-8F52-025498827624}"/>
    <cellStyle name="Total 2 2 4 5 2 8" xfId="28215" xr:uid="{D3E0A4D0-08C6-48A1-BF9D-E143D1D60C00}"/>
    <cellStyle name="Total 2 2 4 5 3" xfId="14441" xr:uid="{00000000-0005-0000-0000-0000225B0000}"/>
    <cellStyle name="Total 2 2 4 5 3 2" xfId="34413" xr:uid="{CDEBB9BB-E857-4A11-83C9-C016A5906009}"/>
    <cellStyle name="Total 2 2 4 5 4" xfId="15140" xr:uid="{00000000-0005-0000-0000-0000235B0000}"/>
    <cellStyle name="Total 2 2 4 5 4 2" xfId="35051" xr:uid="{F86CBCC9-3D3D-4A61-8338-B6B9371FBF61}"/>
    <cellStyle name="Total 2 2 4 5 5" xfId="9125" xr:uid="{00000000-0005-0000-0000-0000245B0000}"/>
    <cellStyle name="Total 2 2 4 5 5 2" xfId="29156" xr:uid="{8AFBDFD2-657B-4FA2-AA69-AAE27C5263FF}"/>
    <cellStyle name="Total 2 2 4 5 6" xfId="21401" xr:uid="{00000000-0005-0000-0000-0000255B0000}"/>
    <cellStyle name="Total 2 2 4 5 6 2" xfId="41276" xr:uid="{E7AE828E-18E7-4791-8F48-50E024F919B6}"/>
    <cellStyle name="Total 2 2 4 5 7" xfId="17608" xr:uid="{00000000-0005-0000-0000-0000265B0000}"/>
    <cellStyle name="Total 2 2 4 5 7 2" xfId="37493" xr:uid="{26B5E7D8-D59A-433A-9365-4ED206F6429A}"/>
    <cellStyle name="Total 2 2 4 5 8" xfId="23404" xr:uid="{00000000-0005-0000-0000-0000275B0000}"/>
    <cellStyle name="Total 2 2 4 5 8 2" xfId="43267" xr:uid="{6E7FE090-C7BD-459A-856D-43A6FA9A605C}"/>
    <cellStyle name="Total 2 2 4 5 9" xfId="28214" xr:uid="{B6932B40-1C92-4DC5-9DF2-867B4228DE84}"/>
    <cellStyle name="Total 2 2 4 6" xfId="6661" xr:uid="{00000000-0005-0000-0000-0000285B0000}"/>
    <cellStyle name="Total 2 2 4 6 2" xfId="14443" xr:uid="{00000000-0005-0000-0000-0000295B0000}"/>
    <cellStyle name="Total 2 2 4 6 2 2" xfId="34415" xr:uid="{CB09F102-CA0A-44CB-9CAF-579F42566B99}"/>
    <cellStyle name="Total 2 2 4 6 3" xfId="15142" xr:uid="{00000000-0005-0000-0000-00002A5B0000}"/>
    <cellStyle name="Total 2 2 4 6 3 2" xfId="35053" xr:uid="{B32857ED-900E-4AB3-B774-EC0E7181F82A}"/>
    <cellStyle name="Total 2 2 4 6 4" xfId="19842" xr:uid="{00000000-0005-0000-0000-00002B5B0000}"/>
    <cellStyle name="Total 2 2 4 6 4 2" xfId="39719" xr:uid="{D5352207-7861-46AC-9B79-0D702F6D4B82}"/>
    <cellStyle name="Total 2 2 4 6 5" xfId="21403" xr:uid="{00000000-0005-0000-0000-00002C5B0000}"/>
    <cellStyle name="Total 2 2 4 6 5 2" xfId="41278" xr:uid="{891E6E56-A3DD-4880-B179-FF5E5CF40C3E}"/>
    <cellStyle name="Total 2 2 4 6 6" xfId="19115" xr:uid="{00000000-0005-0000-0000-00002D5B0000}"/>
    <cellStyle name="Total 2 2 4 6 6 2" xfId="38994" xr:uid="{654018F4-0F35-4509-BFE1-B6E7F5493F76}"/>
    <cellStyle name="Total 2 2 4 6 7" xfId="22881" xr:uid="{00000000-0005-0000-0000-00002E5B0000}"/>
    <cellStyle name="Total 2 2 4 6 7 2" xfId="42752" xr:uid="{348A9FA3-E4D6-4577-82BD-8BA35EE4DECD}"/>
    <cellStyle name="Total 2 2 4 6 8" xfId="28216" xr:uid="{094CD575-B03B-49DD-AF3F-C67E5E4229AC}"/>
    <cellStyle name="Total 2 2 4 7" xfId="10709" xr:uid="{00000000-0005-0000-0000-00002F5B0000}"/>
    <cellStyle name="Total 2 2 4 7 2" xfId="30716" xr:uid="{D311F02F-0A59-4521-9811-6B333CE28B2B}"/>
    <cellStyle name="Total 2 2 5" xfId="2463" xr:uid="{00000000-0005-0000-0000-0000305B0000}"/>
    <cellStyle name="Total 2 2 5 2" xfId="3511" xr:uid="{00000000-0005-0000-0000-0000315B0000}"/>
    <cellStyle name="Total 2 2 5 2 2" xfId="6662" xr:uid="{00000000-0005-0000-0000-0000325B0000}"/>
    <cellStyle name="Total 2 2 5 2 2 2" xfId="6663" xr:uid="{00000000-0005-0000-0000-0000335B0000}"/>
    <cellStyle name="Total 2 2 5 2 2 2 2" xfId="14445" xr:uid="{00000000-0005-0000-0000-0000345B0000}"/>
    <cellStyle name="Total 2 2 5 2 2 2 2 2" xfId="34417" xr:uid="{B5C1096A-F0E3-435B-8B14-2F9D875ADB41}"/>
    <cellStyle name="Total 2 2 5 2 2 2 3" xfId="15144" xr:uid="{00000000-0005-0000-0000-0000355B0000}"/>
    <cellStyle name="Total 2 2 5 2 2 2 3 2" xfId="35055" xr:uid="{BFA0872B-2DF6-4FF9-BF95-281751EE9104}"/>
    <cellStyle name="Total 2 2 5 2 2 2 4" xfId="11125" xr:uid="{00000000-0005-0000-0000-0000365B0000}"/>
    <cellStyle name="Total 2 2 5 2 2 2 4 2" xfId="31121" xr:uid="{EA0F4927-238F-42C5-A02E-48B23EEDA2C9}"/>
    <cellStyle name="Total 2 2 5 2 2 2 5" xfId="21405" xr:uid="{00000000-0005-0000-0000-0000375B0000}"/>
    <cellStyle name="Total 2 2 5 2 2 2 5 2" xfId="41280" xr:uid="{CDFA5F7D-0474-49E5-991E-9BE9B014FC2B}"/>
    <cellStyle name="Total 2 2 5 2 2 2 6" xfId="17067" xr:uid="{00000000-0005-0000-0000-0000385B0000}"/>
    <cellStyle name="Total 2 2 5 2 2 2 6 2" xfId="36958" xr:uid="{F2B40785-1AE5-458B-A519-1FFBD1ECA123}"/>
    <cellStyle name="Total 2 2 5 2 2 2 7" xfId="17649" xr:uid="{00000000-0005-0000-0000-0000395B0000}"/>
    <cellStyle name="Total 2 2 5 2 2 2 7 2" xfId="37534" xr:uid="{865282C6-7048-42D3-9056-07292D1DED58}"/>
    <cellStyle name="Total 2 2 5 2 2 2 8" xfId="28218" xr:uid="{5F2C18B9-86C7-4BB5-B62F-09DA8B206D13}"/>
    <cellStyle name="Total 2 2 5 2 2 3" xfId="14444" xr:uid="{00000000-0005-0000-0000-00003A5B0000}"/>
    <cellStyle name="Total 2 2 5 2 2 3 2" xfId="34416" xr:uid="{D5E1AB78-78A3-418C-B91D-68CE14CEF54D}"/>
    <cellStyle name="Total 2 2 5 2 2 4" xfId="15143" xr:uid="{00000000-0005-0000-0000-00003B5B0000}"/>
    <cellStyle name="Total 2 2 5 2 2 4 2" xfId="35054" xr:uid="{1574631C-2345-4819-B405-703098147354}"/>
    <cellStyle name="Total 2 2 5 2 2 5" xfId="20377" xr:uid="{00000000-0005-0000-0000-00003C5B0000}"/>
    <cellStyle name="Total 2 2 5 2 2 5 2" xfId="40252" xr:uid="{F516ADEC-B07F-4BDF-A2EE-09FE01E31290}"/>
    <cellStyle name="Total 2 2 5 2 2 6" xfId="21404" xr:uid="{00000000-0005-0000-0000-00003D5B0000}"/>
    <cellStyle name="Total 2 2 5 2 2 6 2" xfId="41279" xr:uid="{0AD87143-4E70-4E66-BD86-9F8D1C789592}"/>
    <cellStyle name="Total 2 2 5 2 2 7" xfId="18595" xr:uid="{00000000-0005-0000-0000-00003E5B0000}"/>
    <cellStyle name="Total 2 2 5 2 2 7 2" xfId="38478" xr:uid="{E440DD3D-E91B-41E3-835B-9B493FF382BC}"/>
    <cellStyle name="Total 2 2 5 2 2 8" xfId="19821" xr:uid="{00000000-0005-0000-0000-00003F5B0000}"/>
    <cellStyle name="Total 2 2 5 2 2 8 2" xfId="39698" xr:uid="{F0A6CC79-1EBA-4A88-9583-A8B2FDE2A3A5}"/>
    <cellStyle name="Total 2 2 5 2 2 9" xfId="28217" xr:uid="{2A25365F-D869-4443-BAB9-40B2CDA4E7F4}"/>
    <cellStyle name="Total 2 2 5 2 3" xfId="6664" xr:uid="{00000000-0005-0000-0000-0000405B0000}"/>
    <cellStyle name="Total 2 2 5 2 3 2" xfId="6665" xr:uid="{00000000-0005-0000-0000-0000415B0000}"/>
    <cellStyle name="Total 2 2 5 2 3 2 2" xfId="14447" xr:uid="{00000000-0005-0000-0000-0000425B0000}"/>
    <cellStyle name="Total 2 2 5 2 3 2 2 2" xfId="34419" xr:uid="{38BF7EF0-3853-446A-94B4-4CE929A959BA}"/>
    <cellStyle name="Total 2 2 5 2 3 2 3" xfId="15145" xr:uid="{00000000-0005-0000-0000-0000435B0000}"/>
    <cellStyle name="Total 2 2 5 2 3 2 3 2" xfId="35056" xr:uid="{C5AF1776-F1E0-41C9-92EB-212C25B37B08}"/>
    <cellStyle name="Total 2 2 5 2 3 2 4" xfId="18332" xr:uid="{00000000-0005-0000-0000-0000445B0000}"/>
    <cellStyle name="Total 2 2 5 2 3 2 4 2" xfId="38216" xr:uid="{DE57417E-08E1-4550-AC9E-2258D714C00C}"/>
    <cellStyle name="Total 2 2 5 2 3 2 5" xfId="21407" xr:uid="{00000000-0005-0000-0000-0000455B0000}"/>
    <cellStyle name="Total 2 2 5 2 3 2 5 2" xfId="41282" xr:uid="{EC429D14-F6CF-43CA-8B69-DA3ADB53365B}"/>
    <cellStyle name="Total 2 2 5 2 3 2 6" xfId="19774" xr:uid="{00000000-0005-0000-0000-0000465B0000}"/>
    <cellStyle name="Total 2 2 5 2 3 2 6 2" xfId="39651" xr:uid="{9ED3EBBD-EB0C-44F2-A075-DCEA0CEE12D1}"/>
    <cellStyle name="Total 2 2 5 2 3 2 7" xfId="15328" xr:uid="{00000000-0005-0000-0000-0000475B0000}"/>
    <cellStyle name="Total 2 2 5 2 3 2 7 2" xfId="35236" xr:uid="{30C23F03-0B36-43F4-ABB2-FBB561B9D23D}"/>
    <cellStyle name="Total 2 2 5 2 3 2 8" xfId="28220" xr:uid="{56223D1A-614B-4C7E-B675-4CEDD44E9120}"/>
    <cellStyle name="Total 2 2 5 2 3 3" xfId="14446" xr:uid="{00000000-0005-0000-0000-0000485B0000}"/>
    <cellStyle name="Total 2 2 5 2 3 3 2" xfId="34418" xr:uid="{EAEDD40E-6D6D-4F00-86D4-BB226E8DA292}"/>
    <cellStyle name="Total 2 2 5 2 3 4" xfId="9176" xr:uid="{00000000-0005-0000-0000-0000495B0000}"/>
    <cellStyle name="Total 2 2 5 2 3 4 2" xfId="29207" xr:uid="{4561B5E9-2C8F-4D59-ADDE-734E818308BA}"/>
    <cellStyle name="Total 2 2 5 2 3 5" xfId="16257" xr:uid="{00000000-0005-0000-0000-00004A5B0000}"/>
    <cellStyle name="Total 2 2 5 2 3 5 2" xfId="36150" xr:uid="{9051E9F1-9E2E-4E95-A3B1-FC15BBE24ABC}"/>
    <cellStyle name="Total 2 2 5 2 3 6" xfId="21406" xr:uid="{00000000-0005-0000-0000-00004B5B0000}"/>
    <cellStyle name="Total 2 2 5 2 3 6 2" xfId="41281" xr:uid="{DEBD562D-7A03-4FE9-A1A7-EEAE4ECEA716}"/>
    <cellStyle name="Total 2 2 5 2 3 7" xfId="9735" xr:uid="{00000000-0005-0000-0000-00004C5B0000}"/>
    <cellStyle name="Total 2 2 5 2 3 7 2" xfId="29761" xr:uid="{079232C5-CEA8-4AA7-97D2-980932179C66}"/>
    <cellStyle name="Total 2 2 5 2 3 8" xfId="23094" xr:uid="{00000000-0005-0000-0000-00004D5B0000}"/>
    <cellStyle name="Total 2 2 5 2 3 8 2" xfId="42959" xr:uid="{BC4365DD-A820-4F82-A15C-A3F78383EA89}"/>
    <cellStyle name="Total 2 2 5 2 3 9" xfId="28219" xr:uid="{39EC9EED-E207-4740-970C-551472B5A8A1}"/>
    <cellStyle name="Total 2 2 5 2 4" xfId="6666" xr:uid="{00000000-0005-0000-0000-00004E5B0000}"/>
    <cellStyle name="Total 2 2 5 2 4 2" xfId="6667" xr:uid="{00000000-0005-0000-0000-00004F5B0000}"/>
    <cellStyle name="Total 2 2 5 2 4 2 2" xfId="14449" xr:uid="{00000000-0005-0000-0000-0000505B0000}"/>
    <cellStyle name="Total 2 2 5 2 4 2 2 2" xfId="34421" xr:uid="{92A38E51-689C-4392-9F15-5C291348E953}"/>
    <cellStyle name="Total 2 2 5 2 4 2 3" xfId="15147" xr:uid="{00000000-0005-0000-0000-0000515B0000}"/>
    <cellStyle name="Total 2 2 5 2 4 2 3 2" xfId="35058" xr:uid="{8E4E07AB-DC06-4936-A3F8-2B3C52610C51}"/>
    <cellStyle name="Total 2 2 5 2 4 2 4" xfId="16701" xr:uid="{00000000-0005-0000-0000-0000525B0000}"/>
    <cellStyle name="Total 2 2 5 2 4 2 4 2" xfId="36592" xr:uid="{3F107D63-E582-4763-AE03-73F379018330}"/>
    <cellStyle name="Total 2 2 5 2 4 2 5" xfId="21409" xr:uid="{00000000-0005-0000-0000-0000535B0000}"/>
    <cellStyle name="Total 2 2 5 2 4 2 5 2" xfId="41284" xr:uid="{D7C95D2C-E357-4E0D-BCB4-1D77BC0FD614}"/>
    <cellStyle name="Total 2 2 5 2 4 2 6" xfId="18314" xr:uid="{00000000-0005-0000-0000-0000545B0000}"/>
    <cellStyle name="Total 2 2 5 2 4 2 6 2" xfId="38198" xr:uid="{17311962-0DC8-462A-811D-E64962A44AB5}"/>
    <cellStyle name="Total 2 2 5 2 4 2 7" xfId="20295" xr:uid="{00000000-0005-0000-0000-0000555B0000}"/>
    <cellStyle name="Total 2 2 5 2 4 2 7 2" xfId="40170" xr:uid="{A7A92A72-1276-4E68-98EE-DC23C7522875}"/>
    <cellStyle name="Total 2 2 5 2 4 2 8" xfId="28222" xr:uid="{A3F066FA-1BF0-4593-8993-D27187BDCAD9}"/>
    <cellStyle name="Total 2 2 5 2 4 3" xfId="14448" xr:uid="{00000000-0005-0000-0000-0000565B0000}"/>
    <cellStyle name="Total 2 2 5 2 4 3 2" xfId="34420" xr:uid="{7B12B769-1D76-4DFA-87DC-6A63DF0AEFB3}"/>
    <cellStyle name="Total 2 2 5 2 4 4" xfId="15146" xr:uid="{00000000-0005-0000-0000-0000575B0000}"/>
    <cellStyle name="Total 2 2 5 2 4 4 2" xfId="35057" xr:uid="{D68CBC28-4E6C-4BA2-A048-9432EAAAAE6E}"/>
    <cellStyle name="Total 2 2 5 2 4 5" xfId="16021" xr:uid="{00000000-0005-0000-0000-0000585B0000}"/>
    <cellStyle name="Total 2 2 5 2 4 5 2" xfId="35916" xr:uid="{B87B0869-921E-4899-B89C-413A5258FAF6}"/>
    <cellStyle name="Total 2 2 5 2 4 6" xfId="21408" xr:uid="{00000000-0005-0000-0000-0000595B0000}"/>
    <cellStyle name="Total 2 2 5 2 4 6 2" xfId="41283" xr:uid="{DE38BB9E-227B-46A1-8F01-523F84CC0226}"/>
    <cellStyle name="Total 2 2 5 2 4 7" xfId="19295" xr:uid="{00000000-0005-0000-0000-00005A5B0000}"/>
    <cellStyle name="Total 2 2 5 2 4 7 2" xfId="39173" xr:uid="{2F4F2A58-5899-4F6E-89C8-DF5D058A79E4}"/>
    <cellStyle name="Total 2 2 5 2 4 8" xfId="16437" xr:uid="{00000000-0005-0000-0000-00005B5B0000}"/>
    <cellStyle name="Total 2 2 5 2 4 8 2" xfId="36330" xr:uid="{F85465FD-C3A7-4AD7-9621-06433B884AAC}"/>
    <cellStyle name="Total 2 2 5 2 4 9" xfId="28221" xr:uid="{64D3CBEA-6D42-42F0-9845-AD0E4740157E}"/>
    <cellStyle name="Total 2 2 5 2 5" xfId="6668" xr:uid="{00000000-0005-0000-0000-00005C5B0000}"/>
    <cellStyle name="Total 2 2 5 2 5 2" xfId="14450" xr:uid="{00000000-0005-0000-0000-00005D5B0000}"/>
    <cellStyle name="Total 2 2 5 2 5 2 2" xfId="34422" xr:uid="{9198E14C-46B2-470C-894F-172E486C16A3}"/>
    <cellStyle name="Total 2 2 5 2 5 3" xfId="15148" xr:uid="{00000000-0005-0000-0000-00005E5B0000}"/>
    <cellStyle name="Total 2 2 5 2 5 3 2" xfId="35059" xr:uid="{13E3903A-06FB-4FB4-B196-01A43F6D2D04}"/>
    <cellStyle name="Total 2 2 5 2 5 4" xfId="15408" xr:uid="{00000000-0005-0000-0000-00005F5B0000}"/>
    <cellStyle name="Total 2 2 5 2 5 4 2" xfId="35313" xr:uid="{D95854E3-860F-4391-8B1A-01696BC4BD0B}"/>
    <cellStyle name="Total 2 2 5 2 5 5" xfId="21410" xr:uid="{00000000-0005-0000-0000-0000605B0000}"/>
    <cellStyle name="Total 2 2 5 2 5 5 2" xfId="41285" xr:uid="{DCE0AB59-A352-42BE-A15A-677E369550DE}"/>
    <cellStyle name="Total 2 2 5 2 5 6" xfId="18313" xr:uid="{00000000-0005-0000-0000-0000615B0000}"/>
    <cellStyle name="Total 2 2 5 2 5 6 2" xfId="38197" xr:uid="{426B0821-2564-40AC-9AC6-BD3F9E620EB0}"/>
    <cellStyle name="Total 2 2 5 2 5 7" xfId="24955" xr:uid="{00000000-0005-0000-0000-0000625B0000}"/>
    <cellStyle name="Total 2 2 5 2 5 7 2" xfId="44813" xr:uid="{E92E8ADE-7A80-4CD2-AFCC-650AB26EC613}"/>
    <cellStyle name="Total 2 2 5 2 5 8" xfId="28223" xr:uid="{7A574A23-57E0-4EB0-AE71-013663B9BEDA}"/>
    <cellStyle name="Total 2 2 5 2 6" xfId="11704" xr:uid="{00000000-0005-0000-0000-0000635B0000}"/>
    <cellStyle name="Total 2 2 5 2 6 2" xfId="31699" xr:uid="{72E6F25F-FFFE-49F3-91DC-E7CAFB81026A}"/>
    <cellStyle name="Total 2 2 5 3" xfId="6669" xr:uid="{00000000-0005-0000-0000-0000645B0000}"/>
    <cellStyle name="Total 2 2 5 3 2" xfId="6670" xr:uid="{00000000-0005-0000-0000-0000655B0000}"/>
    <cellStyle name="Total 2 2 5 3 2 2" xfId="14452" xr:uid="{00000000-0005-0000-0000-0000665B0000}"/>
    <cellStyle name="Total 2 2 5 3 2 2 2" xfId="34424" xr:uid="{96FF4F81-92B4-4FE9-AC49-BC0FA46CC0FD}"/>
    <cellStyle name="Total 2 2 5 3 2 3" xfId="15150" xr:uid="{00000000-0005-0000-0000-0000675B0000}"/>
    <cellStyle name="Total 2 2 5 3 2 3 2" xfId="35061" xr:uid="{6FA9FDF6-4FC3-4CF9-874C-D992CC37B8B9}"/>
    <cellStyle name="Total 2 2 5 3 2 4" xfId="11066" xr:uid="{00000000-0005-0000-0000-0000685B0000}"/>
    <cellStyle name="Total 2 2 5 3 2 4 2" xfId="31062" xr:uid="{CB65915B-D7F3-4BE6-BC63-35D7A4D7B5A3}"/>
    <cellStyle name="Total 2 2 5 3 2 5" xfId="21412" xr:uid="{00000000-0005-0000-0000-0000695B0000}"/>
    <cellStyle name="Total 2 2 5 3 2 5 2" xfId="41287" xr:uid="{D7CF52EA-86BB-4CE9-B561-A472BEF828B9}"/>
    <cellStyle name="Total 2 2 5 3 2 6" xfId="16806" xr:uid="{00000000-0005-0000-0000-00006A5B0000}"/>
    <cellStyle name="Total 2 2 5 3 2 6 2" xfId="36697" xr:uid="{8645F76D-50DA-4503-9269-420A11DB104F}"/>
    <cellStyle name="Total 2 2 5 3 2 7" xfId="24968" xr:uid="{00000000-0005-0000-0000-00006B5B0000}"/>
    <cellStyle name="Total 2 2 5 3 2 7 2" xfId="44826" xr:uid="{9B4AFCAD-1610-4055-973A-8B4FF76917F6}"/>
    <cellStyle name="Total 2 2 5 3 2 8" xfId="28225" xr:uid="{D6CB7DC1-D010-4289-A106-AEB265F1CEEA}"/>
    <cellStyle name="Total 2 2 5 3 3" xfId="14451" xr:uid="{00000000-0005-0000-0000-00006C5B0000}"/>
    <cellStyle name="Total 2 2 5 3 3 2" xfId="34423" xr:uid="{D0EE1907-1A51-4E8B-833A-259509917AB2}"/>
    <cellStyle name="Total 2 2 5 3 4" xfId="15149" xr:uid="{00000000-0005-0000-0000-00006D5B0000}"/>
    <cellStyle name="Total 2 2 5 3 4 2" xfId="35060" xr:uid="{3BDE3251-A515-4C0B-BAAF-253E523978D7}"/>
    <cellStyle name="Total 2 2 5 3 5" xfId="15407" xr:uid="{00000000-0005-0000-0000-00006E5B0000}"/>
    <cellStyle name="Total 2 2 5 3 5 2" xfId="35312" xr:uid="{20A6DF09-A4F6-4270-B3E3-FD1C11C0E976}"/>
    <cellStyle name="Total 2 2 5 3 6" xfId="21411" xr:uid="{00000000-0005-0000-0000-00006F5B0000}"/>
    <cellStyle name="Total 2 2 5 3 6 2" xfId="41286" xr:uid="{FF5C2289-0A05-4B0F-A2B9-97782F710E67}"/>
    <cellStyle name="Total 2 2 5 3 7" xfId="15783" xr:uid="{00000000-0005-0000-0000-0000705B0000}"/>
    <cellStyle name="Total 2 2 5 3 7 2" xfId="35681" xr:uid="{582F0C20-886A-4DEA-A49F-1F279CD0A1FC}"/>
    <cellStyle name="Total 2 2 5 3 8" xfId="24957" xr:uid="{00000000-0005-0000-0000-0000715B0000}"/>
    <cellStyle name="Total 2 2 5 3 8 2" xfId="44815" xr:uid="{1140594F-1125-4E5F-997F-FA1480A78B7C}"/>
    <cellStyle name="Total 2 2 5 3 9" xfId="28224" xr:uid="{9D91045C-DD6C-46C2-81CC-25F5556F81C7}"/>
    <cellStyle name="Total 2 2 5 4" xfId="6671" xr:uid="{00000000-0005-0000-0000-0000725B0000}"/>
    <cellStyle name="Total 2 2 5 4 2" xfId="6672" xr:uid="{00000000-0005-0000-0000-0000735B0000}"/>
    <cellStyle name="Total 2 2 5 4 2 2" xfId="14454" xr:uid="{00000000-0005-0000-0000-0000745B0000}"/>
    <cellStyle name="Total 2 2 5 4 2 2 2" xfId="34426" xr:uid="{6B8F52A8-848B-471A-9DEE-417A31EDE75D}"/>
    <cellStyle name="Total 2 2 5 4 2 3" xfId="15152" xr:uid="{00000000-0005-0000-0000-0000755B0000}"/>
    <cellStyle name="Total 2 2 5 4 2 3 2" xfId="35063" xr:uid="{E0EAE9A2-91D1-40D1-8E87-7995A1F5B300}"/>
    <cellStyle name="Total 2 2 5 4 2 4" xfId="15355" xr:uid="{00000000-0005-0000-0000-0000765B0000}"/>
    <cellStyle name="Total 2 2 5 4 2 4 2" xfId="35263" xr:uid="{B918F3B9-5779-452D-BAB3-D1DE3A597C2E}"/>
    <cellStyle name="Total 2 2 5 4 2 5" xfId="21414" xr:uid="{00000000-0005-0000-0000-0000775B0000}"/>
    <cellStyle name="Total 2 2 5 4 2 5 2" xfId="41289" xr:uid="{70F27F7B-7ACD-49A4-A413-F62FBAD89369}"/>
    <cellStyle name="Total 2 2 5 4 2 6" xfId="22206" xr:uid="{00000000-0005-0000-0000-0000785B0000}"/>
    <cellStyle name="Total 2 2 5 4 2 6 2" xfId="42081" xr:uid="{6A6D2BD4-C548-408F-B5B7-06FC2ED3DAF5}"/>
    <cellStyle name="Total 2 2 5 4 2 7" xfId="24970" xr:uid="{00000000-0005-0000-0000-0000795B0000}"/>
    <cellStyle name="Total 2 2 5 4 2 7 2" xfId="44828" xr:uid="{92CA2B16-6CEB-4800-A36A-9276EFA22025}"/>
    <cellStyle name="Total 2 2 5 4 2 8" xfId="28227" xr:uid="{BFAF5AD1-1CB4-4010-A3C8-71404E968501}"/>
    <cellStyle name="Total 2 2 5 4 3" xfId="14453" xr:uid="{00000000-0005-0000-0000-00007A5B0000}"/>
    <cellStyle name="Total 2 2 5 4 3 2" xfId="34425" xr:uid="{46450401-D32B-4AB1-B46D-4C7737DA8897}"/>
    <cellStyle name="Total 2 2 5 4 4" xfId="15151" xr:uid="{00000000-0005-0000-0000-00007B5B0000}"/>
    <cellStyle name="Total 2 2 5 4 4 2" xfId="35062" xr:uid="{82F5F224-049A-4BBA-AB61-917CD068A9D7}"/>
    <cellStyle name="Total 2 2 5 4 5" xfId="15401" xr:uid="{00000000-0005-0000-0000-00007C5B0000}"/>
    <cellStyle name="Total 2 2 5 4 5 2" xfId="35306" xr:uid="{96584102-7983-43ED-AC6E-503C1C4BEDA7}"/>
    <cellStyle name="Total 2 2 5 4 6" xfId="21413" xr:uid="{00000000-0005-0000-0000-00007D5B0000}"/>
    <cellStyle name="Total 2 2 5 4 6 2" xfId="41288" xr:uid="{52F5DBCF-F423-44C9-AE7A-55619E571765}"/>
    <cellStyle name="Total 2 2 5 4 7" xfId="17990" xr:uid="{00000000-0005-0000-0000-00007E5B0000}"/>
    <cellStyle name="Total 2 2 5 4 7 2" xfId="37875" xr:uid="{17A5CB7D-0028-4D64-B083-ECB131B07A0A}"/>
    <cellStyle name="Total 2 2 5 4 8" xfId="24975" xr:uid="{00000000-0005-0000-0000-00007F5B0000}"/>
    <cellStyle name="Total 2 2 5 4 8 2" xfId="44833" xr:uid="{11BF356F-A46A-4BB5-BFA4-67956769E412}"/>
    <cellStyle name="Total 2 2 5 4 9" xfId="28226" xr:uid="{E68DCC09-5DC9-4786-AAAD-89D97AD5CDB3}"/>
    <cellStyle name="Total 2 2 5 5" xfId="6673" xr:uid="{00000000-0005-0000-0000-0000805B0000}"/>
    <cellStyle name="Total 2 2 5 5 2" xfId="6674" xr:uid="{00000000-0005-0000-0000-0000815B0000}"/>
    <cellStyle name="Total 2 2 5 5 2 2" xfId="14456" xr:uid="{00000000-0005-0000-0000-0000825B0000}"/>
    <cellStyle name="Total 2 2 5 5 2 2 2" xfId="34428" xr:uid="{D45E4673-4AC0-4D1A-8B8E-A630E3B3BE37}"/>
    <cellStyle name="Total 2 2 5 5 2 3" xfId="15154" xr:uid="{00000000-0005-0000-0000-0000835B0000}"/>
    <cellStyle name="Total 2 2 5 5 2 3 2" xfId="35065" xr:uid="{7E9179A8-45DC-4ED7-A8DF-3B9B40F7B482}"/>
    <cellStyle name="Total 2 2 5 5 2 4" xfId="16457" xr:uid="{00000000-0005-0000-0000-0000845B0000}"/>
    <cellStyle name="Total 2 2 5 5 2 4 2" xfId="36350" xr:uid="{4787F8A4-E716-49F3-8D7F-DAA69D930C25}"/>
    <cellStyle name="Total 2 2 5 5 2 5" xfId="21416" xr:uid="{00000000-0005-0000-0000-0000855B0000}"/>
    <cellStyle name="Total 2 2 5 5 2 5 2" xfId="41291" xr:uid="{AEE7350C-ED87-4E2D-B45E-28E80C2E5D8E}"/>
    <cellStyle name="Total 2 2 5 5 2 6" xfId="22208" xr:uid="{00000000-0005-0000-0000-0000865B0000}"/>
    <cellStyle name="Total 2 2 5 5 2 6 2" xfId="42083" xr:uid="{BDE2F563-7B32-41C3-A4F9-47826C1B4EEB}"/>
    <cellStyle name="Total 2 2 5 5 2 7" xfId="24989" xr:uid="{00000000-0005-0000-0000-0000875B0000}"/>
    <cellStyle name="Total 2 2 5 5 2 7 2" xfId="44847" xr:uid="{9B0E8F60-B414-4863-928F-2665B9B7F31F}"/>
    <cellStyle name="Total 2 2 5 5 2 8" xfId="28229" xr:uid="{718A457E-2C0D-4301-9405-D43AD75A76A9}"/>
    <cellStyle name="Total 2 2 5 5 3" xfId="14455" xr:uid="{00000000-0005-0000-0000-0000885B0000}"/>
    <cellStyle name="Total 2 2 5 5 3 2" xfId="34427" xr:uid="{D40D74D8-D1E2-4469-B091-2BAF7EDC42A9}"/>
    <cellStyle name="Total 2 2 5 5 4" xfId="15153" xr:uid="{00000000-0005-0000-0000-0000895B0000}"/>
    <cellStyle name="Total 2 2 5 5 4 2" xfId="35064" xr:uid="{BD2102CF-A045-4960-9DAD-10685C57A66E}"/>
    <cellStyle name="Total 2 2 5 5 5" xfId="15354" xr:uid="{00000000-0005-0000-0000-00008A5B0000}"/>
    <cellStyle name="Total 2 2 5 5 5 2" xfId="35262" xr:uid="{68F25537-4483-43DE-B9EE-9FA6F1AF3459}"/>
    <cellStyle name="Total 2 2 5 5 6" xfId="21415" xr:uid="{00000000-0005-0000-0000-00008B5B0000}"/>
    <cellStyle name="Total 2 2 5 5 6 2" xfId="41290" xr:uid="{2FE95020-4A42-4B21-AF48-718EDE83F331}"/>
    <cellStyle name="Total 2 2 5 5 7" xfId="22207" xr:uid="{00000000-0005-0000-0000-00008C5B0000}"/>
    <cellStyle name="Total 2 2 5 5 7 2" xfId="42082" xr:uid="{87B269FC-FA61-4F72-ACAC-195F7EBE5B46}"/>
    <cellStyle name="Total 2 2 5 5 8" xfId="24976" xr:uid="{00000000-0005-0000-0000-00008D5B0000}"/>
    <cellStyle name="Total 2 2 5 5 8 2" xfId="44834" xr:uid="{18B990E4-4480-4899-A0A2-8A4A7ED3F464}"/>
    <cellStyle name="Total 2 2 5 5 9" xfId="28228" xr:uid="{4B554EF8-6B97-4A3D-8680-AD939CB1588B}"/>
    <cellStyle name="Total 2 2 5 6" xfId="6675" xr:uid="{00000000-0005-0000-0000-00008E5B0000}"/>
    <cellStyle name="Total 2 2 5 6 2" xfId="14457" xr:uid="{00000000-0005-0000-0000-00008F5B0000}"/>
    <cellStyle name="Total 2 2 5 6 2 2" xfId="34429" xr:uid="{0676BF8F-0007-43E6-B355-03A4F5022356}"/>
    <cellStyle name="Total 2 2 5 6 3" xfId="15155" xr:uid="{00000000-0005-0000-0000-0000905B0000}"/>
    <cellStyle name="Total 2 2 5 6 3 2" xfId="35066" xr:uid="{F5812EA4-C70C-47BF-ACCB-DE841ACB15A4}"/>
    <cellStyle name="Total 2 2 5 6 4" xfId="15353" xr:uid="{00000000-0005-0000-0000-0000915B0000}"/>
    <cellStyle name="Total 2 2 5 6 4 2" xfId="35261" xr:uid="{C94DF2A9-E9C9-4101-8E66-453B951B23B5}"/>
    <cellStyle name="Total 2 2 5 6 5" xfId="21417" xr:uid="{00000000-0005-0000-0000-0000925B0000}"/>
    <cellStyle name="Total 2 2 5 6 5 2" xfId="41292" xr:uid="{130D4684-2DCF-470A-A771-4112664D52F1}"/>
    <cellStyle name="Total 2 2 5 6 6" xfId="22209" xr:uid="{00000000-0005-0000-0000-0000935B0000}"/>
    <cellStyle name="Total 2 2 5 6 6 2" xfId="42084" xr:uid="{15924EB3-EF64-46AC-A8C3-C7A645586C89}"/>
    <cellStyle name="Total 2 2 5 6 7" xfId="24990" xr:uid="{00000000-0005-0000-0000-0000945B0000}"/>
    <cellStyle name="Total 2 2 5 6 7 2" xfId="44848" xr:uid="{ABC33E2E-033D-4D06-87B0-8B990369DCBF}"/>
    <cellStyle name="Total 2 2 5 6 8" xfId="28230" xr:uid="{50BF171C-70AC-4AE0-AA3A-9391EABF31A8}"/>
    <cellStyle name="Total 2 2 5 7" xfId="10738" xr:uid="{00000000-0005-0000-0000-0000955B0000}"/>
    <cellStyle name="Total 2 2 5 7 2" xfId="30739" xr:uid="{9F269457-2E9E-41C4-88AE-20266315042C}"/>
    <cellStyle name="Total 2 2 6" xfId="2499" xr:uid="{00000000-0005-0000-0000-0000965B0000}"/>
    <cellStyle name="Total 2 2 6 2" xfId="3512" xr:uid="{00000000-0005-0000-0000-0000975B0000}"/>
    <cellStyle name="Total 2 2 6 2 2" xfId="6676" xr:uid="{00000000-0005-0000-0000-0000985B0000}"/>
    <cellStyle name="Total 2 2 6 2 2 2" xfId="6677" xr:uid="{00000000-0005-0000-0000-0000995B0000}"/>
    <cellStyle name="Total 2 2 6 2 2 2 2" xfId="14459" xr:uid="{00000000-0005-0000-0000-00009A5B0000}"/>
    <cellStyle name="Total 2 2 6 2 2 2 2 2" xfId="34431" xr:uid="{2BE11196-1E58-4441-A8C9-A82ED3B133B1}"/>
    <cellStyle name="Total 2 2 6 2 2 2 3" xfId="15157" xr:uid="{00000000-0005-0000-0000-00009B5B0000}"/>
    <cellStyle name="Total 2 2 6 2 2 2 3 2" xfId="35068" xr:uid="{56DDFC84-EF97-4D56-8B43-4D1EC40BE85F}"/>
    <cellStyle name="Total 2 2 6 2 2 2 4" xfId="11509" xr:uid="{00000000-0005-0000-0000-00009C5B0000}"/>
    <cellStyle name="Total 2 2 6 2 2 2 4 2" xfId="31504" xr:uid="{20CEB9DB-C033-4F10-9607-F2874030C2E0}"/>
    <cellStyle name="Total 2 2 6 2 2 2 5" xfId="21419" xr:uid="{00000000-0005-0000-0000-00009D5B0000}"/>
    <cellStyle name="Total 2 2 6 2 2 2 5 2" xfId="41294" xr:uid="{9A60C141-35F7-420A-8765-166E48B55F57}"/>
    <cellStyle name="Total 2 2 6 2 2 2 6" xfId="9877" xr:uid="{00000000-0005-0000-0000-00009E5B0000}"/>
    <cellStyle name="Total 2 2 6 2 2 2 6 2" xfId="29897" xr:uid="{2B951BB0-4530-42F4-9938-3F65533C4462}"/>
    <cellStyle name="Total 2 2 6 2 2 2 7" xfId="24996" xr:uid="{00000000-0005-0000-0000-00009F5B0000}"/>
    <cellStyle name="Total 2 2 6 2 2 2 7 2" xfId="44854" xr:uid="{D426C5D1-E11D-49B1-8298-BEC3D66AE918}"/>
    <cellStyle name="Total 2 2 6 2 2 2 8" xfId="28232" xr:uid="{2770EE0D-3D88-4427-B1F9-E47A2EB4E55F}"/>
    <cellStyle name="Total 2 2 6 2 2 3" xfId="14458" xr:uid="{00000000-0005-0000-0000-0000A05B0000}"/>
    <cellStyle name="Total 2 2 6 2 2 3 2" xfId="34430" xr:uid="{A8338959-47F1-4123-863F-ECE96C29F753}"/>
    <cellStyle name="Total 2 2 6 2 2 4" xfId="15156" xr:uid="{00000000-0005-0000-0000-0000A15B0000}"/>
    <cellStyle name="Total 2 2 6 2 2 4 2" xfId="35067" xr:uid="{C183E659-6377-4C46-B462-E5DE9C1CD8B7}"/>
    <cellStyle name="Total 2 2 6 2 2 5" xfId="11198" xr:uid="{00000000-0005-0000-0000-0000A25B0000}"/>
    <cellStyle name="Total 2 2 6 2 2 5 2" xfId="31194" xr:uid="{21919E26-F868-4955-A08A-A777B1770273}"/>
    <cellStyle name="Total 2 2 6 2 2 6" xfId="21418" xr:uid="{00000000-0005-0000-0000-0000A35B0000}"/>
    <cellStyle name="Total 2 2 6 2 2 6 2" xfId="41293" xr:uid="{5FBE426E-4638-472D-9E56-758815D1DD45}"/>
    <cellStyle name="Total 2 2 6 2 2 7" xfId="22210" xr:uid="{00000000-0005-0000-0000-0000A45B0000}"/>
    <cellStyle name="Total 2 2 6 2 2 7 2" xfId="42085" xr:uid="{7669DC0B-EF15-4DB9-9E73-5296DDFD29CE}"/>
    <cellStyle name="Total 2 2 6 2 2 8" xfId="24995" xr:uid="{00000000-0005-0000-0000-0000A55B0000}"/>
    <cellStyle name="Total 2 2 6 2 2 8 2" xfId="44853" xr:uid="{43948E8F-6112-4502-84F5-B4FF0BCCC4CC}"/>
    <cellStyle name="Total 2 2 6 2 2 9" xfId="28231" xr:uid="{035A8636-A33F-4DBC-BD2A-1A9C0CFDE735}"/>
    <cellStyle name="Total 2 2 6 2 3" xfId="6678" xr:uid="{00000000-0005-0000-0000-0000A65B0000}"/>
    <cellStyle name="Total 2 2 6 2 3 2" xfId="6679" xr:uid="{00000000-0005-0000-0000-0000A75B0000}"/>
    <cellStyle name="Total 2 2 6 2 3 2 2" xfId="14461" xr:uid="{00000000-0005-0000-0000-0000A85B0000}"/>
    <cellStyle name="Total 2 2 6 2 3 2 2 2" xfId="34433" xr:uid="{1295A489-228C-4544-8EBA-940023DA973E}"/>
    <cellStyle name="Total 2 2 6 2 3 2 3" xfId="9177" xr:uid="{00000000-0005-0000-0000-0000A95B0000}"/>
    <cellStyle name="Total 2 2 6 2 3 2 3 2" xfId="29208" xr:uid="{0F910111-3D0A-4AE3-8057-0469153F5313}"/>
    <cellStyle name="Total 2 2 6 2 3 2 4" xfId="15305" xr:uid="{00000000-0005-0000-0000-0000AA5B0000}"/>
    <cellStyle name="Total 2 2 6 2 3 2 4 2" xfId="35215" xr:uid="{75FF78CE-79A1-4392-9174-1096417FDB1C}"/>
    <cellStyle name="Total 2 2 6 2 3 2 5" xfId="21421" xr:uid="{00000000-0005-0000-0000-0000AB5B0000}"/>
    <cellStyle name="Total 2 2 6 2 3 2 5 2" xfId="41296" xr:uid="{F5AA138A-A516-42F0-885D-FC263A968B13}"/>
    <cellStyle name="Total 2 2 6 2 3 2 6" xfId="8543" xr:uid="{00000000-0005-0000-0000-0000AC5B0000}"/>
    <cellStyle name="Total 2 2 6 2 3 2 6 2" xfId="28596" xr:uid="{D91CFE42-4D5E-41D6-B324-FCED52338405}"/>
    <cellStyle name="Total 2 2 6 2 3 2 7" xfId="23095" xr:uid="{00000000-0005-0000-0000-0000AD5B0000}"/>
    <cellStyle name="Total 2 2 6 2 3 2 7 2" xfId="42960" xr:uid="{FE40F6A3-1E9C-47A9-80B9-F69D82EC8797}"/>
    <cellStyle name="Total 2 2 6 2 3 2 8" xfId="28234" xr:uid="{4EDD1BC3-0AD1-4E06-BC59-3BB85359BF36}"/>
    <cellStyle name="Total 2 2 6 2 3 3" xfId="14460" xr:uid="{00000000-0005-0000-0000-0000AE5B0000}"/>
    <cellStyle name="Total 2 2 6 2 3 3 2" xfId="34432" xr:uid="{F95FB392-7B7F-43AC-AA3C-5611698914F3}"/>
    <cellStyle name="Total 2 2 6 2 3 4" xfId="15158" xr:uid="{00000000-0005-0000-0000-0000AF5B0000}"/>
    <cellStyle name="Total 2 2 6 2 3 4 2" xfId="35069" xr:uid="{4EBD3C04-538A-44D7-9043-99D339A61BE3}"/>
    <cellStyle name="Total 2 2 6 2 3 5" xfId="17975" xr:uid="{00000000-0005-0000-0000-0000B05B0000}"/>
    <cellStyle name="Total 2 2 6 2 3 5 2" xfId="37860" xr:uid="{1AD6B9E7-F1C3-4B21-A534-B8223073A3DD}"/>
    <cellStyle name="Total 2 2 6 2 3 6" xfId="21420" xr:uid="{00000000-0005-0000-0000-0000B15B0000}"/>
    <cellStyle name="Total 2 2 6 2 3 6 2" xfId="41295" xr:uid="{090F3A02-2E71-4AC9-9FD2-91D62C351A2B}"/>
    <cellStyle name="Total 2 2 6 2 3 7" xfId="19640" xr:uid="{00000000-0005-0000-0000-0000B25B0000}"/>
    <cellStyle name="Total 2 2 6 2 3 7 2" xfId="39517" xr:uid="{CFFA4743-153A-40CD-8B95-618A7648AC2E}"/>
    <cellStyle name="Total 2 2 6 2 3 8" xfId="19727" xr:uid="{00000000-0005-0000-0000-0000B35B0000}"/>
    <cellStyle name="Total 2 2 6 2 3 8 2" xfId="39604" xr:uid="{6124D658-4D43-42DA-BE5B-6BC439E9075D}"/>
    <cellStyle name="Total 2 2 6 2 3 9" xfId="28233" xr:uid="{9CFC55AE-92BA-4BCF-9918-D0F229826106}"/>
    <cellStyle name="Total 2 2 6 2 4" xfId="6680" xr:uid="{00000000-0005-0000-0000-0000B45B0000}"/>
    <cellStyle name="Total 2 2 6 2 4 2" xfId="6681" xr:uid="{00000000-0005-0000-0000-0000B55B0000}"/>
    <cellStyle name="Total 2 2 6 2 4 2 2" xfId="14463" xr:uid="{00000000-0005-0000-0000-0000B65B0000}"/>
    <cellStyle name="Total 2 2 6 2 4 2 2 2" xfId="34435" xr:uid="{D9DAA127-8960-4B81-8A66-F7BD206709FA}"/>
    <cellStyle name="Total 2 2 6 2 4 2 3" xfId="15159" xr:uid="{00000000-0005-0000-0000-0000B75B0000}"/>
    <cellStyle name="Total 2 2 6 2 4 2 3 2" xfId="35070" xr:uid="{D215B750-EA1C-430C-A121-4927EA4268DE}"/>
    <cellStyle name="Total 2 2 6 2 4 2 4" xfId="16566" xr:uid="{00000000-0005-0000-0000-0000B85B0000}"/>
    <cellStyle name="Total 2 2 6 2 4 2 4 2" xfId="36459" xr:uid="{5E66AE90-557A-4196-B42F-AB3DD11BA448}"/>
    <cellStyle name="Total 2 2 6 2 4 2 5" xfId="21423" xr:uid="{00000000-0005-0000-0000-0000B95B0000}"/>
    <cellStyle name="Total 2 2 6 2 4 2 5 2" xfId="41298" xr:uid="{AD151109-18CE-4822-BB4F-C4102A3DE279}"/>
    <cellStyle name="Total 2 2 6 2 4 2 6" xfId="17934" xr:uid="{00000000-0005-0000-0000-0000BA5B0000}"/>
    <cellStyle name="Total 2 2 6 2 4 2 6 2" xfId="37819" xr:uid="{6037BF6C-6247-4E86-9A53-648B1AE6D15F}"/>
    <cellStyle name="Total 2 2 6 2 4 2 7" xfId="17114" xr:uid="{00000000-0005-0000-0000-0000BB5B0000}"/>
    <cellStyle name="Total 2 2 6 2 4 2 7 2" xfId="37005" xr:uid="{699810B1-0B47-4857-8D36-B63C0BB45EB3}"/>
    <cellStyle name="Total 2 2 6 2 4 2 8" xfId="28236" xr:uid="{5DE9F518-6638-46FB-AC6B-DDA379107A55}"/>
    <cellStyle name="Total 2 2 6 2 4 3" xfId="14462" xr:uid="{00000000-0005-0000-0000-0000BC5B0000}"/>
    <cellStyle name="Total 2 2 6 2 4 3 2" xfId="34434" xr:uid="{A76EA514-8B20-4976-A3D4-3BD8D586C3DB}"/>
    <cellStyle name="Total 2 2 6 2 4 4" xfId="9309" xr:uid="{00000000-0005-0000-0000-0000BD5B0000}"/>
    <cellStyle name="Total 2 2 6 2 4 4 2" xfId="29336" xr:uid="{B72D6C50-02C1-4969-BB16-BE99D1B2D974}"/>
    <cellStyle name="Total 2 2 6 2 4 5" xfId="15601" xr:uid="{00000000-0005-0000-0000-0000BE5B0000}"/>
    <cellStyle name="Total 2 2 6 2 4 5 2" xfId="35503" xr:uid="{F7831622-E37F-4241-A1AB-391CBA38E6FD}"/>
    <cellStyle name="Total 2 2 6 2 4 6" xfId="21422" xr:uid="{00000000-0005-0000-0000-0000BF5B0000}"/>
    <cellStyle name="Total 2 2 6 2 4 6 2" xfId="41297" xr:uid="{A9E03C76-0D42-4496-AD10-C261915F52DD}"/>
    <cellStyle name="Total 2 2 6 2 4 7" xfId="22391" xr:uid="{00000000-0005-0000-0000-0000C05B0000}"/>
    <cellStyle name="Total 2 2 6 2 4 7 2" xfId="42264" xr:uid="{59B92F65-3046-41FF-85B7-51B3259E43DD}"/>
    <cellStyle name="Total 2 2 6 2 4 8" xfId="22686" xr:uid="{00000000-0005-0000-0000-0000C15B0000}"/>
    <cellStyle name="Total 2 2 6 2 4 8 2" xfId="42557" xr:uid="{2733426D-26C4-4F4B-9F89-299E95ACDE08}"/>
    <cellStyle name="Total 2 2 6 2 4 9" xfId="28235" xr:uid="{5D4AF5B9-5EE5-4B49-A0FF-08E23489BF91}"/>
    <cellStyle name="Total 2 2 6 2 5" xfId="6682" xr:uid="{00000000-0005-0000-0000-0000C25B0000}"/>
    <cellStyle name="Total 2 2 6 2 5 2" xfId="14464" xr:uid="{00000000-0005-0000-0000-0000C35B0000}"/>
    <cellStyle name="Total 2 2 6 2 5 2 2" xfId="34436" xr:uid="{889CD019-E06D-48DC-AED5-344BF669DF54}"/>
    <cellStyle name="Total 2 2 6 2 5 3" xfId="15160" xr:uid="{00000000-0005-0000-0000-0000C45B0000}"/>
    <cellStyle name="Total 2 2 6 2 5 3 2" xfId="35071" xr:uid="{5A6A435C-B2F0-4C32-BA91-49D9B2E6E21C}"/>
    <cellStyle name="Total 2 2 6 2 5 4" xfId="20311" xr:uid="{00000000-0005-0000-0000-0000C55B0000}"/>
    <cellStyle name="Total 2 2 6 2 5 4 2" xfId="40186" xr:uid="{21EB3242-A411-4181-9A38-1B2E43FCD25C}"/>
    <cellStyle name="Total 2 2 6 2 5 5" xfId="21424" xr:uid="{00000000-0005-0000-0000-0000C65B0000}"/>
    <cellStyle name="Total 2 2 6 2 5 5 2" xfId="41299" xr:uid="{F8EFCBD6-93A6-4353-898A-887F62082680}"/>
    <cellStyle name="Total 2 2 6 2 5 6" xfId="12822" xr:uid="{00000000-0005-0000-0000-0000C75B0000}"/>
    <cellStyle name="Total 2 2 6 2 5 6 2" xfId="32808" xr:uid="{EFBDA2D9-43F4-470D-A325-FDBF9E5019B0}"/>
    <cellStyle name="Total 2 2 6 2 5 7" xfId="23316" xr:uid="{00000000-0005-0000-0000-0000C85B0000}"/>
    <cellStyle name="Total 2 2 6 2 5 7 2" xfId="43180" xr:uid="{C582D9EE-C8FD-46E5-AA33-E9F9939118C6}"/>
    <cellStyle name="Total 2 2 6 2 5 8" xfId="28237" xr:uid="{03B13037-5436-483B-B2BA-A1F5623F0C57}"/>
    <cellStyle name="Total 2 2 6 2 6" xfId="11705" xr:uid="{00000000-0005-0000-0000-0000C95B0000}"/>
    <cellStyle name="Total 2 2 6 2 6 2" xfId="31700" xr:uid="{601FD323-3786-4CDB-B354-593EE74177AE}"/>
    <cellStyle name="Total 2 2 6 3" xfId="6683" xr:uid="{00000000-0005-0000-0000-0000CA5B0000}"/>
    <cellStyle name="Total 2 2 6 3 2" xfId="6684" xr:uid="{00000000-0005-0000-0000-0000CB5B0000}"/>
    <cellStyle name="Total 2 2 6 3 2 2" xfId="14466" xr:uid="{00000000-0005-0000-0000-0000CC5B0000}"/>
    <cellStyle name="Total 2 2 6 3 2 2 2" xfId="34438" xr:uid="{0A60144E-008A-44A4-A835-1F8EFC306C3D}"/>
    <cellStyle name="Total 2 2 6 3 2 3" xfId="15162" xr:uid="{00000000-0005-0000-0000-0000CD5B0000}"/>
    <cellStyle name="Total 2 2 6 3 2 3 2" xfId="35073" xr:uid="{A339F1EA-1819-4520-9849-23EBB29A0A21}"/>
    <cellStyle name="Total 2 2 6 3 2 4" xfId="18792" xr:uid="{00000000-0005-0000-0000-0000CE5B0000}"/>
    <cellStyle name="Total 2 2 6 3 2 4 2" xfId="38675" xr:uid="{E0B7C5A7-B2BB-458E-A5C7-4413588F112C}"/>
    <cellStyle name="Total 2 2 6 3 2 5" xfId="21426" xr:uid="{00000000-0005-0000-0000-0000CF5B0000}"/>
    <cellStyle name="Total 2 2 6 3 2 5 2" xfId="41301" xr:uid="{ED0BB03D-8CE3-4B59-A631-109DB904F731}"/>
    <cellStyle name="Total 2 2 6 3 2 6" xfId="18785" xr:uid="{00000000-0005-0000-0000-0000D05B0000}"/>
    <cellStyle name="Total 2 2 6 3 2 6 2" xfId="38668" xr:uid="{B174268E-4494-4841-B991-9ECA442159D3}"/>
    <cellStyle name="Total 2 2 6 3 2 7" xfId="22882" xr:uid="{00000000-0005-0000-0000-0000D15B0000}"/>
    <cellStyle name="Total 2 2 6 3 2 7 2" xfId="42753" xr:uid="{AFC49893-C880-4A10-9171-AF39CCCE130D}"/>
    <cellStyle name="Total 2 2 6 3 2 8" xfId="28239" xr:uid="{1A9F7589-C0D4-4712-AAF5-AD9EA7C306B4}"/>
    <cellStyle name="Total 2 2 6 3 3" xfId="14465" xr:uid="{00000000-0005-0000-0000-0000D25B0000}"/>
    <cellStyle name="Total 2 2 6 3 3 2" xfId="34437" xr:uid="{6F65685E-B083-4AC7-AA85-8830A6F6317B}"/>
    <cellStyle name="Total 2 2 6 3 4" xfId="15161" xr:uid="{00000000-0005-0000-0000-0000D35B0000}"/>
    <cellStyle name="Total 2 2 6 3 4 2" xfId="35072" xr:uid="{FE12C25C-FCA2-4D68-8A46-29AC36012A64}"/>
    <cellStyle name="Total 2 2 6 3 5" xfId="16810" xr:uid="{00000000-0005-0000-0000-0000D45B0000}"/>
    <cellStyle name="Total 2 2 6 3 5 2" xfId="36701" xr:uid="{D333A055-0181-4E46-997A-E1A9D8C080CE}"/>
    <cellStyle name="Total 2 2 6 3 6" xfId="21425" xr:uid="{00000000-0005-0000-0000-0000D55B0000}"/>
    <cellStyle name="Total 2 2 6 3 6 2" xfId="41300" xr:uid="{F466B604-AC52-4977-A3CB-720E1187EB56}"/>
    <cellStyle name="Total 2 2 6 3 7" xfId="22392" xr:uid="{00000000-0005-0000-0000-0000D65B0000}"/>
    <cellStyle name="Total 2 2 6 3 7 2" xfId="42265" xr:uid="{FB7BC00B-07A6-4401-8D85-163071D57827}"/>
    <cellStyle name="Total 2 2 6 3 8" xfId="19728" xr:uid="{00000000-0005-0000-0000-0000D75B0000}"/>
    <cellStyle name="Total 2 2 6 3 8 2" xfId="39605" xr:uid="{D612DFA0-1BB4-4EF4-8D45-56F2AF50837D}"/>
    <cellStyle name="Total 2 2 6 3 9" xfId="28238" xr:uid="{6D69E538-C39D-429A-B495-92512991B923}"/>
    <cellStyle name="Total 2 2 6 4" xfId="6685" xr:uid="{00000000-0005-0000-0000-0000D85B0000}"/>
    <cellStyle name="Total 2 2 6 4 2" xfId="6686" xr:uid="{00000000-0005-0000-0000-0000D95B0000}"/>
    <cellStyle name="Total 2 2 6 4 2 2" xfId="14468" xr:uid="{00000000-0005-0000-0000-0000DA5B0000}"/>
    <cellStyle name="Total 2 2 6 4 2 2 2" xfId="34440" xr:uid="{2FB0AB7F-133D-41B7-81C3-CDFE1E11DF0B}"/>
    <cellStyle name="Total 2 2 6 4 2 3" xfId="15164" xr:uid="{00000000-0005-0000-0000-0000DB5B0000}"/>
    <cellStyle name="Total 2 2 6 4 2 3 2" xfId="35075" xr:uid="{82B2D60F-FE99-4427-BE65-51775B4B9C76}"/>
    <cellStyle name="Total 2 2 6 4 2 4" xfId="18791" xr:uid="{00000000-0005-0000-0000-0000DC5B0000}"/>
    <cellStyle name="Total 2 2 6 4 2 4 2" xfId="38674" xr:uid="{DC7E0AE8-AFE3-47AF-9DFC-F20AB135BDB7}"/>
    <cellStyle name="Total 2 2 6 4 2 5" xfId="21428" xr:uid="{00000000-0005-0000-0000-0000DD5B0000}"/>
    <cellStyle name="Total 2 2 6 4 2 5 2" xfId="41303" xr:uid="{FE135EF0-6734-4A4E-840A-89527FAD9A01}"/>
    <cellStyle name="Total 2 2 6 4 2 6" xfId="22393" xr:uid="{00000000-0005-0000-0000-0000DE5B0000}"/>
    <cellStyle name="Total 2 2 6 4 2 6 2" xfId="42266" xr:uid="{F58CEE08-DA4A-4357-91D6-40797880BA47}"/>
    <cellStyle name="Total 2 2 6 4 2 7" xfId="20384" xr:uid="{00000000-0005-0000-0000-0000DF5B0000}"/>
    <cellStyle name="Total 2 2 6 4 2 7 2" xfId="40259" xr:uid="{C887FE79-B51A-4460-A5E5-CBC845594476}"/>
    <cellStyle name="Total 2 2 6 4 2 8" xfId="28241" xr:uid="{6852FCD6-0928-49AC-8750-2DA2A93B5977}"/>
    <cellStyle name="Total 2 2 6 4 3" xfId="14467" xr:uid="{00000000-0005-0000-0000-0000E05B0000}"/>
    <cellStyle name="Total 2 2 6 4 3 2" xfId="34439" xr:uid="{EECE8DB6-2B34-43AD-88F8-18516AA43FFF}"/>
    <cellStyle name="Total 2 2 6 4 4" xfId="15163" xr:uid="{00000000-0005-0000-0000-0000E15B0000}"/>
    <cellStyle name="Total 2 2 6 4 4 2" xfId="35074" xr:uid="{FFD6E59A-E7FC-4FA5-968B-FE5B65210D34}"/>
    <cellStyle name="Total 2 2 6 4 5" xfId="17235" xr:uid="{00000000-0005-0000-0000-0000E25B0000}"/>
    <cellStyle name="Total 2 2 6 4 5 2" xfId="37126" xr:uid="{87597D23-22E3-41AF-8D37-332A74659381}"/>
    <cellStyle name="Total 2 2 6 4 6" xfId="21427" xr:uid="{00000000-0005-0000-0000-0000E35B0000}"/>
    <cellStyle name="Total 2 2 6 4 6 2" xfId="41302" xr:uid="{D0ADA36E-19A4-43EE-9DF5-459ECAE5A87F}"/>
    <cellStyle name="Total 2 2 6 4 7" xfId="19527" xr:uid="{00000000-0005-0000-0000-0000E45B0000}"/>
    <cellStyle name="Total 2 2 6 4 7 2" xfId="39404" xr:uid="{EDDCDFD5-DF95-4A0A-91B6-449B3F9A7851}"/>
    <cellStyle name="Total 2 2 6 4 8" xfId="16711" xr:uid="{00000000-0005-0000-0000-0000E55B0000}"/>
    <cellStyle name="Total 2 2 6 4 8 2" xfId="36602" xr:uid="{66FC6647-BB71-44CC-A5A4-3ED1F8724AA2}"/>
    <cellStyle name="Total 2 2 6 4 9" xfId="28240" xr:uid="{124B363D-389D-4919-8F11-F19D3B4E85D4}"/>
    <cellStyle name="Total 2 2 6 5" xfId="6687" xr:uid="{00000000-0005-0000-0000-0000E65B0000}"/>
    <cellStyle name="Total 2 2 6 5 2" xfId="6688" xr:uid="{00000000-0005-0000-0000-0000E75B0000}"/>
    <cellStyle name="Total 2 2 6 5 2 2" xfId="14470" xr:uid="{00000000-0005-0000-0000-0000E85B0000}"/>
    <cellStyle name="Total 2 2 6 5 2 2 2" xfId="34442" xr:uid="{A0D3C329-2608-421C-916B-F356069B516E}"/>
    <cellStyle name="Total 2 2 6 5 2 3" xfId="15166" xr:uid="{00000000-0005-0000-0000-0000E95B0000}"/>
    <cellStyle name="Total 2 2 6 5 2 3 2" xfId="35077" xr:uid="{45A41183-2166-45A3-8A63-9E6CB610EF22}"/>
    <cellStyle name="Total 2 2 6 5 2 4" xfId="15404" xr:uid="{00000000-0005-0000-0000-0000EA5B0000}"/>
    <cellStyle name="Total 2 2 6 5 2 4 2" xfId="35309" xr:uid="{3313EB26-7246-47D1-B17A-730D4752D523}"/>
    <cellStyle name="Total 2 2 6 5 2 5" xfId="21430" xr:uid="{00000000-0005-0000-0000-0000EB5B0000}"/>
    <cellStyle name="Total 2 2 6 5 2 5 2" xfId="41305" xr:uid="{E47D4C8D-DB42-40DF-B7D4-D85AC99BDE95}"/>
    <cellStyle name="Total 2 2 6 5 2 6" xfId="9673" xr:uid="{00000000-0005-0000-0000-0000EC5B0000}"/>
    <cellStyle name="Total 2 2 6 5 2 6 2" xfId="29699" xr:uid="{36C82CF1-FEAB-479C-8C1D-8620D936AE07}"/>
    <cellStyle name="Total 2 2 6 5 2 7" xfId="22883" xr:uid="{00000000-0005-0000-0000-0000ED5B0000}"/>
    <cellStyle name="Total 2 2 6 5 2 7 2" xfId="42754" xr:uid="{34B48124-7F3A-46CC-93F2-D920A6F5A23E}"/>
    <cellStyle name="Total 2 2 6 5 2 8" xfId="28243" xr:uid="{DED08516-3B03-428F-8A83-D0D3B5BF0D45}"/>
    <cellStyle name="Total 2 2 6 5 3" xfId="14469" xr:uid="{00000000-0005-0000-0000-0000EE5B0000}"/>
    <cellStyle name="Total 2 2 6 5 3 2" xfId="34441" xr:uid="{A823705A-DBA4-44F8-9146-702DCD037B05}"/>
    <cellStyle name="Total 2 2 6 5 4" xfId="15165" xr:uid="{00000000-0005-0000-0000-0000EF5B0000}"/>
    <cellStyle name="Total 2 2 6 5 4 2" xfId="35076" xr:uid="{A5DBD865-2708-475D-B49E-3F129CA0267C}"/>
    <cellStyle name="Total 2 2 6 5 5" xfId="18774" xr:uid="{00000000-0005-0000-0000-0000F05B0000}"/>
    <cellStyle name="Total 2 2 6 5 5 2" xfId="38657" xr:uid="{AF6064A3-E365-4A72-BD76-739A1905066C}"/>
    <cellStyle name="Total 2 2 6 5 6" xfId="21429" xr:uid="{00000000-0005-0000-0000-0000F15B0000}"/>
    <cellStyle name="Total 2 2 6 5 6 2" xfId="41304" xr:uid="{4DE8E05F-8B2C-4E47-A79B-4DA7D9A9D266}"/>
    <cellStyle name="Total 2 2 6 5 7" xfId="8721" xr:uid="{00000000-0005-0000-0000-0000F25B0000}"/>
    <cellStyle name="Total 2 2 6 5 7 2" xfId="28766" xr:uid="{3051DA02-F914-4288-865E-F0EC50EED039}"/>
    <cellStyle name="Total 2 2 6 5 8" xfId="10565" xr:uid="{00000000-0005-0000-0000-0000F35B0000}"/>
    <cellStyle name="Total 2 2 6 5 8 2" xfId="30577" xr:uid="{B9BC86F3-933F-4EC4-87E7-530CE0DAB044}"/>
    <cellStyle name="Total 2 2 6 5 9" xfId="28242" xr:uid="{59AED293-01DE-4C70-8A51-E2C82B97DD1A}"/>
    <cellStyle name="Total 2 2 6 6" xfId="6689" xr:uid="{00000000-0005-0000-0000-0000F45B0000}"/>
    <cellStyle name="Total 2 2 6 6 2" xfId="14471" xr:uid="{00000000-0005-0000-0000-0000F55B0000}"/>
    <cellStyle name="Total 2 2 6 6 2 2" xfId="34443" xr:uid="{141D53A5-ED8B-4F89-9161-D51997EF70C3}"/>
    <cellStyle name="Total 2 2 6 6 3" xfId="15167" xr:uid="{00000000-0005-0000-0000-0000F65B0000}"/>
    <cellStyle name="Total 2 2 6 6 3 2" xfId="35078" xr:uid="{6F230EDE-EC12-4BFE-B547-CBBE40B6E766}"/>
    <cellStyle name="Total 2 2 6 6 4" xfId="17132" xr:uid="{00000000-0005-0000-0000-0000F75B0000}"/>
    <cellStyle name="Total 2 2 6 6 4 2" xfId="37023" xr:uid="{A0B3E7A7-1516-4A0B-A138-2EABF5B5C678}"/>
    <cellStyle name="Total 2 2 6 6 5" xfId="21431" xr:uid="{00000000-0005-0000-0000-0000F85B0000}"/>
    <cellStyle name="Total 2 2 6 6 5 2" xfId="41306" xr:uid="{119FC7AD-9ECB-4D18-A2D8-3B2073CAAF1B}"/>
    <cellStyle name="Total 2 2 6 6 6" xfId="19313" xr:uid="{00000000-0005-0000-0000-0000F95B0000}"/>
    <cellStyle name="Total 2 2 6 6 6 2" xfId="39191" xr:uid="{6D6F5895-7E35-4109-8C5A-1BB10694CDED}"/>
    <cellStyle name="Total 2 2 6 6 7" xfId="15863" xr:uid="{00000000-0005-0000-0000-0000FA5B0000}"/>
    <cellStyle name="Total 2 2 6 6 7 2" xfId="35761" xr:uid="{BB262785-2C4B-4EB8-966E-BF2DDEB6B8E0}"/>
    <cellStyle name="Total 2 2 6 6 8" xfId="28244" xr:uid="{F2AFBE71-1CF0-49BC-8BEC-D5325214A275}"/>
    <cellStyle name="Total 2 2 6 7" xfId="10774" xr:uid="{00000000-0005-0000-0000-0000FB5B0000}"/>
    <cellStyle name="Total 2 2 6 7 2" xfId="30775" xr:uid="{5A1AC60D-DE61-463A-9748-0236073BCA5E}"/>
    <cellStyle name="Total 2 2 7" xfId="3513" xr:uid="{00000000-0005-0000-0000-0000FC5B0000}"/>
    <cellStyle name="Total 2 2 7 2" xfId="6690" xr:uid="{00000000-0005-0000-0000-0000FD5B0000}"/>
    <cellStyle name="Total 2 2 7 2 2" xfId="6691" xr:uid="{00000000-0005-0000-0000-0000FE5B0000}"/>
    <cellStyle name="Total 2 2 7 2 2 2" xfId="14473" xr:uid="{00000000-0005-0000-0000-0000FF5B0000}"/>
    <cellStyle name="Total 2 2 7 2 2 2 2" xfId="34445" xr:uid="{6BF12A85-8B59-49AC-8088-D00AEF045517}"/>
    <cellStyle name="Total 2 2 7 2 2 3" xfId="15169" xr:uid="{00000000-0005-0000-0000-0000005C0000}"/>
    <cellStyle name="Total 2 2 7 2 2 3 2" xfId="35080" xr:uid="{D7036FA1-73A5-488B-B9C9-69D36D57DC9D}"/>
    <cellStyle name="Total 2 2 7 2 2 4" xfId="9200" xr:uid="{00000000-0005-0000-0000-0000015C0000}"/>
    <cellStyle name="Total 2 2 7 2 2 4 2" xfId="29230" xr:uid="{9546D9BC-FA0F-44CD-9195-CC9A3AD16502}"/>
    <cellStyle name="Total 2 2 7 2 2 5" xfId="21433" xr:uid="{00000000-0005-0000-0000-0000025C0000}"/>
    <cellStyle name="Total 2 2 7 2 2 5 2" xfId="41308" xr:uid="{10DAC70F-413F-4839-907E-8A0CFD4B20E8}"/>
    <cellStyle name="Total 2 2 7 2 2 6" xfId="17554" xr:uid="{00000000-0005-0000-0000-0000035C0000}"/>
    <cellStyle name="Total 2 2 7 2 2 6 2" xfId="37439" xr:uid="{BF520E50-A53B-4BF3-A81B-E3555912E643}"/>
    <cellStyle name="Total 2 2 7 2 2 7" xfId="24999" xr:uid="{00000000-0005-0000-0000-0000045C0000}"/>
    <cellStyle name="Total 2 2 7 2 2 7 2" xfId="44857" xr:uid="{3A7DAC1B-29C8-4F30-BFAF-5251E5857A3F}"/>
    <cellStyle name="Total 2 2 7 2 2 8" xfId="28246" xr:uid="{16C69D8F-2777-47D0-96DB-504E47CA3472}"/>
    <cellStyle name="Total 2 2 7 2 3" xfId="14472" xr:uid="{00000000-0005-0000-0000-0000055C0000}"/>
    <cellStyle name="Total 2 2 7 2 3 2" xfId="34444" xr:uid="{7DD42F3D-C1F6-4E2A-AE92-9FD5B015CD95}"/>
    <cellStyle name="Total 2 2 7 2 4" xfId="15168" xr:uid="{00000000-0005-0000-0000-0000065C0000}"/>
    <cellStyle name="Total 2 2 7 2 4 2" xfId="35079" xr:uid="{B6BF7C1E-08CF-4290-ADBD-279A7D990B36}"/>
    <cellStyle name="Total 2 2 7 2 5" xfId="17883" xr:uid="{00000000-0005-0000-0000-0000075C0000}"/>
    <cellStyle name="Total 2 2 7 2 5 2" xfId="37768" xr:uid="{B2AFBE25-F1BD-4936-BF6A-BC028C58429C}"/>
    <cellStyle name="Total 2 2 7 2 6" xfId="21432" xr:uid="{00000000-0005-0000-0000-0000085C0000}"/>
    <cellStyle name="Total 2 2 7 2 6 2" xfId="41307" xr:uid="{749D1A6D-A818-4DF4-A8D6-26B3C0525152}"/>
    <cellStyle name="Total 2 2 7 2 7" xfId="16727" xr:uid="{00000000-0005-0000-0000-0000095C0000}"/>
    <cellStyle name="Total 2 2 7 2 7 2" xfId="36618" xr:uid="{4DA26D17-BDEC-4F26-B056-4EE20253E444}"/>
    <cellStyle name="Total 2 2 7 2 8" xfId="24998" xr:uid="{00000000-0005-0000-0000-00000A5C0000}"/>
    <cellStyle name="Total 2 2 7 2 8 2" xfId="44856" xr:uid="{9E7A3A66-24CE-40B5-83D0-32C63C4B9BFE}"/>
    <cellStyle name="Total 2 2 7 2 9" xfId="28245" xr:uid="{49671F38-6BE7-4FE1-AE82-AE5150380718}"/>
    <cellStyle name="Total 2 2 7 3" xfId="6692" xr:uid="{00000000-0005-0000-0000-00000B5C0000}"/>
    <cellStyle name="Total 2 2 7 3 2" xfId="6693" xr:uid="{00000000-0005-0000-0000-00000C5C0000}"/>
    <cellStyle name="Total 2 2 7 3 2 2" xfId="14475" xr:uid="{00000000-0005-0000-0000-00000D5C0000}"/>
    <cellStyle name="Total 2 2 7 3 2 2 2" xfId="34447" xr:uid="{3E5DC5E6-D4D2-41A1-8B96-D455EDC05D03}"/>
    <cellStyle name="Total 2 2 7 3 2 3" xfId="15171" xr:uid="{00000000-0005-0000-0000-00000E5C0000}"/>
    <cellStyle name="Total 2 2 7 3 2 3 2" xfId="35082" xr:uid="{FAC8FF16-1EF8-478E-98AB-E85153DB8A5D}"/>
    <cellStyle name="Total 2 2 7 3 2 4" xfId="8719" xr:uid="{00000000-0005-0000-0000-00000F5C0000}"/>
    <cellStyle name="Total 2 2 7 3 2 4 2" xfId="28764" xr:uid="{EA785C82-2F8F-4B7E-9645-515DAF5D48B7}"/>
    <cellStyle name="Total 2 2 7 3 2 5" xfId="21435" xr:uid="{00000000-0005-0000-0000-0000105C0000}"/>
    <cellStyle name="Total 2 2 7 3 2 5 2" xfId="41310" xr:uid="{D7812A00-2165-4834-9DD2-B8A4BF5F346E}"/>
    <cellStyle name="Total 2 2 7 3 2 6" xfId="11269" xr:uid="{00000000-0005-0000-0000-0000115C0000}"/>
    <cellStyle name="Total 2 2 7 3 2 6 2" xfId="31265" xr:uid="{3EDCF79B-A6B1-4D00-9418-7DB1E582FF8C}"/>
    <cellStyle name="Total 2 2 7 3 2 7" xfId="24994" xr:uid="{00000000-0005-0000-0000-0000125C0000}"/>
    <cellStyle name="Total 2 2 7 3 2 7 2" xfId="44852" xr:uid="{934A7E4B-7A9F-4F39-9590-D4C6989A4774}"/>
    <cellStyle name="Total 2 2 7 3 2 8" xfId="28248" xr:uid="{BF1F76CF-919A-4431-8F21-42B144D66A85}"/>
    <cellStyle name="Total 2 2 7 3 3" xfId="14474" xr:uid="{00000000-0005-0000-0000-0000135C0000}"/>
    <cellStyle name="Total 2 2 7 3 3 2" xfId="34446" xr:uid="{D589D13D-A91B-4BE8-9B78-137060896A28}"/>
    <cellStyle name="Total 2 2 7 3 4" xfId="15170" xr:uid="{00000000-0005-0000-0000-0000145C0000}"/>
    <cellStyle name="Total 2 2 7 3 4 2" xfId="35081" xr:uid="{65482044-0FB7-4787-AE1C-C6FCCDE76D57}"/>
    <cellStyle name="Total 2 2 7 3 5" xfId="15413" xr:uid="{00000000-0005-0000-0000-0000155C0000}"/>
    <cellStyle name="Total 2 2 7 3 5 2" xfId="35318" xr:uid="{57368778-5F04-4D26-8A31-242086EA7E9E}"/>
    <cellStyle name="Total 2 2 7 3 6" xfId="21434" xr:uid="{00000000-0005-0000-0000-0000165C0000}"/>
    <cellStyle name="Total 2 2 7 3 6 2" xfId="41309" xr:uid="{EE6D6FE3-0374-4C7B-88D2-C5E07B417AFA}"/>
    <cellStyle name="Total 2 2 7 3 7" xfId="22211" xr:uid="{00000000-0005-0000-0000-0000175C0000}"/>
    <cellStyle name="Total 2 2 7 3 7 2" xfId="42086" xr:uid="{EC498A72-0AC7-4941-8459-44CF6DF730FA}"/>
    <cellStyle name="Total 2 2 7 3 8" xfId="24997" xr:uid="{00000000-0005-0000-0000-0000185C0000}"/>
    <cellStyle name="Total 2 2 7 3 8 2" xfId="44855" xr:uid="{DE615CEC-B3AE-45C6-B512-8BCFC18FD510}"/>
    <cellStyle name="Total 2 2 7 3 9" xfId="28247" xr:uid="{9719330B-8745-4100-8BDC-DB7EC5922091}"/>
    <cellStyle name="Total 2 2 7 4" xfId="6694" xr:uid="{00000000-0005-0000-0000-0000195C0000}"/>
    <cellStyle name="Total 2 2 7 4 2" xfId="6695" xr:uid="{00000000-0005-0000-0000-00001A5C0000}"/>
    <cellStyle name="Total 2 2 7 4 2 2" xfId="14477" xr:uid="{00000000-0005-0000-0000-00001B5C0000}"/>
    <cellStyle name="Total 2 2 7 4 2 2 2" xfId="34449" xr:uid="{CFE96C15-0B88-4BEA-B6B8-B66DF9F88F88}"/>
    <cellStyle name="Total 2 2 7 4 2 3" xfId="9178" xr:uid="{00000000-0005-0000-0000-00001C5C0000}"/>
    <cellStyle name="Total 2 2 7 4 2 3 2" xfId="29209" xr:uid="{0A981DE0-B448-4E35-A53B-7C2D8CF19DF5}"/>
    <cellStyle name="Total 2 2 7 4 2 4" xfId="11049" xr:uid="{00000000-0005-0000-0000-00001D5C0000}"/>
    <cellStyle name="Total 2 2 7 4 2 4 2" xfId="31045" xr:uid="{C8CFCB9C-42A4-4D7D-8CB2-87B26F054049}"/>
    <cellStyle name="Total 2 2 7 4 2 5" xfId="21437" xr:uid="{00000000-0005-0000-0000-00001E5C0000}"/>
    <cellStyle name="Total 2 2 7 4 2 5 2" xfId="41312" xr:uid="{6F5AA3BC-7C10-4783-8DA1-611902117A78}"/>
    <cellStyle name="Total 2 2 7 4 2 6" xfId="9424" xr:uid="{00000000-0005-0000-0000-00001F5C0000}"/>
    <cellStyle name="Total 2 2 7 4 2 6 2" xfId="29450" xr:uid="{216CD015-3DD0-488E-BBBD-CE5FADE31D9A}"/>
    <cellStyle name="Total 2 2 7 4 2 7" xfId="23098" xr:uid="{00000000-0005-0000-0000-0000205C0000}"/>
    <cellStyle name="Total 2 2 7 4 2 7 2" xfId="42963" xr:uid="{C36C3D6E-9F63-42A8-B730-139A4BDA7B39}"/>
    <cellStyle name="Total 2 2 7 4 2 8" xfId="28250" xr:uid="{04B5CBAB-D28E-493D-90A1-8CC913627130}"/>
    <cellStyle name="Total 2 2 7 4 3" xfId="14476" xr:uid="{00000000-0005-0000-0000-0000215C0000}"/>
    <cellStyle name="Total 2 2 7 4 3 2" xfId="34448" xr:uid="{318DD824-5B1A-4E38-8531-7DA6C0D4DDC8}"/>
    <cellStyle name="Total 2 2 7 4 4" xfId="15172" xr:uid="{00000000-0005-0000-0000-0000225C0000}"/>
    <cellStyle name="Total 2 2 7 4 4 2" xfId="35083" xr:uid="{EA1B5D3D-08BA-47EE-8A1B-F61E5BC9D5CB}"/>
    <cellStyle name="Total 2 2 7 4 5" xfId="16458" xr:uid="{00000000-0005-0000-0000-0000235C0000}"/>
    <cellStyle name="Total 2 2 7 4 5 2" xfId="36351" xr:uid="{D6C69424-9EDD-4D4D-BD91-C78DCBB9D1F8}"/>
    <cellStyle name="Total 2 2 7 4 6" xfId="21436" xr:uid="{00000000-0005-0000-0000-0000245C0000}"/>
    <cellStyle name="Total 2 2 7 4 6 2" xfId="41311" xr:uid="{49F6E60A-4B19-4814-AF7D-EC4F9277FB92}"/>
    <cellStyle name="Total 2 2 7 4 7" xfId="15373" xr:uid="{00000000-0005-0000-0000-0000255C0000}"/>
    <cellStyle name="Total 2 2 7 4 7 2" xfId="35281" xr:uid="{6BFE004E-01D7-41C5-B4BE-E65B0728F8E5}"/>
    <cellStyle name="Total 2 2 7 4 8" xfId="24993" xr:uid="{00000000-0005-0000-0000-0000265C0000}"/>
    <cellStyle name="Total 2 2 7 4 8 2" xfId="44851" xr:uid="{576A01C1-0CD1-4C92-B997-B76B3A466DA4}"/>
    <cellStyle name="Total 2 2 7 4 9" xfId="28249" xr:uid="{8C3C01E6-6CDD-4150-9B99-6E0FDF3525D0}"/>
    <cellStyle name="Total 2 2 7 5" xfId="6696" xr:uid="{00000000-0005-0000-0000-0000275C0000}"/>
    <cellStyle name="Total 2 2 7 5 2" xfId="14478" xr:uid="{00000000-0005-0000-0000-0000285C0000}"/>
    <cellStyle name="Total 2 2 7 5 2 2" xfId="34450" xr:uid="{A66C5331-DF23-4339-A48B-A95E7C0CA5B7}"/>
    <cellStyle name="Total 2 2 7 5 3" xfId="11234" xr:uid="{00000000-0005-0000-0000-0000295C0000}"/>
    <cellStyle name="Total 2 2 7 5 3 2" xfId="31230" xr:uid="{7B873944-CFCC-432A-B2F2-A6AA7093349D}"/>
    <cellStyle name="Total 2 2 7 5 4" xfId="16520" xr:uid="{00000000-0005-0000-0000-00002A5C0000}"/>
    <cellStyle name="Total 2 2 7 5 4 2" xfId="36413" xr:uid="{0BC0F759-765B-4DEB-8C8E-379CBFF0157C}"/>
    <cellStyle name="Total 2 2 7 5 5" xfId="21438" xr:uid="{00000000-0005-0000-0000-00002B5C0000}"/>
    <cellStyle name="Total 2 2 7 5 5 2" xfId="41313" xr:uid="{256B9D98-8024-4A6A-BC6C-2C44C616F323}"/>
    <cellStyle name="Total 2 2 7 5 6" xfId="22212" xr:uid="{00000000-0005-0000-0000-00002C5C0000}"/>
    <cellStyle name="Total 2 2 7 5 6 2" xfId="42087" xr:uid="{52F3C247-7664-43A0-B0D7-DCEC54DD5BB4}"/>
    <cellStyle name="Total 2 2 7 5 7" xfId="11411" xr:uid="{00000000-0005-0000-0000-00002D5C0000}"/>
    <cellStyle name="Total 2 2 7 5 7 2" xfId="31406" xr:uid="{28F410F3-4E37-45E3-BE3A-E6740FFBCD3F}"/>
    <cellStyle name="Total 2 2 7 5 8" xfId="28251" xr:uid="{0CA751EB-A281-4FA1-92F5-BDEF96E0B16F}"/>
    <cellStyle name="Total 2 2 7 6" xfId="11706" xr:uid="{00000000-0005-0000-0000-00002E5C0000}"/>
    <cellStyle name="Total 2 2 7 6 2" xfId="31701" xr:uid="{FFB57957-E9DC-41A5-9E45-D8840424E58D}"/>
    <cellStyle name="Total 2 2 8" xfId="6697" xr:uid="{00000000-0005-0000-0000-00002F5C0000}"/>
    <cellStyle name="Total 2 2 8 2" xfId="6698" xr:uid="{00000000-0005-0000-0000-0000305C0000}"/>
    <cellStyle name="Total 2 2 8 2 2" xfId="14480" xr:uid="{00000000-0005-0000-0000-0000315C0000}"/>
    <cellStyle name="Total 2 2 8 2 2 2" xfId="34452" xr:uid="{4F9FE112-D583-4F5F-A112-6D3D1272E7F2}"/>
    <cellStyle name="Total 2 2 8 2 3" xfId="15174" xr:uid="{00000000-0005-0000-0000-0000325C0000}"/>
    <cellStyle name="Total 2 2 8 2 3 2" xfId="35085" xr:uid="{668B9144-79F9-4447-8D4D-34C565EFF9F7}"/>
    <cellStyle name="Total 2 2 8 2 4" xfId="8662" xr:uid="{00000000-0005-0000-0000-0000335C0000}"/>
    <cellStyle name="Total 2 2 8 2 4 2" xfId="28713" xr:uid="{38B3933C-F88B-4CF9-9D9A-911773899F5F}"/>
    <cellStyle name="Total 2 2 8 2 5" xfId="21440" xr:uid="{00000000-0005-0000-0000-0000345C0000}"/>
    <cellStyle name="Total 2 2 8 2 5 2" xfId="41315" xr:uid="{A3853086-7D4D-4372-8B56-21C380DC8520}"/>
    <cellStyle name="Total 2 2 8 2 6" xfId="22394" xr:uid="{00000000-0005-0000-0000-0000355C0000}"/>
    <cellStyle name="Total 2 2 8 2 6 2" xfId="42267" xr:uid="{C235CBB4-462B-4507-8C5D-D554E583BFE0}"/>
    <cellStyle name="Total 2 2 8 2 7" xfId="24991" xr:uid="{00000000-0005-0000-0000-0000365C0000}"/>
    <cellStyle name="Total 2 2 8 2 7 2" xfId="44849" xr:uid="{A89059BB-E07E-4F35-9E91-6D6F9A300029}"/>
    <cellStyle name="Total 2 2 8 2 8" xfId="28253" xr:uid="{E9F111E9-61CF-4733-A69A-0F057CB626A2}"/>
    <cellStyle name="Total 2 2 8 3" xfId="14479" xr:uid="{00000000-0005-0000-0000-0000375C0000}"/>
    <cellStyle name="Total 2 2 8 3 2" xfId="34451" xr:uid="{161442F8-BC03-4467-B297-1643AE7D8E21}"/>
    <cellStyle name="Total 2 2 8 4" xfId="15173" xr:uid="{00000000-0005-0000-0000-0000385C0000}"/>
    <cellStyle name="Total 2 2 8 4 2" xfId="35084" xr:uid="{8C4164E0-FE02-49C6-A4C6-25AC442CA5DC}"/>
    <cellStyle name="Total 2 2 8 5" xfId="8663" xr:uid="{00000000-0005-0000-0000-0000395C0000}"/>
    <cellStyle name="Total 2 2 8 5 2" xfId="28714" xr:uid="{9142B5FA-4876-490E-86C1-A41231D811D7}"/>
    <cellStyle name="Total 2 2 8 6" xfId="21439" xr:uid="{00000000-0005-0000-0000-00003A5C0000}"/>
    <cellStyle name="Total 2 2 8 6 2" xfId="41314" xr:uid="{A247A9B8-34FA-466A-B9D7-2A734A3F9D48}"/>
    <cellStyle name="Total 2 2 8 7" xfId="22213" xr:uid="{00000000-0005-0000-0000-00003B5C0000}"/>
    <cellStyle name="Total 2 2 8 7 2" xfId="42088" xr:uid="{EA332393-E335-4064-B5B8-27BB62DD9D33}"/>
    <cellStyle name="Total 2 2 8 8" xfId="24992" xr:uid="{00000000-0005-0000-0000-00003C5C0000}"/>
    <cellStyle name="Total 2 2 8 8 2" xfId="44850" xr:uid="{0F67766B-06B1-4F46-ABB4-1724B67CA416}"/>
    <cellStyle name="Total 2 2 8 9" xfId="28252" xr:uid="{296AAD8B-DA06-47EF-AE67-0A9B71B30AC0}"/>
    <cellStyle name="Total 2 2 9" xfId="6699" xr:uid="{00000000-0005-0000-0000-00003D5C0000}"/>
    <cellStyle name="Total 2 2 9 2" xfId="6700" xr:uid="{00000000-0005-0000-0000-00003E5C0000}"/>
    <cellStyle name="Total 2 2 9 2 2" xfId="14482" xr:uid="{00000000-0005-0000-0000-00003F5C0000}"/>
    <cellStyle name="Total 2 2 9 2 2 2" xfId="34454" xr:uid="{731DE514-A78A-4276-97FD-2F44164C8B26}"/>
    <cellStyle name="Total 2 2 9 2 3" xfId="15176" xr:uid="{00000000-0005-0000-0000-0000405C0000}"/>
    <cellStyle name="Total 2 2 9 2 3 2" xfId="35087" xr:uid="{54FF6A91-C989-4799-BB17-0FB1791AABE9}"/>
    <cellStyle name="Total 2 2 9 2 4" xfId="16057" xr:uid="{00000000-0005-0000-0000-0000415C0000}"/>
    <cellStyle name="Total 2 2 9 2 4 2" xfId="35952" xr:uid="{00E88CD1-F6AC-4CBE-80F9-66BFDBB83B62}"/>
    <cellStyle name="Total 2 2 9 2 5" xfId="21442" xr:uid="{00000000-0005-0000-0000-0000425C0000}"/>
    <cellStyle name="Total 2 2 9 2 5 2" xfId="41317" xr:uid="{4BA66629-6B80-4D0D-85F1-F2C1AEB976BF}"/>
    <cellStyle name="Total 2 2 9 2 6" xfId="15829" xr:uid="{00000000-0005-0000-0000-0000435C0000}"/>
    <cellStyle name="Total 2 2 9 2 6 2" xfId="35727" xr:uid="{D066E82A-6247-4510-BE11-ACD98659ADB2}"/>
    <cellStyle name="Total 2 2 9 2 7" xfId="24979" xr:uid="{00000000-0005-0000-0000-0000445C0000}"/>
    <cellStyle name="Total 2 2 9 2 7 2" xfId="44837" xr:uid="{BB26FC75-32C7-435E-95A6-9564125F296B}"/>
    <cellStyle name="Total 2 2 9 2 8" xfId="28255" xr:uid="{6579807A-8614-47F9-A6D2-E6CA890B3C21}"/>
    <cellStyle name="Total 2 2 9 3" xfId="14481" xr:uid="{00000000-0005-0000-0000-0000455C0000}"/>
    <cellStyle name="Total 2 2 9 3 2" xfId="34453" xr:uid="{8788B867-FE7E-4DE4-B68C-7029693F332C}"/>
    <cellStyle name="Total 2 2 9 4" xfId="15175" xr:uid="{00000000-0005-0000-0000-0000465C0000}"/>
    <cellStyle name="Total 2 2 9 4 2" xfId="35086" xr:uid="{C3EFBF2A-49E6-42AF-B484-CFFE191E790B}"/>
    <cellStyle name="Total 2 2 9 5" xfId="16811" xr:uid="{00000000-0005-0000-0000-0000475C0000}"/>
    <cellStyle name="Total 2 2 9 5 2" xfId="36702" xr:uid="{8608CD59-4797-4849-82E7-CEE9EA562E2C}"/>
    <cellStyle name="Total 2 2 9 6" xfId="21441" xr:uid="{00000000-0005-0000-0000-0000485C0000}"/>
    <cellStyle name="Total 2 2 9 6 2" xfId="41316" xr:uid="{A9697333-4D87-4BF5-99E1-6C5C4DA3B1E1}"/>
    <cellStyle name="Total 2 2 9 7" xfId="17084" xr:uid="{00000000-0005-0000-0000-0000495C0000}"/>
    <cellStyle name="Total 2 2 9 7 2" xfId="36975" xr:uid="{FC00FE57-D859-452B-ACE7-9CE99CE0173D}"/>
    <cellStyle name="Total 2 2 9 8" xfId="24980" xr:uid="{00000000-0005-0000-0000-00004A5C0000}"/>
    <cellStyle name="Total 2 2 9 8 2" xfId="44838" xr:uid="{592678B9-26CB-4978-B2BB-636E14FED472}"/>
    <cellStyle name="Total 2 2 9 9" xfId="28254" xr:uid="{F3055A32-365B-4EC1-BF24-35BA9CC126EE}"/>
    <cellStyle name="Total 2 3" xfId="2433" xr:uid="{00000000-0005-0000-0000-00004B5C0000}"/>
    <cellStyle name="Total 2 3 10" xfId="10710" xr:uid="{00000000-0005-0000-0000-00004C5C0000}"/>
    <cellStyle name="Total 2 3 10 2" xfId="30717" xr:uid="{C880079D-7F48-4CDA-B420-2DD8ADAFFAC5}"/>
    <cellStyle name="Total 2 3 2" xfId="2528" xr:uid="{00000000-0005-0000-0000-00004D5C0000}"/>
    <cellStyle name="Total 2 3 2 2" xfId="3514" xr:uid="{00000000-0005-0000-0000-00004E5C0000}"/>
    <cellStyle name="Total 2 3 2 2 2" xfId="6701" xr:uid="{00000000-0005-0000-0000-00004F5C0000}"/>
    <cellStyle name="Total 2 3 2 2 2 2" xfId="6702" xr:uid="{00000000-0005-0000-0000-0000505C0000}"/>
    <cellStyle name="Total 2 3 2 2 2 2 2" xfId="14484" xr:uid="{00000000-0005-0000-0000-0000515C0000}"/>
    <cellStyle name="Total 2 3 2 2 2 2 2 2" xfId="34456" xr:uid="{E5C4C617-BA49-4777-BDEE-89DCE756FA65}"/>
    <cellStyle name="Total 2 3 2 2 2 2 3" xfId="15178" xr:uid="{00000000-0005-0000-0000-0000525C0000}"/>
    <cellStyle name="Total 2 3 2 2 2 2 3 2" xfId="35089" xr:uid="{8F351627-9A75-4FAF-8EE7-782B1C67A2E4}"/>
    <cellStyle name="Total 2 3 2 2 2 2 4" xfId="16812" xr:uid="{00000000-0005-0000-0000-0000535C0000}"/>
    <cellStyle name="Total 2 3 2 2 2 2 4 2" xfId="36703" xr:uid="{4207A327-87F9-4FB7-BA8E-528F8FD09DA8}"/>
    <cellStyle name="Total 2 3 2 2 2 2 5" xfId="21444" xr:uid="{00000000-0005-0000-0000-0000545C0000}"/>
    <cellStyle name="Total 2 3 2 2 2 2 5 2" xfId="41319" xr:uid="{0F8E4D71-FC94-4A26-B4F4-10A463871138}"/>
    <cellStyle name="Total 2 3 2 2 2 2 6" xfId="17618" xr:uid="{00000000-0005-0000-0000-0000555C0000}"/>
    <cellStyle name="Total 2 3 2 2 2 2 6 2" xfId="37503" xr:uid="{13665BE5-E308-44CE-BE11-05D7EE7DEBDF}"/>
    <cellStyle name="Total 2 3 2 2 2 2 7" xfId="15877" xr:uid="{00000000-0005-0000-0000-0000565C0000}"/>
    <cellStyle name="Total 2 3 2 2 2 2 7 2" xfId="35774" xr:uid="{9594CC84-C8C2-48CF-8D9A-92B558905997}"/>
    <cellStyle name="Total 2 3 2 2 2 2 8" xfId="28257" xr:uid="{213DEB82-7A0C-482F-A879-0AAD983FAA86}"/>
    <cellStyle name="Total 2 3 2 2 2 3" xfId="14483" xr:uid="{00000000-0005-0000-0000-0000575C0000}"/>
    <cellStyle name="Total 2 3 2 2 2 3 2" xfId="34455" xr:uid="{D01BCF41-C13E-469F-B02A-0325DEDE61FF}"/>
    <cellStyle name="Total 2 3 2 2 2 4" xfId="15177" xr:uid="{00000000-0005-0000-0000-0000585C0000}"/>
    <cellStyle name="Total 2 3 2 2 2 4 2" xfId="35088" xr:uid="{83DF5F9A-15F4-4E95-A893-634D8CA367FD}"/>
    <cellStyle name="Total 2 3 2 2 2 5" xfId="14904" xr:uid="{00000000-0005-0000-0000-0000595C0000}"/>
    <cellStyle name="Total 2 3 2 2 2 5 2" xfId="34815" xr:uid="{18F66BAF-AD9A-40FA-8BC9-7C67628B7E45}"/>
    <cellStyle name="Total 2 3 2 2 2 6" xfId="21443" xr:uid="{00000000-0005-0000-0000-00005A5C0000}"/>
    <cellStyle name="Total 2 3 2 2 2 6 2" xfId="41318" xr:uid="{00C21744-F4AB-402C-8E61-A716CA72BCE1}"/>
    <cellStyle name="Total 2 3 2 2 2 7" xfId="9218" xr:uid="{00000000-0005-0000-0000-00005B5C0000}"/>
    <cellStyle name="Total 2 3 2 2 2 7 2" xfId="29248" xr:uid="{540C72D8-AE4E-4E28-8CE1-DC3543513229}"/>
    <cellStyle name="Total 2 3 2 2 2 8" xfId="24983" xr:uid="{00000000-0005-0000-0000-00005C5C0000}"/>
    <cellStyle name="Total 2 3 2 2 2 8 2" xfId="44841" xr:uid="{B0C665E1-4F68-4A60-9BDC-C4C8BC37EBA9}"/>
    <cellStyle name="Total 2 3 2 2 2 9" xfId="28256" xr:uid="{730FB6BF-650C-4936-B7D9-8D3A6B2A7568}"/>
    <cellStyle name="Total 2 3 2 2 3" xfId="6703" xr:uid="{00000000-0005-0000-0000-00005D5C0000}"/>
    <cellStyle name="Total 2 3 2 2 3 2" xfId="6704" xr:uid="{00000000-0005-0000-0000-00005E5C0000}"/>
    <cellStyle name="Total 2 3 2 2 3 2 2" xfId="14486" xr:uid="{00000000-0005-0000-0000-00005F5C0000}"/>
    <cellStyle name="Total 2 3 2 2 3 2 2 2" xfId="34458" xr:uid="{522603ED-F3AC-4012-8A4A-59B98615DDE3}"/>
    <cellStyle name="Total 2 3 2 2 3 2 3" xfId="8602" xr:uid="{00000000-0005-0000-0000-0000605C0000}"/>
    <cellStyle name="Total 2 3 2 2 3 2 3 2" xfId="28655" xr:uid="{2C64A50C-E0FF-48EB-A859-5DF94BB58804}"/>
    <cellStyle name="Total 2 3 2 2 3 2 4" xfId="9318" xr:uid="{00000000-0005-0000-0000-0000615C0000}"/>
    <cellStyle name="Total 2 3 2 2 3 2 4 2" xfId="29345" xr:uid="{6A059D59-85D9-4E47-BC66-5DE8BDC17353}"/>
    <cellStyle name="Total 2 3 2 2 3 2 5" xfId="21446" xr:uid="{00000000-0005-0000-0000-0000625C0000}"/>
    <cellStyle name="Total 2 3 2 2 3 2 5 2" xfId="41321" xr:uid="{F2303B96-5D41-4365-ABE5-8895C755F9CA}"/>
    <cellStyle name="Total 2 3 2 2 3 2 6" xfId="15277" xr:uid="{00000000-0005-0000-0000-0000635C0000}"/>
    <cellStyle name="Total 2 3 2 2 3 2 6 2" xfId="35188" xr:uid="{639272BC-76D5-47C3-8A48-0A5C803B3FD5}"/>
    <cellStyle name="Total 2 3 2 2 3 2 7" xfId="15838" xr:uid="{00000000-0005-0000-0000-0000645C0000}"/>
    <cellStyle name="Total 2 3 2 2 3 2 7 2" xfId="35736" xr:uid="{AED42500-598C-4BC5-A20D-6B04551C880A}"/>
    <cellStyle name="Total 2 3 2 2 3 2 8" xfId="28259" xr:uid="{7014AC8E-A7A7-4E53-8D02-412670717F6F}"/>
    <cellStyle name="Total 2 3 2 2 3 3" xfId="14485" xr:uid="{00000000-0005-0000-0000-0000655C0000}"/>
    <cellStyle name="Total 2 3 2 2 3 3 2" xfId="34457" xr:uid="{65E88D28-50EC-47AB-84F8-3DC6F42158A8}"/>
    <cellStyle name="Total 2 3 2 2 3 4" xfId="8601" xr:uid="{00000000-0005-0000-0000-0000665C0000}"/>
    <cellStyle name="Total 2 3 2 2 3 4 2" xfId="28654" xr:uid="{D3BDE9E7-F0DD-45AA-B77A-38808CCEBF4D}"/>
    <cellStyle name="Total 2 3 2 2 3 5" xfId="16813" xr:uid="{00000000-0005-0000-0000-0000675C0000}"/>
    <cellStyle name="Total 2 3 2 2 3 5 2" xfId="36704" xr:uid="{C60CC730-6380-4670-A37E-F539CBB9C30F}"/>
    <cellStyle name="Total 2 3 2 2 3 6" xfId="21445" xr:uid="{00000000-0005-0000-0000-0000685C0000}"/>
    <cellStyle name="Total 2 3 2 2 3 6 2" xfId="41320" xr:uid="{152D867E-8306-41CA-B578-5CBB91D727D3}"/>
    <cellStyle name="Total 2 3 2 2 3 7" xfId="9368" xr:uid="{00000000-0005-0000-0000-0000695C0000}"/>
    <cellStyle name="Total 2 3 2 2 3 7 2" xfId="29395" xr:uid="{E165A67C-5CC0-4764-A649-296C673BB9B6}"/>
    <cellStyle name="Total 2 3 2 2 3 8" xfId="16413" xr:uid="{00000000-0005-0000-0000-00006A5C0000}"/>
    <cellStyle name="Total 2 3 2 2 3 8 2" xfId="36306" xr:uid="{B7374CA7-0B6E-454E-8F98-8644EF2064DA}"/>
    <cellStyle name="Total 2 3 2 2 3 9" xfId="28258" xr:uid="{82610A69-9FC6-4676-A752-AAFAA82E210F}"/>
    <cellStyle name="Total 2 3 2 2 4" xfId="6705" xr:uid="{00000000-0005-0000-0000-00006B5C0000}"/>
    <cellStyle name="Total 2 3 2 2 4 2" xfId="6706" xr:uid="{00000000-0005-0000-0000-00006C5C0000}"/>
    <cellStyle name="Total 2 3 2 2 4 2 2" xfId="14488" xr:uid="{00000000-0005-0000-0000-00006D5C0000}"/>
    <cellStyle name="Total 2 3 2 2 4 2 2 2" xfId="34460" xr:uid="{F04033A4-2DB5-4DDC-B6CB-E260B47B47C5}"/>
    <cellStyle name="Total 2 3 2 2 4 2 3" xfId="15180" xr:uid="{00000000-0005-0000-0000-00006E5C0000}"/>
    <cellStyle name="Total 2 3 2 2 4 2 3 2" xfId="35091" xr:uid="{0AD346F2-641C-4CAD-B0CD-93DADFC65B4F}"/>
    <cellStyle name="Total 2 3 2 2 4 2 4" xfId="15982" xr:uid="{00000000-0005-0000-0000-00006F5C0000}"/>
    <cellStyle name="Total 2 3 2 2 4 2 4 2" xfId="35878" xr:uid="{D31559EA-78E1-4801-8072-025BB1F9323D}"/>
    <cellStyle name="Total 2 3 2 2 4 2 5" xfId="21448" xr:uid="{00000000-0005-0000-0000-0000705C0000}"/>
    <cellStyle name="Total 2 3 2 2 4 2 5 2" xfId="41323" xr:uid="{83E6BA98-06C0-4F1F-989A-401936F65696}"/>
    <cellStyle name="Total 2 3 2 2 4 2 6" xfId="9660" xr:uid="{00000000-0005-0000-0000-0000715C0000}"/>
    <cellStyle name="Total 2 3 2 2 4 2 6 2" xfId="29686" xr:uid="{8673A9CD-129E-419C-B1EF-6330A8438860}"/>
    <cellStyle name="Total 2 3 2 2 4 2 7" xfId="22884" xr:uid="{00000000-0005-0000-0000-0000725C0000}"/>
    <cellStyle name="Total 2 3 2 2 4 2 7 2" xfId="42755" xr:uid="{2FE42DBD-2548-4385-9B8A-D7FC2583F292}"/>
    <cellStyle name="Total 2 3 2 2 4 2 8" xfId="28261" xr:uid="{A438B5A6-9FFD-4ADD-839E-EB87FFCA0C6C}"/>
    <cellStyle name="Total 2 3 2 2 4 3" xfId="14487" xr:uid="{00000000-0005-0000-0000-0000735C0000}"/>
    <cellStyle name="Total 2 3 2 2 4 3 2" xfId="34459" xr:uid="{84469F0D-4D81-4599-980E-F7FB0EF3D3D8}"/>
    <cellStyle name="Total 2 3 2 2 4 4" xfId="15179" xr:uid="{00000000-0005-0000-0000-0000745C0000}"/>
    <cellStyle name="Total 2 3 2 2 4 4 2" xfId="35090" xr:uid="{E73172C1-ECF5-419F-BA6E-22E76FA23AA4}"/>
    <cellStyle name="Total 2 3 2 2 4 5" xfId="15352" xr:uid="{00000000-0005-0000-0000-0000755C0000}"/>
    <cellStyle name="Total 2 3 2 2 4 5 2" xfId="35260" xr:uid="{568791BB-052B-405F-AEE2-CB7A2E546081}"/>
    <cellStyle name="Total 2 3 2 2 4 6" xfId="21447" xr:uid="{00000000-0005-0000-0000-0000765C0000}"/>
    <cellStyle name="Total 2 3 2 2 4 6 2" xfId="41322" xr:uid="{6221459A-F6FD-45EE-B23B-7BBC91E1D0C4}"/>
    <cellStyle name="Total 2 3 2 2 4 7" xfId="17118" xr:uid="{00000000-0005-0000-0000-0000775C0000}"/>
    <cellStyle name="Total 2 3 2 2 4 7 2" xfId="37009" xr:uid="{4741FD5C-0B85-4050-BF2F-312FD670BB87}"/>
    <cellStyle name="Total 2 3 2 2 4 8" xfId="17192" xr:uid="{00000000-0005-0000-0000-0000785C0000}"/>
    <cellStyle name="Total 2 3 2 2 4 8 2" xfId="37083" xr:uid="{E9BD86B1-B8BD-4729-B6BC-0FA62B7DA51E}"/>
    <cellStyle name="Total 2 3 2 2 4 9" xfId="28260" xr:uid="{0761B8E2-0EFA-403C-84B3-43182A148E92}"/>
    <cellStyle name="Total 2 3 2 2 5" xfId="6707" xr:uid="{00000000-0005-0000-0000-0000795C0000}"/>
    <cellStyle name="Total 2 3 2 2 5 2" xfId="14489" xr:uid="{00000000-0005-0000-0000-00007A5C0000}"/>
    <cellStyle name="Total 2 3 2 2 5 2 2" xfId="34461" xr:uid="{01CD5E88-627A-4D82-9A1D-F13391FD85B8}"/>
    <cellStyle name="Total 2 3 2 2 5 3" xfId="15181" xr:uid="{00000000-0005-0000-0000-00007B5C0000}"/>
    <cellStyle name="Total 2 3 2 2 5 3 2" xfId="35092" xr:uid="{16F0E9D1-0D3B-4F48-BFC4-EC1060A3D3D0}"/>
    <cellStyle name="Total 2 3 2 2 5 4" xfId="17029" xr:uid="{00000000-0005-0000-0000-00007C5C0000}"/>
    <cellStyle name="Total 2 3 2 2 5 4 2" xfId="36920" xr:uid="{AD32C06B-A1D2-41AB-9DE5-C047ADD02192}"/>
    <cellStyle name="Total 2 3 2 2 5 5" xfId="21449" xr:uid="{00000000-0005-0000-0000-00007D5C0000}"/>
    <cellStyle name="Total 2 3 2 2 5 5 2" xfId="41324" xr:uid="{4100CD66-D6B1-44C7-BC2D-B5EBC0BFC20D}"/>
    <cellStyle name="Total 2 3 2 2 5 6" xfId="19288" xr:uid="{00000000-0005-0000-0000-00007E5C0000}"/>
    <cellStyle name="Total 2 3 2 2 5 6 2" xfId="39166" xr:uid="{CC62C5C9-10AE-4138-A151-A23477F0DBD5}"/>
    <cellStyle name="Total 2 3 2 2 5 7" xfId="9456" xr:uid="{00000000-0005-0000-0000-00007F5C0000}"/>
    <cellStyle name="Total 2 3 2 2 5 7 2" xfId="29482" xr:uid="{FD733E60-3949-4306-9B2B-20B38703DA6C}"/>
    <cellStyle name="Total 2 3 2 2 5 8" xfId="28262" xr:uid="{FF0A36CA-D320-44AA-A976-ADBEB6C945E8}"/>
    <cellStyle name="Total 2 3 2 2 6" xfId="11707" xr:uid="{00000000-0005-0000-0000-0000805C0000}"/>
    <cellStyle name="Total 2 3 2 2 6 2" xfId="31702" xr:uid="{CDFF50D9-463E-44AF-8FF1-BB7E54153B00}"/>
    <cellStyle name="Total 2 3 2 3" xfId="6708" xr:uid="{00000000-0005-0000-0000-0000815C0000}"/>
    <cellStyle name="Total 2 3 2 3 2" xfId="6709" xr:uid="{00000000-0005-0000-0000-0000825C0000}"/>
    <cellStyle name="Total 2 3 2 3 2 2" xfId="14491" xr:uid="{00000000-0005-0000-0000-0000835C0000}"/>
    <cellStyle name="Total 2 3 2 3 2 2 2" xfId="34463" xr:uid="{1295F9AD-80D6-4DDA-B937-A5DA31C6007A}"/>
    <cellStyle name="Total 2 3 2 3 2 3" xfId="15183" xr:uid="{00000000-0005-0000-0000-0000845C0000}"/>
    <cellStyle name="Total 2 3 2 3 2 3 2" xfId="35094" xr:uid="{C561044F-38A5-4783-86FC-5E0E0A6FF29E}"/>
    <cellStyle name="Total 2 3 2 3 2 4" xfId="10686" xr:uid="{00000000-0005-0000-0000-0000855C0000}"/>
    <cellStyle name="Total 2 3 2 3 2 4 2" xfId="30694" xr:uid="{2AACEB87-CD4B-4754-8A83-6F79047A6C26}"/>
    <cellStyle name="Total 2 3 2 3 2 5" xfId="21451" xr:uid="{00000000-0005-0000-0000-0000865C0000}"/>
    <cellStyle name="Total 2 3 2 3 2 5 2" xfId="41326" xr:uid="{90F4B56E-42C3-49A5-99E0-5BD446ABE253}"/>
    <cellStyle name="Total 2 3 2 3 2 6" xfId="19271" xr:uid="{00000000-0005-0000-0000-0000875C0000}"/>
    <cellStyle name="Total 2 3 2 3 2 6 2" xfId="39149" xr:uid="{8A833BA0-E077-4356-AB94-5760043F8579}"/>
    <cellStyle name="Total 2 3 2 3 2 7" xfId="19710" xr:uid="{00000000-0005-0000-0000-0000885C0000}"/>
    <cellStyle name="Total 2 3 2 3 2 7 2" xfId="39587" xr:uid="{80876ED1-8C52-439A-8CEE-8246453E8EF1}"/>
    <cellStyle name="Total 2 3 2 3 2 8" xfId="28264" xr:uid="{067DCF91-7D4D-4B32-B676-FE74E56B4507}"/>
    <cellStyle name="Total 2 3 2 3 3" xfId="14490" xr:uid="{00000000-0005-0000-0000-0000895C0000}"/>
    <cellStyle name="Total 2 3 2 3 3 2" xfId="34462" xr:uid="{EFF24B3F-C9A3-474C-B888-50AC56E4FFC5}"/>
    <cellStyle name="Total 2 3 2 3 4" xfId="15182" xr:uid="{00000000-0005-0000-0000-00008A5C0000}"/>
    <cellStyle name="Total 2 3 2 3 4 2" xfId="35093" xr:uid="{E3F4683D-C318-411B-A8DE-C7646723CE8F}"/>
    <cellStyle name="Total 2 3 2 3 5" xfId="10687" xr:uid="{00000000-0005-0000-0000-00008B5C0000}"/>
    <cellStyle name="Total 2 3 2 3 5 2" xfId="30695" xr:uid="{E6874C1A-78BD-4A21-B507-B424277CF01A}"/>
    <cellStyle name="Total 2 3 2 3 6" xfId="21450" xr:uid="{00000000-0005-0000-0000-00008C5C0000}"/>
    <cellStyle name="Total 2 3 2 3 6 2" xfId="41325" xr:uid="{D0509F50-08C4-46D4-B4B7-4BB5BEC3EE6B}"/>
    <cellStyle name="Total 2 3 2 3 7" xfId="22214" xr:uid="{00000000-0005-0000-0000-00008D5C0000}"/>
    <cellStyle name="Total 2 3 2 3 7 2" xfId="42089" xr:uid="{958A5189-798C-4B52-B226-0EF72E267414}"/>
    <cellStyle name="Total 2 3 2 3 8" xfId="19939" xr:uid="{00000000-0005-0000-0000-00008E5C0000}"/>
    <cellStyle name="Total 2 3 2 3 8 2" xfId="39816" xr:uid="{BC2B3768-8D2B-4BD5-A33B-46F197C6C679}"/>
    <cellStyle name="Total 2 3 2 3 9" xfId="28263" xr:uid="{920F12C0-2946-40E9-A7A9-79DFFF313F62}"/>
    <cellStyle name="Total 2 3 2 4" xfId="6710" xr:uid="{00000000-0005-0000-0000-00008F5C0000}"/>
    <cellStyle name="Total 2 3 2 4 2" xfId="6711" xr:uid="{00000000-0005-0000-0000-0000905C0000}"/>
    <cellStyle name="Total 2 3 2 4 2 2" xfId="14493" xr:uid="{00000000-0005-0000-0000-0000915C0000}"/>
    <cellStyle name="Total 2 3 2 4 2 2 2" xfId="34465" xr:uid="{2B746947-2855-4840-A0D5-3422F5F5510B}"/>
    <cellStyle name="Total 2 3 2 4 2 3" xfId="9179" xr:uid="{00000000-0005-0000-0000-0000925C0000}"/>
    <cellStyle name="Total 2 3 2 4 2 3 2" xfId="29210" xr:uid="{9C83B941-D91F-4768-8C97-5E9D0F2759E0}"/>
    <cellStyle name="Total 2 3 2 4 2 4" xfId="15312" xr:uid="{00000000-0005-0000-0000-0000935C0000}"/>
    <cellStyle name="Total 2 3 2 4 2 4 2" xfId="35221" xr:uid="{8DA3C6FC-5B41-40B9-9224-48FE557EC6C8}"/>
    <cellStyle name="Total 2 3 2 4 2 5" xfId="21453" xr:uid="{00000000-0005-0000-0000-0000945C0000}"/>
    <cellStyle name="Total 2 3 2 4 2 5 2" xfId="41328" xr:uid="{A85F130B-F30E-4FDA-9C78-61252D10E95B}"/>
    <cellStyle name="Total 2 3 2 4 2 6" xfId="8991" xr:uid="{00000000-0005-0000-0000-0000955C0000}"/>
    <cellStyle name="Total 2 3 2 4 2 6 2" xfId="29023" xr:uid="{8A40C637-F2C6-40D6-89FD-B90CDBE43B0F}"/>
    <cellStyle name="Total 2 3 2 4 2 7" xfId="23099" xr:uid="{00000000-0005-0000-0000-0000965C0000}"/>
    <cellStyle name="Total 2 3 2 4 2 7 2" xfId="42964" xr:uid="{673887C4-5E50-422A-9D03-5C15673CBB03}"/>
    <cellStyle name="Total 2 3 2 4 2 8" xfId="28266" xr:uid="{AFE36764-51F4-45A3-A8DA-2DA7AF2EB528}"/>
    <cellStyle name="Total 2 3 2 4 3" xfId="14492" xr:uid="{00000000-0005-0000-0000-0000975C0000}"/>
    <cellStyle name="Total 2 3 2 4 3 2" xfId="34464" xr:uid="{EE0E139C-64DE-45A8-BB1A-C0066EFFBFC0}"/>
    <cellStyle name="Total 2 3 2 4 4" xfId="15184" xr:uid="{00000000-0005-0000-0000-0000985C0000}"/>
    <cellStyle name="Total 2 3 2 4 4 2" xfId="35095" xr:uid="{F4EAF742-6ED0-4E2F-99B2-750FDEDB1062}"/>
    <cellStyle name="Total 2 3 2 4 5" xfId="17140" xr:uid="{00000000-0005-0000-0000-0000995C0000}"/>
    <cellStyle name="Total 2 3 2 4 5 2" xfId="37031" xr:uid="{2E070444-10E8-41F2-BB23-A3A0F63940EA}"/>
    <cellStyle name="Total 2 3 2 4 6" xfId="21452" xr:uid="{00000000-0005-0000-0000-00009A5C0000}"/>
    <cellStyle name="Total 2 3 2 4 6 2" xfId="41327" xr:uid="{7DF95474-F209-449E-B33F-9182E7845733}"/>
    <cellStyle name="Total 2 3 2 4 7" xfId="10329" xr:uid="{00000000-0005-0000-0000-00009B5C0000}"/>
    <cellStyle name="Total 2 3 2 4 7 2" xfId="30342" xr:uid="{DD096909-ACF9-4748-B994-310790200348}"/>
    <cellStyle name="Total 2 3 2 4 8" xfId="18468" xr:uid="{00000000-0005-0000-0000-00009C5C0000}"/>
    <cellStyle name="Total 2 3 2 4 8 2" xfId="38351" xr:uid="{9DBDF7A3-BE61-4510-8236-A508C1A71CA6}"/>
    <cellStyle name="Total 2 3 2 4 9" xfId="28265" xr:uid="{8B65B50B-0860-436A-8AAF-C43B18180A82}"/>
    <cellStyle name="Total 2 3 2 5" xfId="6712" xr:uid="{00000000-0005-0000-0000-00009D5C0000}"/>
    <cellStyle name="Total 2 3 2 5 2" xfId="6713" xr:uid="{00000000-0005-0000-0000-00009E5C0000}"/>
    <cellStyle name="Total 2 3 2 5 2 2" xfId="14495" xr:uid="{00000000-0005-0000-0000-00009F5C0000}"/>
    <cellStyle name="Total 2 3 2 5 2 2 2" xfId="34467" xr:uid="{622BBD4C-B8F6-4DA7-A097-B253F22F18CB}"/>
    <cellStyle name="Total 2 3 2 5 2 3" xfId="8603" xr:uid="{00000000-0005-0000-0000-0000A05C0000}"/>
    <cellStyle name="Total 2 3 2 5 2 3 2" xfId="28656" xr:uid="{AB014F58-4538-49BB-AD6A-33B36B47D844}"/>
    <cellStyle name="Total 2 3 2 5 2 4" xfId="15632" xr:uid="{00000000-0005-0000-0000-0000A15C0000}"/>
    <cellStyle name="Total 2 3 2 5 2 4 2" xfId="35534" xr:uid="{30E3B927-FCC3-4B11-A612-026953387E34}"/>
    <cellStyle name="Total 2 3 2 5 2 5" xfId="21455" xr:uid="{00000000-0005-0000-0000-0000A25C0000}"/>
    <cellStyle name="Total 2 3 2 5 2 5 2" xfId="41330" xr:uid="{0FE42C08-057F-48F8-874A-05723495A717}"/>
    <cellStyle name="Total 2 3 2 5 2 6" xfId="15665" xr:uid="{00000000-0005-0000-0000-0000A35C0000}"/>
    <cellStyle name="Total 2 3 2 5 2 6 2" xfId="35564" xr:uid="{531FC8F5-DD2D-4179-BA71-DFA48A70EA3B}"/>
    <cellStyle name="Total 2 3 2 5 2 7" xfId="15331" xr:uid="{00000000-0005-0000-0000-0000A45C0000}"/>
    <cellStyle name="Total 2 3 2 5 2 7 2" xfId="35239" xr:uid="{A368530B-E5FC-4273-9764-4D3E7F132FD0}"/>
    <cellStyle name="Total 2 3 2 5 2 8" xfId="28268" xr:uid="{ED7745C0-596D-49BD-80D3-4F413DDB6E33}"/>
    <cellStyle name="Total 2 3 2 5 3" xfId="14494" xr:uid="{00000000-0005-0000-0000-0000A55C0000}"/>
    <cellStyle name="Total 2 3 2 5 3 2" xfId="34466" xr:uid="{3C52E3C1-35E5-4ECD-A5B1-98E721EB2CEF}"/>
    <cellStyle name="Total 2 3 2 5 4" xfId="15575" xr:uid="{00000000-0005-0000-0000-0000A65C0000}"/>
    <cellStyle name="Total 2 3 2 5 4 2" xfId="35477" xr:uid="{6C322BD8-FB1A-4CDF-AE0A-048C13E6B0BB}"/>
    <cellStyle name="Total 2 3 2 5 5" xfId="15695" xr:uid="{00000000-0005-0000-0000-0000A75C0000}"/>
    <cellStyle name="Total 2 3 2 5 5 2" xfId="35594" xr:uid="{BE9326DA-B881-4314-9FB9-9D745D909B96}"/>
    <cellStyle name="Total 2 3 2 5 6" xfId="21454" xr:uid="{00000000-0005-0000-0000-0000A85C0000}"/>
    <cellStyle name="Total 2 3 2 5 6 2" xfId="41329" xr:uid="{98E8D465-D56A-497C-9AF3-371C902C400A}"/>
    <cellStyle name="Total 2 3 2 5 7" xfId="18350" xr:uid="{00000000-0005-0000-0000-0000A95C0000}"/>
    <cellStyle name="Total 2 3 2 5 7 2" xfId="38234" xr:uid="{B3D67334-2F6B-4FD3-AE4C-04AA0A8D64F3}"/>
    <cellStyle name="Total 2 3 2 5 8" xfId="24423" xr:uid="{00000000-0005-0000-0000-0000AA5C0000}"/>
    <cellStyle name="Total 2 3 2 5 8 2" xfId="44286" xr:uid="{7B82C8E1-1772-46D6-BCC3-CBBB758E0EF6}"/>
    <cellStyle name="Total 2 3 2 5 9" xfId="28267" xr:uid="{F4A88501-F405-4FC4-BA8A-E06FD090C97E}"/>
    <cellStyle name="Total 2 3 2 6" xfId="6714" xr:uid="{00000000-0005-0000-0000-0000AB5C0000}"/>
    <cellStyle name="Total 2 3 2 6 2" xfId="14496" xr:uid="{00000000-0005-0000-0000-0000AC5C0000}"/>
    <cellStyle name="Total 2 3 2 6 2 2" xfId="34468" xr:uid="{5FD91FC2-D80B-4C42-81B1-C71885CBA1CE}"/>
    <cellStyle name="Total 2 3 2 6 3" xfId="8604" xr:uid="{00000000-0005-0000-0000-0000AD5C0000}"/>
    <cellStyle name="Total 2 3 2 6 3 2" xfId="28657" xr:uid="{A567DE70-08A2-4A2D-80BD-A0409A5F48C0}"/>
    <cellStyle name="Total 2 3 2 6 4" xfId="15587" xr:uid="{00000000-0005-0000-0000-0000AE5C0000}"/>
    <cellStyle name="Total 2 3 2 6 4 2" xfId="35489" xr:uid="{289D7B92-F0EF-4377-A236-B03DC8E096E1}"/>
    <cellStyle name="Total 2 3 2 6 5" xfId="21456" xr:uid="{00000000-0005-0000-0000-0000AF5C0000}"/>
    <cellStyle name="Total 2 3 2 6 5 2" xfId="41331" xr:uid="{B64AA3CA-3F5A-4EF6-8CE0-7D3814309389}"/>
    <cellStyle name="Total 2 3 2 6 6" xfId="19431" xr:uid="{00000000-0005-0000-0000-0000B05C0000}"/>
    <cellStyle name="Total 2 3 2 6 6 2" xfId="39309" xr:uid="{5C638978-3285-4221-8C37-C76F4F244425}"/>
    <cellStyle name="Total 2 3 2 6 7" xfId="14753" xr:uid="{00000000-0005-0000-0000-0000B15C0000}"/>
    <cellStyle name="Total 2 3 2 6 7 2" xfId="34664" xr:uid="{6729282E-2991-47BC-B65D-3325F20A2536}"/>
    <cellStyle name="Total 2 3 2 6 8" xfId="28269" xr:uid="{5D7EF332-67B3-44A1-948D-90BDEDDDA8F9}"/>
    <cellStyle name="Total 2 3 2 7" xfId="10800" xr:uid="{00000000-0005-0000-0000-0000B25C0000}"/>
    <cellStyle name="Total 2 3 2 7 2" xfId="30800" xr:uid="{3D7D1A00-95DA-4913-AB25-DD40BFB8E475}"/>
    <cellStyle name="Total 2 3 3" xfId="2553" xr:uid="{00000000-0005-0000-0000-0000B35C0000}"/>
    <cellStyle name="Total 2 3 3 2" xfId="3515" xr:uid="{00000000-0005-0000-0000-0000B45C0000}"/>
    <cellStyle name="Total 2 3 3 2 2" xfId="6715" xr:uid="{00000000-0005-0000-0000-0000B55C0000}"/>
    <cellStyle name="Total 2 3 3 2 2 2" xfId="6716" xr:uid="{00000000-0005-0000-0000-0000B65C0000}"/>
    <cellStyle name="Total 2 3 3 2 2 2 2" xfId="14498" xr:uid="{00000000-0005-0000-0000-0000B75C0000}"/>
    <cellStyle name="Total 2 3 3 2 2 2 2 2" xfId="34470" xr:uid="{AD212E49-3D73-4637-AFDA-CD657A8C1551}"/>
    <cellStyle name="Total 2 3 3 2 2 2 3" xfId="15185" xr:uid="{00000000-0005-0000-0000-0000B85C0000}"/>
    <cellStyle name="Total 2 3 3 2 2 2 3 2" xfId="35096" xr:uid="{498585AF-6611-4613-A8B1-C9B04C3795E0}"/>
    <cellStyle name="Total 2 3 3 2 2 2 4" xfId="16567" xr:uid="{00000000-0005-0000-0000-0000B95C0000}"/>
    <cellStyle name="Total 2 3 3 2 2 2 4 2" xfId="36460" xr:uid="{A5EA5BF0-DEC5-4431-9A0A-AF180C1A7E8E}"/>
    <cellStyle name="Total 2 3 3 2 2 2 5" xfId="21458" xr:uid="{00000000-0005-0000-0000-0000BA5C0000}"/>
    <cellStyle name="Total 2 3 3 2 2 2 5 2" xfId="41333" xr:uid="{CBC9B548-C973-4538-B720-F36450B0363F}"/>
    <cellStyle name="Total 2 3 3 2 2 2 6" xfId="15466" xr:uid="{00000000-0005-0000-0000-0000BB5C0000}"/>
    <cellStyle name="Total 2 3 3 2 2 2 6 2" xfId="35369" xr:uid="{5408BF92-0DB3-49EB-BA10-C521D95E76EF}"/>
    <cellStyle name="Total 2 3 3 2 2 2 7" xfId="8918" xr:uid="{00000000-0005-0000-0000-0000BC5C0000}"/>
    <cellStyle name="Total 2 3 3 2 2 2 7 2" xfId="28951" xr:uid="{4EC1B791-1A13-4E83-9F04-808E0F1D8D50}"/>
    <cellStyle name="Total 2 3 3 2 2 2 8" xfId="28271" xr:uid="{8D76197C-7E79-485F-8AC5-C3AD9B171EB6}"/>
    <cellStyle name="Total 2 3 3 2 2 3" xfId="14497" xr:uid="{00000000-0005-0000-0000-0000BD5C0000}"/>
    <cellStyle name="Total 2 3 3 2 2 3 2" xfId="34469" xr:uid="{10C45140-62BD-41B4-A548-D70A02AA6C29}"/>
    <cellStyle name="Total 2 3 3 2 2 4" xfId="10862" xr:uid="{00000000-0005-0000-0000-0000BE5C0000}"/>
    <cellStyle name="Total 2 3 3 2 2 4 2" xfId="30859" xr:uid="{8339CDA9-B7C5-4C74-B3D6-C3B871281D0C}"/>
    <cellStyle name="Total 2 3 3 2 2 5" xfId="16040" xr:uid="{00000000-0005-0000-0000-0000BF5C0000}"/>
    <cellStyle name="Total 2 3 3 2 2 5 2" xfId="35935" xr:uid="{F4970824-B8AA-42DA-B43D-70E8F5D7FF10}"/>
    <cellStyle name="Total 2 3 3 2 2 6" xfId="21457" xr:uid="{00000000-0005-0000-0000-0000C05C0000}"/>
    <cellStyle name="Total 2 3 3 2 2 6 2" xfId="41332" xr:uid="{C2C1CB97-BBC8-47DE-B701-6B3C40DD965B}"/>
    <cellStyle name="Total 2 3 3 2 2 7" xfId="11230" xr:uid="{00000000-0005-0000-0000-0000C15C0000}"/>
    <cellStyle name="Total 2 3 3 2 2 7 2" xfId="31226" xr:uid="{B4A55D84-0CE9-4279-A3E9-1C8BE1A95D34}"/>
    <cellStyle name="Total 2 3 3 2 2 8" xfId="18750" xr:uid="{00000000-0005-0000-0000-0000C25C0000}"/>
    <cellStyle name="Total 2 3 3 2 2 8 2" xfId="38633" xr:uid="{4E36AC71-0180-4D6C-B8EF-F1F27B7CBC62}"/>
    <cellStyle name="Total 2 3 3 2 2 9" xfId="28270" xr:uid="{DF6289B5-F0BD-42DB-95E2-DD097710A094}"/>
    <cellStyle name="Total 2 3 3 2 3" xfId="6717" xr:uid="{00000000-0005-0000-0000-0000C35C0000}"/>
    <cellStyle name="Total 2 3 3 2 3 2" xfId="6718" xr:uid="{00000000-0005-0000-0000-0000C45C0000}"/>
    <cellStyle name="Total 2 3 3 2 3 2 2" xfId="14500" xr:uid="{00000000-0005-0000-0000-0000C55C0000}"/>
    <cellStyle name="Total 2 3 3 2 3 2 2 2" xfId="34472" xr:uid="{D6DCE5DA-B576-422E-9805-C000B19C6379}"/>
    <cellStyle name="Total 2 3 3 2 3 2 3" xfId="15187" xr:uid="{00000000-0005-0000-0000-0000C65C0000}"/>
    <cellStyle name="Total 2 3 3 2 3 2 3 2" xfId="35098" xr:uid="{2AE9B457-47BE-4D23-872F-6A28EC119950}"/>
    <cellStyle name="Total 2 3 3 2 3 2 4" xfId="15807" xr:uid="{00000000-0005-0000-0000-0000C75C0000}"/>
    <cellStyle name="Total 2 3 3 2 3 2 4 2" xfId="35705" xr:uid="{05937DD6-D08F-4580-836B-EFD3AF06D450}"/>
    <cellStyle name="Total 2 3 3 2 3 2 5" xfId="21460" xr:uid="{00000000-0005-0000-0000-0000C85C0000}"/>
    <cellStyle name="Total 2 3 3 2 3 2 5 2" xfId="41335" xr:uid="{9BD43309-E76D-4CCC-81C8-062B9F80B490}"/>
    <cellStyle name="Total 2 3 3 2 3 2 6" xfId="14800" xr:uid="{00000000-0005-0000-0000-0000C95C0000}"/>
    <cellStyle name="Total 2 3 3 2 3 2 6 2" xfId="34711" xr:uid="{5DF26323-F781-4085-9CDB-706EC63B36C2}"/>
    <cellStyle name="Total 2 3 3 2 3 2 7" xfId="8850" xr:uid="{00000000-0005-0000-0000-0000CA5C0000}"/>
    <cellStyle name="Total 2 3 3 2 3 2 7 2" xfId="28886" xr:uid="{6D62F511-0A17-4165-BD2D-6F2BE547145E}"/>
    <cellStyle name="Total 2 3 3 2 3 2 8" xfId="28273" xr:uid="{3F898004-F429-4F85-933A-836FEBA79BA0}"/>
    <cellStyle name="Total 2 3 3 2 3 3" xfId="14499" xr:uid="{00000000-0005-0000-0000-0000CB5C0000}"/>
    <cellStyle name="Total 2 3 3 2 3 3 2" xfId="34471" xr:uid="{9A2873CA-ADED-48BC-B02C-DDB2265F91FD}"/>
    <cellStyle name="Total 2 3 3 2 3 4" xfId="15186" xr:uid="{00000000-0005-0000-0000-0000CC5C0000}"/>
    <cellStyle name="Total 2 3 3 2 3 4 2" xfId="35097" xr:uid="{1EA3DC4E-8AA4-471B-8A5D-D3AFD68F3CCB}"/>
    <cellStyle name="Total 2 3 3 2 3 5" xfId="15921" xr:uid="{00000000-0005-0000-0000-0000CD5C0000}"/>
    <cellStyle name="Total 2 3 3 2 3 5 2" xfId="35817" xr:uid="{49F2D0FE-D642-448E-839B-90E23F27B588}"/>
    <cellStyle name="Total 2 3 3 2 3 6" xfId="21459" xr:uid="{00000000-0005-0000-0000-0000CE5C0000}"/>
    <cellStyle name="Total 2 3 3 2 3 6 2" xfId="41334" xr:uid="{13BD4AFB-B69D-4F1D-B113-45E3C782C1E5}"/>
    <cellStyle name="Total 2 3 3 2 3 7" xfId="17564" xr:uid="{00000000-0005-0000-0000-0000CF5C0000}"/>
    <cellStyle name="Total 2 3 3 2 3 7 2" xfId="37449" xr:uid="{057C3B6C-4154-4CD9-87C3-D9E8A6014DEF}"/>
    <cellStyle name="Total 2 3 3 2 3 8" xfId="18754" xr:uid="{00000000-0005-0000-0000-0000D05C0000}"/>
    <cellStyle name="Total 2 3 3 2 3 8 2" xfId="38637" xr:uid="{C1A5C0D9-D813-409F-8BA3-E22E3BBC3DB1}"/>
    <cellStyle name="Total 2 3 3 2 3 9" xfId="28272" xr:uid="{2DD02074-BE37-43B8-BF38-C9F15C457603}"/>
    <cellStyle name="Total 2 3 3 2 4" xfId="6719" xr:uid="{00000000-0005-0000-0000-0000D15C0000}"/>
    <cellStyle name="Total 2 3 3 2 4 2" xfId="6720" xr:uid="{00000000-0005-0000-0000-0000D25C0000}"/>
    <cellStyle name="Total 2 3 3 2 4 2 2" xfId="14502" xr:uid="{00000000-0005-0000-0000-0000D35C0000}"/>
    <cellStyle name="Total 2 3 3 2 4 2 2 2" xfId="34474" xr:uid="{C86B0E80-AD1C-4276-8700-D6AE866B7C80}"/>
    <cellStyle name="Total 2 3 3 2 4 2 3" xfId="15189" xr:uid="{00000000-0005-0000-0000-0000D45C0000}"/>
    <cellStyle name="Total 2 3 3 2 4 2 3 2" xfId="35100" xr:uid="{71999623-5298-4C09-8E29-B7E4623CCB67}"/>
    <cellStyle name="Total 2 3 3 2 4 2 4" xfId="16814" xr:uid="{00000000-0005-0000-0000-0000D55C0000}"/>
    <cellStyle name="Total 2 3 3 2 4 2 4 2" xfId="36705" xr:uid="{22A07DCD-EAC2-4FA1-9F0F-8D1118ADB183}"/>
    <cellStyle name="Total 2 3 3 2 4 2 5" xfId="21462" xr:uid="{00000000-0005-0000-0000-0000D65C0000}"/>
    <cellStyle name="Total 2 3 3 2 4 2 5 2" xfId="41337" xr:uid="{8069FA20-F9B8-4786-880A-EE9AC1519395}"/>
    <cellStyle name="Total 2 3 3 2 4 2 6" xfId="15721" xr:uid="{00000000-0005-0000-0000-0000D75C0000}"/>
    <cellStyle name="Total 2 3 3 2 4 2 6 2" xfId="35620" xr:uid="{5E75A77B-F4D6-4E87-8EB6-9A1E321BB909}"/>
    <cellStyle name="Total 2 3 3 2 4 2 7" xfId="17249" xr:uid="{00000000-0005-0000-0000-0000D85C0000}"/>
    <cellStyle name="Total 2 3 3 2 4 2 7 2" xfId="37138" xr:uid="{26599455-6DD3-46BD-A042-25EE2C0E9E30}"/>
    <cellStyle name="Total 2 3 3 2 4 2 8" xfId="28275" xr:uid="{3F67DBF2-884A-4AAE-9743-1C99BBE2F580}"/>
    <cellStyle name="Total 2 3 3 2 4 3" xfId="14501" xr:uid="{00000000-0005-0000-0000-0000D95C0000}"/>
    <cellStyle name="Total 2 3 3 2 4 3 2" xfId="34473" xr:uid="{C529CC34-7C0A-4BB7-9D96-3B3DEC4B9FBC}"/>
    <cellStyle name="Total 2 3 3 2 4 4" xfId="15188" xr:uid="{00000000-0005-0000-0000-0000DA5C0000}"/>
    <cellStyle name="Total 2 3 3 2 4 4 2" xfId="35099" xr:uid="{DF4BA4C4-55FA-43EB-B900-52FC1CB506E8}"/>
    <cellStyle name="Total 2 3 3 2 4 5" xfId="10194" xr:uid="{00000000-0005-0000-0000-0000DB5C0000}"/>
    <cellStyle name="Total 2 3 3 2 4 5 2" xfId="30208" xr:uid="{F17D83F4-0E6F-4A9B-BE15-986ACCB593CB}"/>
    <cellStyle name="Total 2 3 3 2 4 6" xfId="21461" xr:uid="{00000000-0005-0000-0000-0000DC5C0000}"/>
    <cellStyle name="Total 2 3 3 2 4 6 2" xfId="41336" xr:uid="{B0585E99-636C-487C-8D21-1BE8CF53D473}"/>
    <cellStyle name="Total 2 3 3 2 4 7" xfId="15806" xr:uid="{00000000-0005-0000-0000-0000DD5C0000}"/>
    <cellStyle name="Total 2 3 3 2 4 7 2" xfId="35704" xr:uid="{9EE3C93B-2A7C-4630-A61C-34A898EFA75D}"/>
    <cellStyle name="Total 2 3 3 2 4 8" xfId="22885" xr:uid="{00000000-0005-0000-0000-0000DE5C0000}"/>
    <cellStyle name="Total 2 3 3 2 4 8 2" xfId="42756" xr:uid="{32C8EACD-AEFB-453F-8EB6-075E04299D0B}"/>
    <cellStyle name="Total 2 3 3 2 4 9" xfId="28274" xr:uid="{F589D9FC-0C74-4EAD-9F82-EA318012B1E5}"/>
    <cellStyle name="Total 2 3 3 2 5" xfId="6721" xr:uid="{00000000-0005-0000-0000-0000DF5C0000}"/>
    <cellStyle name="Total 2 3 3 2 5 2" xfId="14503" xr:uid="{00000000-0005-0000-0000-0000E05C0000}"/>
    <cellStyle name="Total 2 3 3 2 5 2 2" xfId="34475" xr:uid="{D0977098-1B71-493B-902F-0387D94CA743}"/>
    <cellStyle name="Total 2 3 3 2 5 3" xfId="15190" xr:uid="{00000000-0005-0000-0000-0000E15C0000}"/>
    <cellStyle name="Total 2 3 3 2 5 3 2" xfId="35101" xr:uid="{816CC1F6-26C4-4E81-B592-34DA57FB7E4A}"/>
    <cellStyle name="Total 2 3 3 2 5 4" xfId="16459" xr:uid="{00000000-0005-0000-0000-0000E25C0000}"/>
    <cellStyle name="Total 2 3 3 2 5 4 2" xfId="36352" xr:uid="{2C581D39-3718-49C9-A2E5-CA127CDE827C}"/>
    <cellStyle name="Total 2 3 3 2 5 5" xfId="21463" xr:uid="{00000000-0005-0000-0000-0000E35C0000}"/>
    <cellStyle name="Total 2 3 3 2 5 5 2" xfId="41338" xr:uid="{AF9F103C-7803-4E78-BEC0-502E449D7C30}"/>
    <cellStyle name="Total 2 3 3 2 5 6" xfId="17112" xr:uid="{00000000-0005-0000-0000-0000E45C0000}"/>
    <cellStyle name="Total 2 3 3 2 5 6 2" xfId="37003" xr:uid="{6D304F5B-1915-45B3-9352-9D14D3168359}"/>
    <cellStyle name="Total 2 3 3 2 5 7" xfId="15330" xr:uid="{00000000-0005-0000-0000-0000E55C0000}"/>
    <cellStyle name="Total 2 3 3 2 5 7 2" xfId="35238" xr:uid="{8E2B6C92-9D3A-44F6-87D9-55FE09DF2461}"/>
    <cellStyle name="Total 2 3 3 2 5 8" xfId="28276" xr:uid="{159F0B38-30A8-4173-87B6-430D2C378D62}"/>
    <cellStyle name="Total 2 3 3 2 6" xfId="11708" xr:uid="{00000000-0005-0000-0000-0000E65C0000}"/>
    <cellStyle name="Total 2 3 3 2 6 2" xfId="31703" xr:uid="{EF9C9C77-8686-46F9-B8FE-E96917FE31D1}"/>
    <cellStyle name="Total 2 3 3 3" xfId="6722" xr:uid="{00000000-0005-0000-0000-0000E75C0000}"/>
    <cellStyle name="Total 2 3 3 3 2" xfId="6723" xr:uid="{00000000-0005-0000-0000-0000E85C0000}"/>
    <cellStyle name="Total 2 3 3 3 2 2" xfId="14505" xr:uid="{00000000-0005-0000-0000-0000E95C0000}"/>
    <cellStyle name="Total 2 3 3 3 2 2 2" xfId="34477" xr:uid="{05B39E40-9F3F-4A36-82C6-C99441A163DF}"/>
    <cellStyle name="Total 2 3 3 3 2 3" xfId="15192" xr:uid="{00000000-0005-0000-0000-0000EA5C0000}"/>
    <cellStyle name="Total 2 3 3 3 2 3 2" xfId="35103" xr:uid="{B537E2F9-F32C-4981-B867-1D797677FDD6}"/>
    <cellStyle name="Total 2 3 3 3 2 4" xfId="20301" xr:uid="{00000000-0005-0000-0000-0000EB5C0000}"/>
    <cellStyle name="Total 2 3 3 3 2 4 2" xfId="40176" xr:uid="{39863161-CA42-457F-96C8-B2E817EC6987}"/>
    <cellStyle name="Total 2 3 3 3 2 5" xfId="21465" xr:uid="{00000000-0005-0000-0000-0000EC5C0000}"/>
    <cellStyle name="Total 2 3 3 3 2 5 2" xfId="41340" xr:uid="{5FD63F18-5636-4C12-BA5E-7429D068472C}"/>
    <cellStyle name="Total 2 3 3 3 2 6" xfId="11331" xr:uid="{00000000-0005-0000-0000-0000ED5C0000}"/>
    <cellStyle name="Total 2 3 3 3 2 6 2" xfId="31327" xr:uid="{A82AC50D-B42D-4E24-9FF7-2B0BAC189212}"/>
    <cellStyle name="Total 2 3 3 3 2 7" xfId="22886" xr:uid="{00000000-0005-0000-0000-0000EE5C0000}"/>
    <cellStyle name="Total 2 3 3 3 2 7 2" xfId="42757" xr:uid="{A57F847B-8CC7-4BDA-A15E-FC43300C816C}"/>
    <cellStyle name="Total 2 3 3 3 2 8" xfId="28278" xr:uid="{B92E2DEC-6588-4D12-8844-9DD77150A638}"/>
    <cellStyle name="Total 2 3 3 3 3" xfId="14504" xr:uid="{00000000-0005-0000-0000-0000EF5C0000}"/>
    <cellStyle name="Total 2 3 3 3 3 2" xfId="34476" xr:uid="{14EDEDDC-9FF3-4BFB-87B8-A67B7FC34EB5}"/>
    <cellStyle name="Total 2 3 3 3 4" xfId="15191" xr:uid="{00000000-0005-0000-0000-0000F05C0000}"/>
    <cellStyle name="Total 2 3 3 3 4 2" xfId="35102" xr:uid="{666BB16B-CF47-4A4E-9FF8-990617DA6D41}"/>
    <cellStyle name="Total 2 3 3 3 5" xfId="18129" xr:uid="{00000000-0005-0000-0000-0000F15C0000}"/>
    <cellStyle name="Total 2 3 3 3 5 2" xfId="38013" xr:uid="{6A385EE7-CF2C-495A-A591-D5D2B68586A4}"/>
    <cellStyle name="Total 2 3 3 3 6" xfId="21464" xr:uid="{00000000-0005-0000-0000-0000F25C0000}"/>
    <cellStyle name="Total 2 3 3 3 6 2" xfId="41339" xr:uid="{371CD99A-9B96-4DA4-808C-3DAF85F35D1A}"/>
    <cellStyle name="Total 2 3 3 3 7" xfId="16327" xr:uid="{00000000-0005-0000-0000-0000F35C0000}"/>
    <cellStyle name="Total 2 3 3 3 7 2" xfId="36220" xr:uid="{238DFE09-7C5A-455A-8642-090E9A83759D}"/>
    <cellStyle name="Total 2 3 3 3 8" xfId="16633" xr:uid="{00000000-0005-0000-0000-0000F45C0000}"/>
    <cellStyle name="Total 2 3 3 3 8 2" xfId="36526" xr:uid="{14CC9EE5-50E3-46E7-BF2B-635207AA2413}"/>
    <cellStyle name="Total 2 3 3 3 9" xfId="28277" xr:uid="{E3CE6CCC-DA26-459C-865D-41B8C9791682}"/>
    <cellStyle name="Total 2 3 3 4" xfId="6724" xr:uid="{00000000-0005-0000-0000-0000F55C0000}"/>
    <cellStyle name="Total 2 3 3 4 2" xfId="6725" xr:uid="{00000000-0005-0000-0000-0000F65C0000}"/>
    <cellStyle name="Total 2 3 3 4 2 2" xfId="14507" xr:uid="{00000000-0005-0000-0000-0000F75C0000}"/>
    <cellStyle name="Total 2 3 3 4 2 2 2" xfId="34479" xr:uid="{B873C296-BF02-44E0-9726-A89F0785B3D7}"/>
    <cellStyle name="Total 2 3 3 4 2 3" xfId="15194" xr:uid="{00000000-0005-0000-0000-0000F85C0000}"/>
    <cellStyle name="Total 2 3 3 4 2 3 2" xfId="35105" xr:uid="{7422FF83-6D3A-43CB-90EC-C6EC0BADF505}"/>
    <cellStyle name="Total 2 3 3 4 2 4" xfId="18131" xr:uid="{00000000-0005-0000-0000-0000F95C0000}"/>
    <cellStyle name="Total 2 3 3 4 2 4 2" xfId="38015" xr:uid="{DC0235D7-A486-460B-B2A3-AB4C1AD56123}"/>
    <cellStyle name="Total 2 3 3 4 2 5" xfId="21467" xr:uid="{00000000-0005-0000-0000-0000FA5C0000}"/>
    <cellStyle name="Total 2 3 3 4 2 5 2" xfId="41342" xr:uid="{C6485482-36AB-4B71-AFA8-B7B744A3996F}"/>
    <cellStyle name="Total 2 3 3 4 2 6" xfId="16992" xr:uid="{00000000-0005-0000-0000-0000FB5C0000}"/>
    <cellStyle name="Total 2 3 3 4 2 6 2" xfId="36883" xr:uid="{0DDB62F6-00AC-44C8-9C18-0DC320EEC515}"/>
    <cellStyle name="Total 2 3 3 4 2 7" xfId="18328" xr:uid="{00000000-0005-0000-0000-0000FC5C0000}"/>
    <cellStyle name="Total 2 3 3 4 2 7 2" xfId="38212" xr:uid="{12285E62-EE85-4305-B879-85DE4CE94986}"/>
    <cellStyle name="Total 2 3 3 4 2 8" xfId="28280" xr:uid="{A10A8C4F-242F-4404-9077-422ADBE9E68F}"/>
    <cellStyle name="Total 2 3 3 4 3" xfId="14506" xr:uid="{00000000-0005-0000-0000-0000FD5C0000}"/>
    <cellStyle name="Total 2 3 3 4 3 2" xfId="34478" xr:uid="{1A2C4D82-15B9-4A97-AE63-A8C4D97AEE93}"/>
    <cellStyle name="Total 2 3 3 4 4" xfId="15193" xr:uid="{00000000-0005-0000-0000-0000FE5C0000}"/>
    <cellStyle name="Total 2 3 3 4 4 2" xfId="35104" xr:uid="{50D3A795-88DE-4198-8562-9E293B018BCD}"/>
    <cellStyle name="Total 2 3 3 4 5" xfId="18130" xr:uid="{00000000-0005-0000-0000-0000FF5C0000}"/>
    <cellStyle name="Total 2 3 3 4 5 2" xfId="38014" xr:uid="{820A7647-707C-49D5-AD32-5839A2DED920}"/>
    <cellStyle name="Total 2 3 3 4 6" xfId="21466" xr:uid="{00000000-0005-0000-0000-0000005D0000}"/>
    <cellStyle name="Total 2 3 3 4 6 2" xfId="41341" xr:uid="{723EF9A9-F7D3-4328-90E5-DFF70DD85026}"/>
    <cellStyle name="Total 2 3 3 4 7" xfId="17504" xr:uid="{00000000-0005-0000-0000-0000015D0000}"/>
    <cellStyle name="Total 2 3 3 4 7 2" xfId="37389" xr:uid="{5C03FA3E-8658-4102-89D4-8FD7B431B5E9}"/>
    <cellStyle name="Total 2 3 3 4 8" xfId="10854" xr:uid="{00000000-0005-0000-0000-0000025D0000}"/>
    <cellStyle name="Total 2 3 3 4 8 2" xfId="30851" xr:uid="{EA5C653E-D5AF-4DFF-96D3-AC3FC2F58931}"/>
    <cellStyle name="Total 2 3 3 4 9" xfId="28279" xr:uid="{00096C39-36D9-4230-BF42-729B454D43D6}"/>
    <cellStyle name="Total 2 3 3 5" xfId="6726" xr:uid="{00000000-0005-0000-0000-0000035D0000}"/>
    <cellStyle name="Total 2 3 3 5 2" xfId="6727" xr:uid="{00000000-0005-0000-0000-0000045D0000}"/>
    <cellStyle name="Total 2 3 3 5 2 2" xfId="14509" xr:uid="{00000000-0005-0000-0000-0000055D0000}"/>
    <cellStyle name="Total 2 3 3 5 2 2 2" xfId="34481" xr:uid="{75401526-B8EF-4BF1-A76D-FF455DA5A723}"/>
    <cellStyle name="Total 2 3 3 5 2 3" xfId="11213" xr:uid="{00000000-0005-0000-0000-0000065D0000}"/>
    <cellStyle name="Total 2 3 3 5 2 3 2" xfId="31209" xr:uid="{BCB23FD1-8F38-4FF9-991A-FF8E5E8FD3C0}"/>
    <cellStyle name="Total 2 3 3 5 2 4" xfId="17538" xr:uid="{00000000-0005-0000-0000-0000075D0000}"/>
    <cellStyle name="Total 2 3 3 5 2 4 2" xfId="37423" xr:uid="{4CD76993-83AC-4F9F-972C-93B6D207B118}"/>
    <cellStyle name="Total 2 3 3 5 2 5" xfId="21469" xr:uid="{00000000-0005-0000-0000-0000085D0000}"/>
    <cellStyle name="Total 2 3 3 5 2 5 2" xfId="41344" xr:uid="{BAE0E46E-D338-4502-A341-676E8EC74193}"/>
    <cellStyle name="Total 2 3 3 5 2 6" xfId="17583" xr:uid="{00000000-0005-0000-0000-0000095D0000}"/>
    <cellStyle name="Total 2 3 3 5 2 6 2" xfId="37468" xr:uid="{173C7FB8-051D-408C-A026-FB275C5AEB0C}"/>
    <cellStyle name="Total 2 3 3 5 2 7" xfId="23108" xr:uid="{00000000-0005-0000-0000-00000A5D0000}"/>
    <cellStyle name="Total 2 3 3 5 2 7 2" xfId="42973" xr:uid="{645AF2C9-A4C3-4F91-A70B-2DAE8ECC7C9A}"/>
    <cellStyle name="Total 2 3 3 5 2 8" xfId="28282" xr:uid="{089BAFA4-6404-445D-B06A-99374C88D76F}"/>
    <cellStyle name="Total 2 3 3 5 3" xfId="14508" xr:uid="{00000000-0005-0000-0000-00000B5D0000}"/>
    <cellStyle name="Total 2 3 3 5 3 2" xfId="34480" xr:uid="{DF804FC8-7612-4AF8-BF99-AFC8136ED98A}"/>
    <cellStyle name="Total 2 3 3 5 4" xfId="15195" xr:uid="{00000000-0005-0000-0000-00000C5D0000}"/>
    <cellStyle name="Total 2 3 3 5 4 2" xfId="35106" xr:uid="{D3DD9699-8BE2-43C1-8C30-1A18305B5647}"/>
    <cellStyle name="Total 2 3 3 5 5" xfId="18132" xr:uid="{00000000-0005-0000-0000-00000D5D0000}"/>
    <cellStyle name="Total 2 3 3 5 5 2" xfId="38016" xr:uid="{A052D217-A8B5-458D-A426-E5043DE994C1}"/>
    <cellStyle name="Total 2 3 3 5 6" xfId="21468" xr:uid="{00000000-0005-0000-0000-00000E5D0000}"/>
    <cellStyle name="Total 2 3 3 5 6 2" xfId="41343" xr:uid="{5F78575F-0DFB-42D1-B495-EB0A95868256}"/>
    <cellStyle name="Total 2 3 3 5 7" xfId="22409" xr:uid="{00000000-0005-0000-0000-00000F5D0000}"/>
    <cellStyle name="Total 2 3 3 5 7 2" xfId="42282" xr:uid="{78226966-6E68-467A-BEE9-968303DA546E}"/>
    <cellStyle name="Total 2 3 3 5 8" xfId="17467" xr:uid="{00000000-0005-0000-0000-0000105D0000}"/>
    <cellStyle name="Total 2 3 3 5 8 2" xfId="37355" xr:uid="{7CD901A3-4B24-41C0-B400-E66EF91FB783}"/>
    <cellStyle name="Total 2 3 3 5 9" xfId="28281" xr:uid="{B30505F2-9F3F-4B99-B4AF-372E1E0A4984}"/>
    <cellStyle name="Total 2 3 3 6" xfId="6728" xr:uid="{00000000-0005-0000-0000-0000115D0000}"/>
    <cellStyle name="Total 2 3 3 6 2" xfId="14510" xr:uid="{00000000-0005-0000-0000-0000125D0000}"/>
    <cellStyle name="Total 2 3 3 6 2 2" xfId="34482" xr:uid="{5AEB66B9-E8AA-4225-BF86-916ADD17CC1E}"/>
    <cellStyle name="Total 2 3 3 6 3" xfId="10683" xr:uid="{00000000-0005-0000-0000-0000135D0000}"/>
    <cellStyle name="Total 2 3 3 6 3 2" xfId="30691" xr:uid="{A9226136-D205-4525-B565-3C0AC67F698F}"/>
    <cellStyle name="Total 2 3 3 6 4" xfId="11532" xr:uid="{00000000-0005-0000-0000-0000145D0000}"/>
    <cellStyle name="Total 2 3 3 6 4 2" xfId="31527" xr:uid="{5E0FCCBE-C9BC-40CA-9FDC-BCC0FC4AFA2D}"/>
    <cellStyle name="Total 2 3 3 6 5" xfId="21470" xr:uid="{00000000-0005-0000-0000-0000155D0000}"/>
    <cellStyle name="Total 2 3 3 6 5 2" xfId="41345" xr:uid="{EFBAC842-8A45-491F-9D68-81357B074FBA}"/>
    <cellStyle name="Total 2 3 3 6 6" xfId="15343" xr:uid="{00000000-0005-0000-0000-0000165D0000}"/>
    <cellStyle name="Total 2 3 3 6 6 2" xfId="35251" xr:uid="{F8A55ADF-B2A5-4D92-BD06-C0254BF24724}"/>
    <cellStyle name="Total 2 3 3 6 7" xfId="24468" xr:uid="{00000000-0005-0000-0000-0000175D0000}"/>
    <cellStyle name="Total 2 3 3 6 7 2" xfId="44328" xr:uid="{89FB74FB-A02B-4A6F-A087-127AF765F03E}"/>
    <cellStyle name="Total 2 3 3 6 8" xfId="28283" xr:uid="{03D8F3CB-7F22-42A4-A317-2A2AE0E1357E}"/>
    <cellStyle name="Total 2 3 3 7" xfId="10825" xr:uid="{00000000-0005-0000-0000-0000185D0000}"/>
    <cellStyle name="Total 2 3 3 7 2" xfId="30824" xr:uid="{F9E3D9C9-2EE1-42B7-9E71-BD8FD13A2CAD}"/>
    <cellStyle name="Total 2 3 4" xfId="2575" xr:uid="{00000000-0005-0000-0000-0000195D0000}"/>
    <cellStyle name="Total 2 3 4 2" xfId="3516" xr:uid="{00000000-0005-0000-0000-00001A5D0000}"/>
    <cellStyle name="Total 2 3 4 2 2" xfId="6729" xr:uid="{00000000-0005-0000-0000-00001B5D0000}"/>
    <cellStyle name="Total 2 3 4 2 2 2" xfId="6730" xr:uid="{00000000-0005-0000-0000-00001C5D0000}"/>
    <cellStyle name="Total 2 3 4 2 2 2 2" xfId="14512" xr:uid="{00000000-0005-0000-0000-00001D5D0000}"/>
    <cellStyle name="Total 2 3 4 2 2 2 2 2" xfId="34484" xr:uid="{915FE295-F90B-4008-AD3D-6D3B90E39912}"/>
    <cellStyle name="Total 2 3 4 2 2 2 3" xfId="15197" xr:uid="{00000000-0005-0000-0000-00001E5D0000}"/>
    <cellStyle name="Total 2 3 4 2 2 2 3 2" xfId="35108" xr:uid="{66464603-B94C-44E8-850B-87CC47879417}"/>
    <cellStyle name="Total 2 3 4 2 2 2 4" xfId="18133" xr:uid="{00000000-0005-0000-0000-00001F5D0000}"/>
    <cellStyle name="Total 2 3 4 2 2 2 4 2" xfId="38017" xr:uid="{0C6AC3FA-38C4-4DA2-87D1-5BBAFDCBFC54}"/>
    <cellStyle name="Total 2 3 4 2 2 2 5" xfId="21472" xr:uid="{00000000-0005-0000-0000-0000205D0000}"/>
    <cellStyle name="Total 2 3 4 2 2 2 5 2" xfId="41347" xr:uid="{C34E64B5-E1AE-42D7-97D8-95E6C8C1239D}"/>
    <cellStyle name="Total 2 3 4 2 2 2 6" xfId="17059" xr:uid="{00000000-0005-0000-0000-0000215D0000}"/>
    <cellStyle name="Total 2 3 4 2 2 2 6 2" xfId="36950" xr:uid="{3343CB8A-21D5-48B8-B73E-115DEE21776D}"/>
    <cellStyle name="Total 2 3 4 2 2 2 7" xfId="19025" xr:uid="{00000000-0005-0000-0000-0000225D0000}"/>
    <cellStyle name="Total 2 3 4 2 2 2 7 2" xfId="38908" xr:uid="{B50A4119-05D5-4F5A-8C5D-777E8CEB922E}"/>
    <cellStyle name="Total 2 3 4 2 2 2 8" xfId="28285" xr:uid="{A5701556-4AEE-4295-9789-131CC348A2BD}"/>
    <cellStyle name="Total 2 3 4 2 2 3" xfId="14511" xr:uid="{00000000-0005-0000-0000-0000235D0000}"/>
    <cellStyle name="Total 2 3 4 2 2 3 2" xfId="34483" xr:uid="{4AC36709-0681-4B96-9F81-2B8DAA87D1BF}"/>
    <cellStyle name="Total 2 3 4 2 2 4" xfId="15196" xr:uid="{00000000-0005-0000-0000-0000245D0000}"/>
    <cellStyle name="Total 2 3 4 2 2 4 2" xfId="35107" xr:uid="{8A3E8741-AE84-4063-9B02-06CCCE3922E8}"/>
    <cellStyle name="Total 2 3 4 2 2 5" xfId="15773" xr:uid="{00000000-0005-0000-0000-0000255D0000}"/>
    <cellStyle name="Total 2 3 4 2 2 5 2" xfId="35671" xr:uid="{B9958A0A-B958-4FC0-933F-C171A43BDF70}"/>
    <cellStyle name="Total 2 3 4 2 2 6" xfId="21471" xr:uid="{00000000-0005-0000-0000-0000265D0000}"/>
    <cellStyle name="Total 2 3 4 2 2 6 2" xfId="41346" xr:uid="{B701C418-C4FE-4DD1-8077-69AD1A866AC5}"/>
    <cellStyle name="Total 2 3 4 2 2 7" xfId="10209" xr:uid="{00000000-0005-0000-0000-0000275D0000}"/>
    <cellStyle name="Total 2 3 4 2 2 7 2" xfId="30223" xr:uid="{F5B86721-B471-4828-8441-8AAA042763C0}"/>
    <cellStyle name="Total 2 3 4 2 2 8" xfId="17250" xr:uid="{00000000-0005-0000-0000-0000285D0000}"/>
    <cellStyle name="Total 2 3 4 2 2 8 2" xfId="37139" xr:uid="{1E819FB0-3B7D-497A-9F80-E64B839EB4FE}"/>
    <cellStyle name="Total 2 3 4 2 2 9" xfId="28284" xr:uid="{BCBB4F28-2D94-4324-8A75-B4113F3D3600}"/>
    <cellStyle name="Total 2 3 4 2 3" xfId="6731" xr:uid="{00000000-0005-0000-0000-0000295D0000}"/>
    <cellStyle name="Total 2 3 4 2 3 2" xfId="6732" xr:uid="{00000000-0005-0000-0000-00002A5D0000}"/>
    <cellStyle name="Total 2 3 4 2 3 2 2" xfId="14514" xr:uid="{00000000-0005-0000-0000-00002B5D0000}"/>
    <cellStyle name="Total 2 3 4 2 3 2 2 2" xfId="34486" xr:uid="{539A09E0-B6F8-4599-ADE6-07732D2B9430}"/>
    <cellStyle name="Total 2 3 4 2 3 2 3" xfId="8605" xr:uid="{00000000-0005-0000-0000-00002C5D0000}"/>
    <cellStyle name="Total 2 3 4 2 3 2 3 2" xfId="28658" xr:uid="{1C33ABD5-6724-4D6B-B559-98C1C2D4DEFA}"/>
    <cellStyle name="Total 2 3 4 2 3 2 4" xfId="18396" xr:uid="{00000000-0005-0000-0000-00002D5D0000}"/>
    <cellStyle name="Total 2 3 4 2 3 2 4 2" xfId="38279" xr:uid="{4AEBD511-3139-4035-88FF-28F4F5518D03}"/>
    <cellStyle name="Total 2 3 4 2 3 2 5" xfId="21474" xr:uid="{00000000-0005-0000-0000-00002E5D0000}"/>
    <cellStyle name="Total 2 3 4 2 3 2 5 2" xfId="41349" xr:uid="{9DC6DA90-2165-4AB1-A9D1-999029F3C7C3}"/>
    <cellStyle name="Total 2 3 4 2 3 2 6" xfId="20355" xr:uid="{00000000-0005-0000-0000-00002F5D0000}"/>
    <cellStyle name="Total 2 3 4 2 3 2 6 2" xfId="40230" xr:uid="{70053396-CF3B-4F58-A7CF-AA503778596A}"/>
    <cellStyle name="Total 2 3 4 2 3 2 7" xfId="22948" xr:uid="{00000000-0005-0000-0000-0000305D0000}"/>
    <cellStyle name="Total 2 3 4 2 3 2 7 2" xfId="42816" xr:uid="{07265886-CE7A-404A-9AB2-5804B3FB238B}"/>
    <cellStyle name="Total 2 3 4 2 3 2 8" xfId="28287" xr:uid="{0AA51423-2FC7-45C7-91F1-48061056E303}"/>
    <cellStyle name="Total 2 3 4 2 3 3" xfId="14513" xr:uid="{00000000-0005-0000-0000-0000315D0000}"/>
    <cellStyle name="Total 2 3 4 2 3 3 2" xfId="34485" xr:uid="{6B067782-D944-40C7-A162-32409C9C4FE0}"/>
    <cellStyle name="Total 2 3 4 2 3 4" xfId="15198" xr:uid="{00000000-0005-0000-0000-0000325D0000}"/>
    <cellStyle name="Total 2 3 4 2 3 4 2" xfId="35109" xr:uid="{035B6F67-FC5A-4298-8B7C-A066590C1C1B}"/>
    <cellStyle name="Total 2 3 4 2 3 5" xfId="10728" xr:uid="{00000000-0005-0000-0000-0000335D0000}"/>
    <cellStyle name="Total 2 3 4 2 3 5 2" xfId="30734" xr:uid="{4822CF6D-6863-4D3C-9F77-B1D615816E23}"/>
    <cellStyle name="Total 2 3 4 2 3 6" xfId="21473" xr:uid="{00000000-0005-0000-0000-0000345D0000}"/>
    <cellStyle name="Total 2 3 4 2 3 6 2" xfId="41348" xr:uid="{153113B3-1B0A-48D5-BF4A-1C3DE1A404DB}"/>
    <cellStyle name="Total 2 3 4 2 3 7" xfId="19985" xr:uid="{00000000-0005-0000-0000-0000355D0000}"/>
    <cellStyle name="Total 2 3 4 2 3 7 2" xfId="39861" xr:uid="{05809344-8E59-441F-BA44-2FEDC27A44FC}"/>
    <cellStyle name="Total 2 3 4 2 3 8" xfId="22887" xr:uid="{00000000-0005-0000-0000-0000365D0000}"/>
    <cellStyle name="Total 2 3 4 2 3 8 2" xfId="42758" xr:uid="{0E638EC8-6CEF-4ED1-A5A9-F7709322DD20}"/>
    <cellStyle name="Total 2 3 4 2 3 9" xfId="28286" xr:uid="{1869AD1C-8533-4D41-B204-4C35268D617F}"/>
    <cellStyle name="Total 2 3 4 2 4" xfId="6733" xr:uid="{00000000-0005-0000-0000-0000375D0000}"/>
    <cellStyle name="Total 2 3 4 2 4 2" xfId="6734" xr:uid="{00000000-0005-0000-0000-0000385D0000}"/>
    <cellStyle name="Total 2 3 4 2 4 2 2" xfId="14516" xr:uid="{00000000-0005-0000-0000-0000395D0000}"/>
    <cellStyle name="Total 2 3 4 2 4 2 2 2" xfId="34488" xr:uid="{20EF469A-B2B7-450C-ADBC-4F8EB0122093}"/>
    <cellStyle name="Total 2 3 4 2 4 2 3" xfId="15199" xr:uid="{00000000-0005-0000-0000-00003A5D0000}"/>
    <cellStyle name="Total 2 3 4 2 4 2 3 2" xfId="35110" xr:uid="{9C7363BD-4F9B-4662-A844-EFB177F89AA5}"/>
    <cellStyle name="Total 2 3 4 2 4 2 4" xfId="14344" xr:uid="{00000000-0005-0000-0000-00003B5D0000}"/>
    <cellStyle name="Total 2 3 4 2 4 2 4 2" xfId="34316" xr:uid="{F5CD5AF2-559B-496A-A082-1EDDF02FA773}"/>
    <cellStyle name="Total 2 3 4 2 4 2 5" xfId="21476" xr:uid="{00000000-0005-0000-0000-00003C5D0000}"/>
    <cellStyle name="Total 2 3 4 2 4 2 5 2" xfId="41351" xr:uid="{641D681F-5DF2-4A40-A9A0-A484E241D6E9}"/>
    <cellStyle name="Total 2 3 4 2 4 2 6" xfId="19102" xr:uid="{00000000-0005-0000-0000-00003D5D0000}"/>
    <cellStyle name="Total 2 3 4 2 4 2 6 2" xfId="38981" xr:uid="{3394C7DD-0C99-4BF6-B04A-09A61785781F}"/>
    <cellStyle name="Total 2 3 4 2 4 2 7" xfId="15845" xr:uid="{00000000-0005-0000-0000-00003E5D0000}"/>
    <cellStyle name="Total 2 3 4 2 4 2 7 2" xfId="35743" xr:uid="{F47E2E7B-EBAB-45C3-89CF-6A3802A70B33}"/>
    <cellStyle name="Total 2 3 4 2 4 2 8" xfId="28289" xr:uid="{AE7344F6-0AB9-49EE-B118-15EAE1BBDDEE}"/>
    <cellStyle name="Total 2 3 4 2 4 3" xfId="14515" xr:uid="{00000000-0005-0000-0000-00003F5D0000}"/>
    <cellStyle name="Total 2 3 4 2 4 3 2" xfId="34487" xr:uid="{A7725C32-4D02-406B-9350-D36EC3608A04}"/>
    <cellStyle name="Total 2 3 4 2 4 4" xfId="8606" xr:uid="{00000000-0005-0000-0000-0000405D0000}"/>
    <cellStyle name="Total 2 3 4 2 4 4 2" xfId="28659" xr:uid="{76F2764A-A1CC-4770-BF3D-0709340381AA}"/>
    <cellStyle name="Total 2 3 4 2 4 5" xfId="17032" xr:uid="{00000000-0005-0000-0000-0000415D0000}"/>
    <cellStyle name="Total 2 3 4 2 4 5 2" xfId="36923" xr:uid="{305BBE3A-6552-4B38-8FB4-F27D57F37D3E}"/>
    <cellStyle name="Total 2 3 4 2 4 6" xfId="21475" xr:uid="{00000000-0005-0000-0000-0000425D0000}"/>
    <cellStyle name="Total 2 3 4 2 4 6 2" xfId="41350" xr:uid="{66551F61-BB5A-4047-AE4A-01B6503BF7BA}"/>
    <cellStyle name="Total 2 3 4 2 4 7" xfId="8735" xr:uid="{00000000-0005-0000-0000-0000435D0000}"/>
    <cellStyle name="Total 2 3 4 2 4 7 2" xfId="28779" xr:uid="{EBF84AF5-4458-47C4-8CDA-810E959AA570}"/>
    <cellStyle name="Total 2 3 4 2 4 8" xfId="17621" xr:uid="{00000000-0005-0000-0000-0000445D0000}"/>
    <cellStyle name="Total 2 3 4 2 4 8 2" xfId="37506" xr:uid="{3C050C26-1946-4A0B-95B6-7B20BBB88154}"/>
    <cellStyle name="Total 2 3 4 2 4 9" xfId="28288" xr:uid="{E4492156-EA1C-4E52-BEA5-4BA22EAD9E4F}"/>
    <cellStyle name="Total 2 3 4 2 5" xfId="6735" xr:uid="{00000000-0005-0000-0000-0000455D0000}"/>
    <cellStyle name="Total 2 3 4 2 5 2" xfId="14517" xr:uid="{00000000-0005-0000-0000-0000465D0000}"/>
    <cellStyle name="Total 2 3 4 2 5 2 2" xfId="34489" xr:uid="{23408B82-9705-4DA4-82B4-C845928BEF0B}"/>
    <cellStyle name="Total 2 3 4 2 5 3" xfId="15200" xr:uid="{00000000-0005-0000-0000-0000475D0000}"/>
    <cellStyle name="Total 2 3 4 2 5 3 2" xfId="35111" xr:uid="{1F481D47-697B-45BE-B228-61E2A5294033}"/>
    <cellStyle name="Total 2 3 4 2 5 4" xfId="17789" xr:uid="{00000000-0005-0000-0000-0000485D0000}"/>
    <cellStyle name="Total 2 3 4 2 5 4 2" xfId="37674" xr:uid="{F3845E80-AA5D-4823-915D-0B95E7C83339}"/>
    <cellStyle name="Total 2 3 4 2 5 5" xfId="21477" xr:uid="{00000000-0005-0000-0000-0000495D0000}"/>
    <cellStyle name="Total 2 3 4 2 5 5 2" xfId="41352" xr:uid="{38FAEA96-7B4F-4B66-A838-96DE7FAD0C39}"/>
    <cellStyle name="Total 2 3 4 2 5 6" xfId="15694" xr:uid="{00000000-0005-0000-0000-00004A5D0000}"/>
    <cellStyle name="Total 2 3 4 2 5 6 2" xfId="35593" xr:uid="{D64FCCAF-7535-4A8C-A60C-ECC8B83650E8}"/>
    <cellStyle name="Total 2 3 4 2 5 7" xfId="22888" xr:uid="{00000000-0005-0000-0000-00004B5D0000}"/>
    <cellStyle name="Total 2 3 4 2 5 7 2" xfId="42759" xr:uid="{67FA32A9-1A67-448A-BA70-521D6E0D5C4E}"/>
    <cellStyle name="Total 2 3 4 2 5 8" xfId="28290" xr:uid="{5832FCCB-71C2-4D12-AE65-C8E81372F541}"/>
    <cellStyle name="Total 2 3 4 2 6" xfId="11709" xr:uid="{00000000-0005-0000-0000-00004C5D0000}"/>
    <cellStyle name="Total 2 3 4 2 6 2" xfId="31704" xr:uid="{F1610BCE-CA60-4894-9EF0-16F9901187F2}"/>
    <cellStyle name="Total 2 3 4 3" xfId="6736" xr:uid="{00000000-0005-0000-0000-00004D5D0000}"/>
    <cellStyle name="Total 2 3 4 3 2" xfId="6737" xr:uid="{00000000-0005-0000-0000-00004E5D0000}"/>
    <cellStyle name="Total 2 3 4 3 2 2" xfId="14519" xr:uid="{00000000-0005-0000-0000-00004F5D0000}"/>
    <cellStyle name="Total 2 3 4 3 2 2 2" xfId="34491" xr:uid="{EF223A55-6533-462E-BA69-E0E45FBFC1BA}"/>
    <cellStyle name="Total 2 3 4 3 2 3" xfId="15202" xr:uid="{00000000-0005-0000-0000-0000505D0000}"/>
    <cellStyle name="Total 2 3 4 3 2 3 2" xfId="35113" xr:uid="{8C32FC80-739D-41CD-A8C0-2791C7683D98}"/>
    <cellStyle name="Total 2 3 4 3 2 4" xfId="17522" xr:uid="{00000000-0005-0000-0000-0000515D0000}"/>
    <cellStyle name="Total 2 3 4 3 2 4 2" xfId="37407" xr:uid="{6A1B78FA-9576-4903-9A25-51D9A93B0245}"/>
    <cellStyle name="Total 2 3 4 3 2 5" xfId="21479" xr:uid="{00000000-0005-0000-0000-0000525D0000}"/>
    <cellStyle name="Total 2 3 4 3 2 5 2" xfId="41354" xr:uid="{88506F1F-998B-4407-B27E-FD88A6272073}"/>
    <cellStyle name="Total 2 3 4 3 2 6" xfId="10986" xr:uid="{00000000-0005-0000-0000-0000535D0000}"/>
    <cellStyle name="Total 2 3 4 3 2 6 2" xfId="30982" xr:uid="{4203DB9E-E91E-49BA-983B-36DFB0996E5B}"/>
    <cellStyle name="Total 2 3 4 3 2 7" xfId="17562" xr:uid="{00000000-0005-0000-0000-0000545D0000}"/>
    <cellStyle name="Total 2 3 4 3 2 7 2" xfId="37447" xr:uid="{9778370B-38C9-4078-9FB9-4396373E3E5F}"/>
    <cellStyle name="Total 2 3 4 3 2 8" xfId="28292" xr:uid="{446D1847-9991-4BF7-981F-10E483BD5CB7}"/>
    <cellStyle name="Total 2 3 4 3 3" xfId="14518" xr:uid="{00000000-0005-0000-0000-0000555D0000}"/>
    <cellStyle name="Total 2 3 4 3 3 2" xfId="34490" xr:uid="{622DA082-D0E9-4788-9608-3F01677E364A}"/>
    <cellStyle name="Total 2 3 4 3 4" xfId="15201" xr:uid="{00000000-0005-0000-0000-0000565D0000}"/>
    <cellStyle name="Total 2 3 4 3 4 2" xfId="35112" xr:uid="{F6EB5B84-A763-442F-8A43-DF690048E856}"/>
    <cellStyle name="Total 2 3 4 3 5" xfId="19104" xr:uid="{00000000-0005-0000-0000-0000575D0000}"/>
    <cellStyle name="Total 2 3 4 3 5 2" xfId="38983" xr:uid="{38941A3F-68F0-4CEF-9AE5-72A5FC6C2A49}"/>
    <cellStyle name="Total 2 3 4 3 6" xfId="21478" xr:uid="{00000000-0005-0000-0000-0000585D0000}"/>
    <cellStyle name="Total 2 3 4 3 6 2" xfId="41353" xr:uid="{BEE3621A-55FD-4074-ABBE-EF9D041D16C5}"/>
    <cellStyle name="Total 2 3 4 3 7" xfId="9451" xr:uid="{00000000-0005-0000-0000-0000595D0000}"/>
    <cellStyle name="Total 2 3 4 3 7 2" xfId="29477" xr:uid="{9A97763A-5424-47F3-B947-BCD677B3F994}"/>
    <cellStyle name="Total 2 3 4 3 8" xfId="19680" xr:uid="{00000000-0005-0000-0000-00005A5D0000}"/>
    <cellStyle name="Total 2 3 4 3 8 2" xfId="39557" xr:uid="{2F1B8DBB-D368-4568-9873-8941B2B35EFF}"/>
    <cellStyle name="Total 2 3 4 3 9" xfId="28291" xr:uid="{BEF3D807-2FA1-4C92-891E-37EAF7CA6360}"/>
    <cellStyle name="Total 2 3 4 4" xfId="6738" xr:uid="{00000000-0005-0000-0000-00005B5D0000}"/>
    <cellStyle name="Total 2 3 4 4 2" xfId="6739" xr:uid="{00000000-0005-0000-0000-00005C5D0000}"/>
    <cellStyle name="Total 2 3 4 4 2 2" xfId="14521" xr:uid="{00000000-0005-0000-0000-00005D5D0000}"/>
    <cellStyle name="Total 2 3 4 4 2 2 2" xfId="34493" xr:uid="{05562261-5859-4929-B7E4-F069A73F2B33}"/>
    <cellStyle name="Total 2 3 4 4 2 3" xfId="15204" xr:uid="{00000000-0005-0000-0000-00005E5D0000}"/>
    <cellStyle name="Total 2 3 4 4 2 3 2" xfId="35115" xr:uid="{0A9F3D79-1CCB-427D-B09B-3EE27E851E7B}"/>
    <cellStyle name="Total 2 3 4 4 2 4" xfId="11052" xr:uid="{00000000-0005-0000-0000-00005F5D0000}"/>
    <cellStyle name="Total 2 3 4 4 2 4 2" xfId="31048" xr:uid="{EAD0DD7C-A587-49DD-AE2D-2022AF8D96AC}"/>
    <cellStyle name="Total 2 3 4 4 2 5" xfId="21481" xr:uid="{00000000-0005-0000-0000-0000605D0000}"/>
    <cellStyle name="Total 2 3 4 4 2 5 2" xfId="41356" xr:uid="{F1DFA0C5-795D-4C6D-B436-CD5C75D2434A}"/>
    <cellStyle name="Total 2 3 4 4 2 6" xfId="8937" xr:uid="{00000000-0005-0000-0000-0000615D0000}"/>
    <cellStyle name="Total 2 3 4 4 2 6 2" xfId="28970" xr:uid="{CE8A18AC-8033-4CB6-A6E5-89E8AD066676}"/>
    <cellStyle name="Total 2 3 4 4 2 7" xfId="18237" xr:uid="{00000000-0005-0000-0000-0000625D0000}"/>
    <cellStyle name="Total 2 3 4 4 2 7 2" xfId="38121" xr:uid="{01846D60-6DA3-4F45-A495-FA8F4A982425}"/>
    <cellStyle name="Total 2 3 4 4 2 8" xfId="28294" xr:uid="{263E3F7E-36B6-4754-86B1-E7048F77F8A9}"/>
    <cellStyle name="Total 2 3 4 4 3" xfId="14520" xr:uid="{00000000-0005-0000-0000-0000635D0000}"/>
    <cellStyle name="Total 2 3 4 4 3 2" xfId="34492" xr:uid="{C0C8C20E-6154-4E3A-9244-6ABA1B440605}"/>
    <cellStyle name="Total 2 3 4 4 4" xfId="15203" xr:uid="{00000000-0005-0000-0000-0000645D0000}"/>
    <cellStyle name="Total 2 3 4 4 4 2" xfId="35114" xr:uid="{BA0B0FFB-E9D7-4F72-9CC0-F89A7C23DCB8}"/>
    <cellStyle name="Total 2 3 4 4 5" xfId="19863" xr:uid="{00000000-0005-0000-0000-0000655D0000}"/>
    <cellStyle name="Total 2 3 4 4 5 2" xfId="39740" xr:uid="{30A22DD7-5650-4F5E-A7CE-C653F47A0C4B}"/>
    <cellStyle name="Total 2 3 4 4 6" xfId="21480" xr:uid="{00000000-0005-0000-0000-0000665D0000}"/>
    <cellStyle name="Total 2 3 4 4 6 2" xfId="41355" xr:uid="{9455BDDB-E827-43E9-B5AF-DE4F96A5CBAF}"/>
    <cellStyle name="Total 2 3 4 4 7" xfId="9891" xr:uid="{00000000-0005-0000-0000-0000675D0000}"/>
    <cellStyle name="Total 2 3 4 4 7 2" xfId="29910" xr:uid="{601263E7-4DB3-4682-B478-782D667021DD}"/>
    <cellStyle name="Total 2 3 4 4 8" xfId="13127" xr:uid="{00000000-0005-0000-0000-0000685D0000}"/>
    <cellStyle name="Total 2 3 4 4 8 2" xfId="33102" xr:uid="{9BBFFAE2-61B3-4DE7-A625-570DF49515A2}"/>
    <cellStyle name="Total 2 3 4 4 9" xfId="28293" xr:uid="{179A8639-B804-48CA-B3AE-2F31807A9532}"/>
    <cellStyle name="Total 2 3 4 5" xfId="6740" xr:uid="{00000000-0005-0000-0000-0000695D0000}"/>
    <cellStyle name="Total 2 3 4 5 2" xfId="6741" xr:uid="{00000000-0005-0000-0000-00006A5D0000}"/>
    <cellStyle name="Total 2 3 4 5 2 2" xfId="14523" xr:uid="{00000000-0005-0000-0000-00006B5D0000}"/>
    <cellStyle name="Total 2 3 4 5 2 2 2" xfId="34495" xr:uid="{3271337C-F542-43F3-A93E-BC30223ED4F5}"/>
    <cellStyle name="Total 2 3 4 5 2 3" xfId="8608" xr:uid="{00000000-0005-0000-0000-00006C5D0000}"/>
    <cellStyle name="Total 2 3 4 5 2 3 2" xfId="28661" xr:uid="{CE75D954-9F4C-46B9-B4F5-0D9BCB07C7F3}"/>
    <cellStyle name="Total 2 3 4 5 2 4" xfId="17262" xr:uid="{00000000-0005-0000-0000-00006D5D0000}"/>
    <cellStyle name="Total 2 3 4 5 2 4 2" xfId="37151" xr:uid="{64FA9559-1547-42E1-BD04-5D31900578CC}"/>
    <cellStyle name="Total 2 3 4 5 2 5" xfId="21483" xr:uid="{00000000-0005-0000-0000-00006E5D0000}"/>
    <cellStyle name="Total 2 3 4 5 2 5 2" xfId="41358" xr:uid="{EF3D226C-0E86-430E-AC0E-D8FF1F17D3BF}"/>
    <cellStyle name="Total 2 3 4 5 2 6" xfId="12832" xr:uid="{00000000-0005-0000-0000-00006F5D0000}"/>
    <cellStyle name="Total 2 3 4 5 2 6 2" xfId="32817" xr:uid="{160FA194-B87C-4EB0-AF0F-8D98E8FF4A51}"/>
    <cellStyle name="Total 2 3 4 5 2 7" xfId="23081" xr:uid="{00000000-0005-0000-0000-0000705D0000}"/>
    <cellStyle name="Total 2 3 4 5 2 7 2" xfId="42946" xr:uid="{900EC01E-690A-436D-A95E-21DD5187F5E4}"/>
    <cellStyle name="Total 2 3 4 5 2 8" xfId="28296" xr:uid="{53F0326D-50FB-4D20-9B79-54A1C10518B6}"/>
    <cellStyle name="Total 2 3 4 5 3" xfId="14522" xr:uid="{00000000-0005-0000-0000-0000715D0000}"/>
    <cellStyle name="Total 2 3 4 5 3 2" xfId="34494" xr:uid="{61B491B8-06C2-4602-A740-2FCF766F6C7F}"/>
    <cellStyle name="Total 2 3 4 5 4" xfId="8607" xr:uid="{00000000-0005-0000-0000-0000725D0000}"/>
    <cellStyle name="Total 2 3 4 5 4 2" xfId="28660" xr:uid="{70801735-0975-49C0-A5D1-8A1BEB76C8BB}"/>
    <cellStyle name="Total 2 3 4 5 5" xfId="19864" xr:uid="{00000000-0005-0000-0000-0000735D0000}"/>
    <cellStyle name="Total 2 3 4 5 5 2" xfId="39741" xr:uid="{E0913DCD-EAF6-4DDD-96CB-C25A48A9B8F7}"/>
    <cellStyle name="Total 2 3 4 5 6" xfId="21482" xr:uid="{00000000-0005-0000-0000-0000745D0000}"/>
    <cellStyle name="Total 2 3 4 5 6 2" xfId="41357" xr:uid="{01179C93-CEA9-42EB-97B4-ACE6037BA174}"/>
    <cellStyle name="Total 2 3 4 5 7" xfId="17881" xr:uid="{00000000-0005-0000-0000-0000755D0000}"/>
    <cellStyle name="Total 2 3 4 5 7 2" xfId="37766" xr:uid="{E2256EE9-D3E1-4E14-8DDC-656397E8A54B}"/>
    <cellStyle name="Total 2 3 4 5 8" xfId="17389" xr:uid="{00000000-0005-0000-0000-0000765D0000}"/>
    <cellStyle name="Total 2 3 4 5 8 2" xfId="37278" xr:uid="{923571AA-E5CA-437D-8415-487ADCB7511D}"/>
    <cellStyle name="Total 2 3 4 5 9" xfId="28295" xr:uid="{B5A2EA99-A4EF-4D88-9457-05364BBC44E7}"/>
    <cellStyle name="Total 2 3 4 6" xfId="6742" xr:uid="{00000000-0005-0000-0000-0000775D0000}"/>
    <cellStyle name="Total 2 3 4 6 2" xfId="14524" xr:uid="{00000000-0005-0000-0000-0000785D0000}"/>
    <cellStyle name="Total 2 3 4 6 2 2" xfId="34496" xr:uid="{E584A2A2-32D2-4DF9-9266-12E9B1E8D8DE}"/>
    <cellStyle name="Total 2 3 4 6 3" xfId="10863" xr:uid="{00000000-0005-0000-0000-0000795D0000}"/>
    <cellStyle name="Total 2 3 4 6 3 2" xfId="30860" xr:uid="{F4D6F3FC-20AA-4DDE-8BE6-E42D9605EE79}"/>
    <cellStyle name="Total 2 3 4 6 4" xfId="17938" xr:uid="{00000000-0005-0000-0000-00007A5D0000}"/>
    <cellStyle name="Total 2 3 4 6 4 2" xfId="37823" xr:uid="{6FDDFF25-DDC3-43BD-98F7-CCE3F659B5C3}"/>
    <cellStyle name="Total 2 3 4 6 5" xfId="21484" xr:uid="{00000000-0005-0000-0000-00007B5D0000}"/>
    <cellStyle name="Total 2 3 4 6 5 2" xfId="41359" xr:uid="{AF2FBB4A-873E-49C6-BF3A-5B8BB6C86E46}"/>
    <cellStyle name="Total 2 3 4 6 6" xfId="8734" xr:uid="{00000000-0005-0000-0000-00007C5D0000}"/>
    <cellStyle name="Total 2 3 4 6 6 2" xfId="28778" xr:uid="{BA1070B1-AAA9-4432-9C9C-4F9154B189BA}"/>
    <cellStyle name="Total 2 3 4 6 7" xfId="17099" xr:uid="{00000000-0005-0000-0000-00007D5D0000}"/>
    <cellStyle name="Total 2 3 4 6 7 2" xfId="36990" xr:uid="{DA6D7348-4831-4362-A4B2-69C1485619FF}"/>
    <cellStyle name="Total 2 3 4 6 8" xfId="28297" xr:uid="{4CA246AF-1DDF-4CC8-989A-2A9B4126E0CA}"/>
    <cellStyle name="Total 2 3 4 7" xfId="10847" xr:uid="{00000000-0005-0000-0000-00007E5D0000}"/>
    <cellStyle name="Total 2 3 4 7 2" xfId="30845" xr:uid="{17A7FD4D-AAAA-48C3-8DDF-6B8B6C6BA03B}"/>
    <cellStyle name="Total 2 3 5" xfId="3517" xr:uid="{00000000-0005-0000-0000-00007F5D0000}"/>
    <cellStyle name="Total 2 3 5 2" xfId="6743" xr:uid="{00000000-0005-0000-0000-0000805D0000}"/>
    <cellStyle name="Total 2 3 5 2 2" xfId="6744" xr:uid="{00000000-0005-0000-0000-0000815D0000}"/>
    <cellStyle name="Total 2 3 5 2 2 2" xfId="14526" xr:uid="{00000000-0005-0000-0000-0000825D0000}"/>
    <cellStyle name="Total 2 3 5 2 2 2 2" xfId="34498" xr:uid="{EC6C24A9-02CC-4028-B9BE-DBB88CF9E5B5}"/>
    <cellStyle name="Total 2 3 5 2 2 3" xfId="15205" xr:uid="{00000000-0005-0000-0000-0000835D0000}"/>
    <cellStyle name="Total 2 3 5 2 2 3 2" xfId="35116" xr:uid="{909D8D87-74A8-4574-89AA-339A35DA6855}"/>
    <cellStyle name="Total 2 3 5 2 2 4" xfId="19865" xr:uid="{00000000-0005-0000-0000-0000845D0000}"/>
    <cellStyle name="Total 2 3 5 2 2 4 2" xfId="39742" xr:uid="{667C8A96-2559-4101-8F77-9E9114E4EC95}"/>
    <cellStyle name="Total 2 3 5 2 2 5" xfId="21486" xr:uid="{00000000-0005-0000-0000-0000855D0000}"/>
    <cellStyle name="Total 2 3 5 2 2 5 2" xfId="41361" xr:uid="{163C9B68-D281-4AE3-8638-58C3CE6076BC}"/>
    <cellStyle name="Total 2 3 5 2 2 6" xfId="14801" xr:uid="{00000000-0005-0000-0000-0000865D0000}"/>
    <cellStyle name="Total 2 3 5 2 2 6 2" xfId="34712" xr:uid="{713B858C-5D5E-4434-BE1C-883CDF455C01}"/>
    <cellStyle name="Total 2 3 5 2 2 7" xfId="10214" xr:uid="{00000000-0005-0000-0000-0000875D0000}"/>
    <cellStyle name="Total 2 3 5 2 2 7 2" xfId="30228" xr:uid="{E2B21751-746E-4115-A56D-AEE95E987763}"/>
    <cellStyle name="Total 2 3 5 2 2 8" xfId="28299" xr:uid="{1DBD0490-08CE-49F3-B2AD-169CC8F479C1}"/>
    <cellStyle name="Total 2 3 5 2 3" xfId="14525" xr:uid="{00000000-0005-0000-0000-0000885D0000}"/>
    <cellStyle name="Total 2 3 5 2 3 2" xfId="34497" xr:uid="{D78A9B22-23A4-4A8B-B270-674122D7586B}"/>
    <cellStyle name="Total 2 3 5 2 4" xfId="9180" xr:uid="{00000000-0005-0000-0000-0000895D0000}"/>
    <cellStyle name="Total 2 3 5 2 4 2" xfId="29211" xr:uid="{3D392603-ABCF-4D0E-8751-04295547E8E7}"/>
    <cellStyle name="Total 2 3 5 2 5" xfId="19701" xr:uid="{00000000-0005-0000-0000-00008A5D0000}"/>
    <cellStyle name="Total 2 3 5 2 5 2" xfId="39578" xr:uid="{B0448FE4-31C3-4672-BE4E-F3793177167F}"/>
    <cellStyle name="Total 2 3 5 2 6" xfId="21485" xr:uid="{00000000-0005-0000-0000-00008B5D0000}"/>
    <cellStyle name="Total 2 3 5 2 6 2" xfId="41360" xr:uid="{E80688E1-96CB-459D-9AA6-9E5DC278D1A2}"/>
    <cellStyle name="Total 2 3 5 2 7" xfId="15881" xr:uid="{00000000-0005-0000-0000-00008C5D0000}"/>
    <cellStyle name="Total 2 3 5 2 7 2" xfId="35778" xr:uid="{AD43BB5E-977B-4CB9-B39C-FA26DAB567D0}"/>
    <cellStyle name="Total 2 3 5 2 8" xfId="23105" xr:uid="{00000000-0005-0000-0000-00008D5D0000}"/>
    <cellStyle name="Total 2 3 5 2 8 2" xfId="42970" xr:uid="{F5E4A622-80EA-404C-A2EF-C35C6651C992}"/>
    <cellStyle name="Total 2 3 5 2 9" xfId="28298" xr:uid="{D52F42AC-9F3F-48F4-BE35-ECFEAF7D8C56}"/>
    <cellStyle name="Total 2 3 5 3" xfId="6745" xr:uid="{00000000-0005-0000-0000-00008E5D0000}"/>
    <cellStyle name="Total 2 3 5 3 2" xfId="6746" xr:uid="{00000000-0005-0000-0000-00008F5D0000}"/>
    <cellStyle name="Total 2 3 5 3 2 2" xfId="14528" xr:uid="{00000000-0005-0000-0000-0000905D0000}"/>
    <cellStyle name="Total 2 3 5 3 2 2 2" xfId="34500" xr:uid="{41B1821E-3C98-4B76-BE81-39E09D8BA9F4}"/>
    <cellStyle name="Total 2 3 5 3 2 3" xfId="15207" xr:uid="{00000000-0005-0000-0000-0000915D0000}"/>
    <cellStyle name="Total 2 3 5 3 2 3 2" xfId="35118" xr:uid="{C397376F-6C9B-48D0-96AE-7060E92AD1EE}"/>
    <cellStyle name="Total 2 3 5 3 2 4" xfId="16750" xr:uid="{00000000-0005-0000-0000-0000925D0000}"/>
    <cellStyle name="Total 2 3 5 3 2 4 2" xfId="36641" xr:uid="{76A2ECF7-8E14-4079-B6AE-D76D8CA1884E}"/>
    <cellStyle name="Total 2 3 5 3 2 5" xfId="21488" xr:uid="{00000000-0005-0000-0000-0000935D0000}"/>
    <cellStyle name="Total 2 3 5 3 2 5 2" xfId="41363" xr:uid="{8B6A3A08-2400-4C37-BED7-16AFD945CFDB}"/>
    <cellStyle name="Total 2 3 5 3 2 6" xfId="8623" xr:uid="{00000000-0005-0000-0000-0000945D0000}"/>
    <cellStyle name="Total 2 3 5 3 2 6 2" xfId="28675" xr:uid="{0FC78E4A-B0AB-4077-9332-30F2D57B598F}"/>
    <cellStyle name="Total 2 3 5 3 2 7" xfId="23096" xr:uid="{00000000-0005-0000-0000-0000955D0000}"/>
    <cellStyle name="Total 2 3 5 3 2 7 2" xfId="42961" xr:uid="{0AE45B6A-2CF5-4CB4-902B-36F2665E1E4B}"/>
    <cellStyle name="Total 2 3 5 3 2 8" xfId="28301" xr:uid="{C3C4F4AE-DEDA-4F82-A901-AE539C397FED}"/>
    <cellStyle name="Total 2 3 5 3 3" xfId="14527" xr:uid="{00000000-0005-0000-0000-0000965D0000}"/>
    <cellStyle name="Total 2 3 5 3 3 2" xfId="34499" xr:uid="{43A83473-03BC-4443-880A-B58EBCF6C532}"/>
    <cellStyle name="Total 2 3 5 3 4" xfId="15206" xr:uid="{00000000-0005-0000-0000-0000975D0000}"/>
    <cellStyle name="Total 2 3 5 3 4 2" xfId="35117" xr:uid="{198DC1C6-1430-4A2E-8CA3-588746283452}"/>
    <cellStyle name="Total 2 3 5 3 5" xfId="15993" xr:uid="{00000000-0005-0000-0000-0000985D0000}"/>
    <cellStyle name="Total 2 3 5 3 5 2" xfId="35889" xr:uid="{D8EAB040-6B1D-4288-BA3E-9C320C4A3CD5}"/>
    <cellStyle name="Total 2 3 5 3 6" xfId="21487" xr:uid="{00000000-0005-0000-0000-0000995D0000}"/>
    <cellStyle name="Total 2 3 5 3 6 2" xfId="41362" xr:uid="{84DDBBFB-AEBF-480D-8431-A4726183CAB9}"/>
    <cellStyle name="Total 2 3 5 3 7" xfId="11536" xr:uid="{00000000-0005-0000-0000-00009A5D0000}"/>
    <cellStyle name="Total 2 3 5 3 7 2" xfId="31531" xr:uid="{F88D63DD-F62B-4244-AD08-F2AD6100C33B}"/>
    <cellStyle name="Total 2 3 5 3 8" xfId="15854" xr:uid="{00000000-0005-0000-0000-00009B5D0000}"/>
    <cellStyle name="Total 2 3 5 3 8 2" xfId="35752" xr:uid="{28E5E7FB-33E7-4DB3-ABE6-F604E6C00875}"/>
    <cellStyle name="Total 2 3 5 3 9" xfId="28300" xr:uid="{31905E12-9793-49B9-A1C5-20F5132AA43B}"/>
    <cellStyle name="Total 2 3 5 4" xfId="6747" xr:uid="{00000000-0005-0000-0000-00009C5D0000}"/>
    <cellStyle name="Total 2 3 5 4 2" xfId="6748" xr:uid="{00000000-0005-0000-0000-00009D5D0000}"/>
    <cellStyle name="Total 2 3 5 4 2 2" xfId="14530" xr:uid="{00000000-0005-0000-0000-00009E5D0000}"/>
    <cellStyle name="Total 2 3 5 4 2 2 2" xfId="34502" xr:uid="{CC06C289-A062-43EB-95B5-18030E940BB4}"/>
    <cellStyle name="Total 2 3 5 4 2 3" xfId="15209" xr:uid="{00000000-0005-0000-0000-00009F5D0000}"/>
    <cellStyle name="Total 2 3 5 4 2 3 2" xfId="35120" xr:uid="{FBF85BA3-E445-440B-B4EE-D065286854EE}"/>
    <cellStyle name="Total 2 3 5 4 2 4" xfId="19866" xr:uid="{00000000-0005-0000-0000-0000A05D0000}"/>
    <cellStyle name="Total 2 3 5 4 2 4 2" xfId="39743" xr:uid="{0B6E061E-9C5F-42BE-B8B3-B3579FD5FBD3}"/>
    <cellStyle name="Total 2 3 5 4 2 5" xfId="21490" xr:uid="{00000000-0005-0000-0000-0000A15D0000}"/>
    <cellStyle name="Total 2 3 5 4 2 5 2" xfId="41365" xr:uid="{AD9C015C-A50E-4F23-A75F-737741623539}"/>
    <cellStyle name="Total 2 3 5 4 2 6" xfId="18940" xr:uid="{00000000-0005-0000-0000-0000A25D0000}"/>
    <cellStyle name="Total 2 3 5 4 2 6 2" xfId="38823" xr:uid="{D508F7AF-D4DC-4118-9FA1-8920FBAC4324}"/>
    <cellStyle name="Total 2 3 5 4 2 7" xfId="9208" xr:uid="{00000000-0005-0000-0000-0000A35D0000}"/>
    <cellStyle name="Total 2 3 5 4 2 7 2" xfId="29238" xr:uid="{571D6384-6451-4A0C-95E5-755231377503}"/>
    <cellStyle name="Total 2 3 5 4 2 8" xfId="28303" xr:uid="{0DDAC755-BA9B-44E9-991C-B566A238DA13}"/>
    <cellStyle name="Total 2 3 5 4 3" xfId="14529" xr:uid="{00000000-0005-0000-0000-0000A45D0000}"/>
    <cellStyle name="Total 2 3 5 4 3 2" xfId="34501" xr:uid="{F105568D-2807-4926-B6BA-DB79013B719D}"/>
    <cellStyle name="Total 2 3 5 4 4" xfId="15208" xr:uid="{00000000-0005-0000-0000-0000A55D0000}"/>
    <cellStyle name="Total 2 3 5 4 4 2" xfId="35119" xr:uid="{8310AE13-E740-41A2-AD50-4B19A637E82A}"/>
    <cellStyle name="Total 2 3 5 4 5" xfId="9862" xr:uid="{00000000-0005-0000-0000-0000A65D0000}"/>
    <cellStyle name="Total 2 3 5 4 5 2" xfId="29884" xr:uid="{FDA14793-8E8C-4411-BCEA-6C6B7445F415}"/>
    <cellStyle name="Total 2 3 5 4 6" xfId="21489" xr:uid="{00000000-0005-0000-0000-0000A75D0000}"/>
    <cellStyle name="Total 2 3 5 4 6 2" xfId="41364" xr:uid="{9FF9CB3E-F653-4247-8787-9D469F254371}"/>
    <cellStyle name="Total 2 3 5 4 7" xfId="15811" xr:uid="{00000000-0005-0000-0000-0000A85D0000}"/>
    <cellStyle name="Total 2 3 5 4 7 2" xfId="35709" xr:uid="{793EA292-44DE-4A20-ACB5-2869DB9E72DE}"/>
    <cellStyle name="Total 2 3 5 4 8" xfId="9505" xr:uid="{00000000-0005-0000-0000-0000A95D0000}"/>
    <cellStyle name="Total 2 3 5 4 8 2" xfId="29531" xr:uid="{C5FF8AF6-1157-4EC7-AE12-1AA75241745B}"/>
    <cellStyle name="Total 2 3 5 4 9" xfId="28302" xr:uid="{B9B34715-158B-4A17-A948-D28AE88022DE}"/>
    <cellStyle name="Total 2 3 5 5" xfId="6749" xr:uid="{00000000-0005-0000-0000-0000AA5D0000}"/>
    <cellStyle name="Total 2 3 5 5 2" xfId="14531" xr:uid="{00000000-0005-0000-0000-0000AB5D0000}"/>
    <cellStyle name="Total 2 3 5 5 2 2" xfId="34503" xr:uid="{03A45228-4B47-4445-96EF-C3165ECFCF7A}"/>
    <cellStyle name="Total 2 3 5 5 3" xfId="15210" xr:uid="{00000000-0005-0000-0000-0000AC5D0000}"/>
    <cellStyle name="Total 2 3 5 5 3 2" xfId="35121" xr:uid="{5BC928E7-AB29-4316-8B8A-856E3B11B59C}"/>
    <cellStyle name="Total 2 3 5 5 4" xfId="19867" xr:uid="{00000000-0005-0000-0000-0000AD5D0000}"/>
    <cellStyle name="Total 2 3 5 5 4 2" xfId="39744" xr:uid="{B356D10A-858E-46F8-ABB5-A63D8A97DB55}"/>
    <cellStyle name="Total 2 3 5 5 5" xfId="21491" xr:uid="{00000000-0005-0000-0000-0000AE5D0000}"/>
    <cellStyle name="Total 2 3 5 5 5 2" xfId="41366" xr:uid="{596AF62E-78B4-4578-AE5A-AE80C6BEDF7A}"/>
    <cellStyle name="Total 2 3 5 5 6" xfId="9268" xr:uid="{00000000-0005-0000-0000-0000AF5D0000}"/>
    <cellStyle name="Total 2 3 5 5 6 2" xfId="29296" xr:uid="{46322849-F7CA-4C30-B393-F6B6D4560DD3}"/>
    <cellStyle name="Total 2 3 5 5 7" xfId="10564" xr:uid="{00000000-0005-0000-0000-0000B05D0000}"/>
    <cellStyle name="Total 2 3 5 5 7 2" xfId="30576" xr:uid="{8D761506-50B9-40ED-A58D-60A97EE32B9D}"/>
    <cellStyle name="Total 2 3 5 5 8" xfId="28304" xr:uid="{2B793E9A-3948-45E8-B568-FF795682BC7E}"/>
    <cellStyle name="Total 2 3 5 6" xfId="11710" xr:uid="{00000000-0005-0000-0000-0000B15D0000}"/>
    <cellStyle name="Total 2 3 5 6 2" xfId="31705" xr:uid="{B3F5B48E-1C59-4F4A-8DEC-4743371DFED5}"/>
    <cellStyle name="Total 2 3 6" xfId="6750" xr:uid="{00000000-0005-0000-0000-0000B25D0000}"/>
    <cellStyle name="Total 2 3 6 2" xfId="6751" xr:uid="{00000000-0005-0000-0000-0000B35D0000}"/>
    <cellStyle name="Total 2 3 6 2 2" xfId="14533" xr:uid="{00000000-0005-0000-0000-0000B45D0000}"/>
    <cellStyle name="Total 2 3 6 2 2 2" xfId="34505" xr:uid="{887D7F90-3774-4F18-850C-D74FD11A61AE}"/>
    <cellStyle name="Total 2 3 6 2 3" xfId="15212" xr:uid="{00000000-0005-0000-0000-0000B55D0000}"/>
    <cellStyle name="Total 2 3 6 2 3 2" xfId="35123" xr:uid="{DE2252A0-860F-42D8-A2E6-9EC22433D9C1}"/>
    <cellStyle name="Total 2 3 6 2 4" xfId="19868" xr:uid="{00000000-0005-0000-0000-0000B65D0000}"/>
    <cellStyle name="Total 2 3 6 2 4 2" xfId="39745" xr:uid="{7CB18F94-6573-47C2-9DD1-1CAD09C9791B}"/>
    <cellStyle name="Total 2 3 6 2 5" xfId="21493" xr:uid="{00000000-0005-0000-0000-0000B75D0000}"/>
    <cellStyle name="Total 2 3 6 2 5 2" xfId="41368" xr:uid="{913A9C38-D215-4E94-BCD8-F86FC54CBFD9}"/>
    <cellStyle name="Total 2 3 6 2 6" xfId="9744" xr:uid="{00000000-0005-0000-0000-0000B85D0000}"/>
    <cellStyle name="Total 2 3 6 2 6 2" xfId="29770" xr:uid="{FCC9C70F-9EA3-4D10-84F7-E1C0E892797E}"/>
    <cellStyle name="Total 2 3 6 2 7" xfId="15997" xr:uid="{00000000-0005-0000-0000-0000B95D0000}"/>
    <cellStyle name="Total 2 3 6 2 7 2" xfId="35893" xr:uid="{2A3AB443-27D4-4A12-97A4-4904876EED3E}"/>
    <cellStyle name="Total 2 3 6 2 8" xfId="28306" xr:uid="{845F6280-3CDC-4B08-8FDA-7DB13B66A292}"/>
    <cellStyle name="Total 2 3 6 3" xfId="14532" xr:uid="{00000000-0005-0000-0000-0000BA5D0000}"/>
    <cellStyle name="Total 2 3 6 3 2" xfId="34504" xr:uid="{335683D3-E52C-4F07-A932-6FF43F98DB61}"/>
    <cellStyle name="Total 2 3 6 4" xfId="15211" xr:uid="{00000000-0005-0000-0000-0000BB5D0000}"/>
    <cellStyle name="Total 2 3 6 4 2" xfId="35122" xr:uid="{50563B21-F083-4303-BE0A-E9318BBACBC1}"/>
    <cellStyle name="Total 2 3 6 5" xfId="17533" xr:uid="{00000000-0005-0000-0000-0000BC5D0000}"/>
    <cellStyle name="Total 2 3 6 5 2" xfId="37418" xr:uid="{27A855E5-E3F0-44C3-8CD7-00447769BBA8}"/>
    <cellStyle name="Total 2 3 6 6" xfId="21492" xr:uid="{00000000-0005-0000-0000-0000BD5D0000}"/>
    <cellStyle name="Total 2 3 6 6 2" xfId="41367" xr:uid="{FCC4F0DC-1536-434F-A5B5-DDFDDD1FA9D9}"/>
    <cellStyle name="Total 2 3 6 7" xfId="15418" xr:uid="{00000000-0005-0000-0000-0000BE5D0000}"/>
    <cellStyle name="Total 2 3 6 7 2" xfId="35323" xr:uid="{1A083DAE-D2CE-420E-B602-4D39767A6A90}"/>
    <cellStyle name="Total 2 3 6 8" xfId="11308" xr:uid="{00000000-0005-0000-0000-0000BF5D0000}"/>
    <cellStyle name="Total 2 3 6 8 2" xfId="31304" xr:uid="{B07FE6BB-7CE4-4DBA-B89E-F9B16DD717A3}"/>
    <cellStyle name="Total 2 3 6 9" xfId="28305" xr:uid="{AA03BC21-9251-491A-AA84-3577F3D88A27}"/>
    <cellStyle name="Total 2 3 7" xfId="6752" xr:uid="{00000000-0005-0000-0000-0000C05D0000}"/>
    <cellStyle name="Total 2 3 7 2" xfId="6753" xr:uid="{00000000-0005-0000-0000-0000C15D0000}"/>
    <cellStyle name="Total 2 3 7 2 2" xfId="14535" xr:uid="{00000000-0005-0000-0000-0000C25D0000}"/>
    <cellStyle name="Total 2 3 7 2 2 2" xfId="34507" xr:uid="{FFDE3F76-407D-4707-8D8E-A679C8CC45A4}"/>
    <cellStyle name="Total 2 3 7 2 3" xfId="15214" xr:uid="{00000000-0005-0000-0000-0000C35D0000}"/>
    <cellStyle name="Total 2 3 7 2 3 2" xfId="35125" xr:uid="{A07CB2DE-6349-4C7B-96C3-DD5E2845E621}"/>
    <cellStyle name="Total 2 3 7 2 4" xfId="19106" xr:uid="{00000000-0005-0000-0000-0000C45D0000}"/>
    <cellStyle name="Total 2 3 7 2 4 2" xfId="38985" xr:uid="{466DDFD0-0EC3-4F9D-9D93-6E69CC1C9E5D}"/>
    <cellStyle name="Total 2 3 7 2 5" xfId="21495" xr:uid="{00000000-0005-0000-0000-0000C55D0000}"/>
    <cellStyle name="Total 2 3 7 2 5 2" xfId="41370" xr:uid="{A0AA10B5-8261-42FB-BE18-4A736B261215}"/>
    <cellStyle name="Total 2 3 7 2 6" xfId="19762" xr:uid="{00000000-0005-0000-0000-0000C65D0000}"/>
    <cellStyle name="Total 2 3 7 2 6 2" xfId="39639" xr:uid="{28DFB015-A144-4308-A1E5-C7587A935A9E}"/>
    <cellStyle name="Total 2 3 7 2 7" xfId="18241" xr:uid="{00000000-0005-0000-0000-0000C75D0000}"/>
    <cellStyle name="Total 2 3 7 2 7 2" xfId="38125" xr:uid="{F5A83DE1-E992-444D-A684-8CD02B5AD3C4}"/>
    <cellStyle name="Total 2 3 7 2 8" xfId="28308" xr:uid="{51AE7454-91BC-46A4-81FC-BE579A5FAA1D}"/>
    <cellStyle name="Total 2 3 7 3" xfId="14534" xr:uid="{00000000-0005-0000-0000-0000C85D0000}"/>
    <cellStyle name="Total 2 3 7 3 2" xfId="34506" xr:uid="{805429BF-4233-4B38-AC33-9AC787A834A7}"/>
    <cellStyle name="Total 2 3 7 4" xfId="15213" xr:uid="{00000000-0005-0000-0000-0000C95D0000}"/>
    <cellStyle name="Total 2 3 7 4 2" xfId="35124" xr:uid="{AFDF8F6E-C5AE-4C0A-9ABD-BF0689F4A7EF}"/>
    <cellStyle name="Total 2 3 7 5" xfId="10205" xr:uid="{00000000-0005-0000-0000-0000CA5D0000}"/>
    <cellStyle name="Total 2 3 7 5 2" xfId="30219" xr:uid="{D0D21040-6EEA-4CBF-9798-A0A120B32287}"/>
    <cellStyle name="Total 2 3 7 6" xfId="21494" xr:uid="{00000000-0005-0000-0000-0000CB5D0000}"/>
    <cellStyle name="Total 2 3 7 6 2" xfId="41369" xr:uid="{712E752D-1C06-4BCD-8102-87A81CE4905E}"/>
    <cellStyle name="Total 2 3 7 7" xfId="19230" xr:uid="{00000000-0005-0000-0000-0000CC5D0000}"/>
    <cellStyle name="Total 2 3 7 7 2" xfId="39108" xr:uid="{BDAA4A7B-A506-41EA-A643-04A5CB5E6735}"/>
    <cellStyle name="Total 2 3 7 8" xfId="23083" xr:uid="{00000000-0005-0000-0000-0000CD5D0000}"/>
    <cellStyle name="Total 2 3 7 8 2" xfId="42948" xr:uid="{726840FC-05FB-4BF0-B387-D1162FFFD71A}"/>
    <cellStyle name="Total 2 3 7 9" xfId="28307" xr:uid="{67E96D8F-C9C5-4C49-9015-9B800A32F5D7}"/>
    <cellStyle name="Total 2 3 8" xfId="6754" xr:uid="{00000000-0005-0000-0000-0000CE5D0000}"/>
    <cellStyle name="Total 2 3 8 2" xfId="6755" xr:uid="{00000000-0005-0000-0000-0000CF5D0000}"/>
    <cellStyle name="Total 2 3 8 2 2" xfId="14537" xr:uid="{00000000-0005-0000-0000-0000D05D0000}"/>
    <cellStyle name="Total 2 3 8 2 2 2" xfId="34509" xr:uid="{679279B5-F586-470A-BD42-A82E5F0FFC97}"/>
    <cellStyle name="Total 2 3 8 2 3" xfId="15216" xr:uid="{00000000-0005-0000-0000-0000D15D0000}"/>
    <cellStyle name="Total 2 3 8 2 3 2" xfId="35127" xr:uid="{42CEB3F9-4440-4E67-A8F6-61914D675925}"/>
    <cellStyle name="Total 2 3 8 2 4" xfId="20376" xr:uid="{00000000-0005-0000-0000-0000D25D0000}"/>
    <cellStyle name="Total 2 3 8 2 4 2" xfId="40251" xr:uid="{EBF5F5C9-201B-4FA0-AE6D-E0ABBD08D9A5}"/>
    <cellStyle name="Total 2 3 8 2 5" xfId="21497" xr:uid="{00000000-0005-0000-0000-0000D35D0000}"/>
    <cellStyle name="Total 2 3 8 2 5 2" xfId="41372" xr:uid="{54F22D60-E488-4DB5-A3F7-C6B4927DD585}"/>
    <cellStyle name="Total 2 3 8 2 6" xfId="17280" xr:uid="{00000000-0005-0000-0000-0000D45D0000}"/>
    <cellStyle name="Total 2 3 8 2 6 2" xfId="37169" xr:uid="{F3F25F86-91F1-47AA-B2F4-3A8D09F10326}"/>
    <cellStyle name="Total 2 3 8 2 7" xfId="16158" xr:uid="{00000000-0005-0000-0000-0000D55D0000}"/>
    <cellStyle name="Total 2 3 8 2 7 2" xfId="36051" xr:uid="{6EE726AC-CBE7-441C-BB3F-B3019A352EC6}"/>
    <cellStyle name="Total 2 3 8 2 8" xfId="28310" xr:uid="{91DA630C-8637-4BC5-B2C9-F1073F8EE948}"/>
    <cellStyle name="Total 2 3 8 3" xfId="14536" xr:uid="{00000000-0005-0000-0000-0000D65D0000}"/>
    <cellStyle name="Total 2 3 8 3 2" xfId="34508" xr:uid="{C0F963AC-DE71-41EF-BF47-23EFF6F7E9DC}"/>
    <cellStyle name="Total 2 3 8 4" xfId="15215" xr:uid="{00000000-0005-0000-0000-0000D75D0000}"/>
    <cellStyle name="Total 2 3 8 4 2" xfId="35126" xr:uid="{8E464705-718B-4D83-9756-E9B7E21BFBA4}"/>
    <cellStyle name="Total 2 3 8 5" xfId="19869" xr:uid="{00000000-0005-0000-0000-0000D85D0000}"/>
    <cellStyle name="Total 2 3 8 5 2" xfId="39746" xr:uid="{9552A6E4-A471-43E2-837B-D4F556F7E2C2}"/>
    <cellStyle name="Total 2 3 8 6" xfId="21496" xr:uid="{00000000-0005-0000-0000-0000D95D0000}"/>
    <cellStyle name="Total 2 3 8 6 2" xfId="41371" xr:uid="{E4AB163D-D0A6-4D7B-9110-71EDF567F997}"/>
    <cellStyle name="Total 2 3 8 7" xfId="18939" xr:uid="{00000000-0005-0000-0000-0000DA5D0000}"/>
    <cellStyle name="Total 2 3 8 7 2" xfId="38822" xr:uid="{EC892236-D3CA-441B-B309-6A5B65095FA8}"/>
    <cellStyle name="Total 2 3 8 8" xfId="10563" xr:uid="{00000000-0005-0000-0000-0000DB5D0000}"/>
    <cellStyle name="Total 2 3 8 8 2" xfId="30575" xr:uid="{0D663F5B-F48F-4427-AAF3-85C4D117A78C}"/>
    <cellStyle name="Total 2 3 8 9" xfId="28309" xr:uid="{43D63B01-166A-4226-B723-BD341CCF00EA}"/>
    <cellStyle name="Total 2 3 9" xfId="6756" xr:uid="{00000000-0005-0000-0000-0000DC5D0000}"/>
    <cellStyle name="Total 2 3 9 2" xfId="14538" xr:uid="{00000000-0005-0000-0000-0000DD5D0000}"/>
    <cellStyle name="Total 2 3 9 2 2" xfId="34510" xr:uid="{7F848B36-444A-4268-A285-E5C22EA29510}"/>
    <cellStyle name="Total 2 3 9 3" xfId="15217" xr:uid="{00000000-0005-0000-0000-0000DE5D0000}"/>
    <cellStyle name="Total 2 3 9 3 2" xfId="35128" xr:uid="{262BAFF3-B271-4775-BD2B-6A31AA51847C}"/>
    <cellStyle name="Total 2 3 9 4" xfId="19105" xr:uid="{00000000-0005-0000-0000-0000DF5D0000}"/>
    <cellStyle name="Total 2 3 9 4 2" xfId="38984" xr:uid="{20BA9360-7754-45CA-9C2F-F3BBFE9A77AE}"/>
    <cellStyle name="Total 2 3 9 5" xfId="21498" xr:uid="{00000000-0005-0000-0000-0000E05D0000}"/>
    <cellStyle name="Total 2 3 9 5 2" xfId="41373" xr:uid="{3B2288DD-574E-48BA-846C-7178CCBCE08E}"/>
    <cellStyle name="Total 2 3 9 6" xfId="9513" xr:uid="{00000000-0005-0000-0000-0000E15D0000}"/>
    <cellStyle name="Total 2 3 9 6 2" xfId="29539" xr:uid="{671DA40F-17E5-46AA-8D29-64F45178E639}"/>
    <cellStyle name="Total 2 3 9 7" xfId="23087" xr:uid="{00000000-0005-0000-0000-0000E25D0000}"/>
    <cellStyle name="Total 2 3 9 7 2" xfId="42952" xr:uid="{EFD8EAC5-F7ED-4BC4-B645-565B5C6CA9AB}"/>
    <cellStyle name="Total 2 3 9 8" xfId="28311" xr:uid="{6F4A11D6-4BAA-496D-B2D2-42AD66C8180E}"/>
    <cellStyle name="Total 2 4" xfId="2434" xr:uid="{00000000-0005-0000-0000-0000E35D0000}"/>
    <cellStyle name="Total 2 4 2" xfId="3518" xr:uid="{00000000-0005-0000-0000-0000E45D0000}"/>
    <cellStyle name="Total 2 4 2 2" xfId="6757" xr:uid="{00000000-0005-0000-0000-0000E55D0000}"/>
    <cellStyle name="Total 2 4 2 2 2" xfId="6758" xr:uid="{00000000-0005-0000-0000-0000E65D0000}"/>
    <cellStyle name="Total 2 4 2 2 2 2" xfId="14540" xr:uid="{00000000-0005-0000-0000-0000E75D0000}"/>
    <cellStyle name="Total 2 4 2 2 2 2 2" xfId="34512" xr:uid="{B3F7A811-5877-477E-8507-46BA5E009D0D}"/>
    <cellStyle name="Total 2 4 2 2 2 3" xfId="9181" xr:uid="{00000000-0005-0000-0000-0000E85D0000}"/>
    <cellStyle name="Total 2 4 2 2 2 3 2" xfId="29212" xr:uid="{C1EACF2D-12BA-434F-8EFC-7B9E5C70FACB}"/>
    <cellStyle name="Total 2 4 2 2 2 4" xfId="16541" xr:uid="{00000000-0005-0000-0000-0000E95D0000}"/>
    <cellStyle name="Total 2 4 2 2 2 4 2" xfId="36434" xr:uid="{E742D0F7-2480-44AD-BD33-3E9813A4B114}"/>
    <cellStyle name="Total 2 4 2 2 2 5" xfId="21500" xr:uid="{00000000-0005-0000-0000-0000EA5D0000}"/>
    <cellStyle name="Total 2 4 2 2 2 5 2" xfId="41375" xr:uid="{9EF51F2E-83B6-400D-AE62-F46333232A26}"/>
    <cellStyle name="Total 2 4 2 2 2 6" xfId="22395" xr:uid="{00000000-0005-0000-0000-0000EB5D0000}"/>
    <cellStyle name="Total 2 4 2 2 2 6 2" xfId="42268" xr:uid="{12B856D1-5F8D-43E3-AAC8-C97BB992D4D9}"/>
    <cellStyle name="Total 2 4 2 2 2 7" xfId="23107" xr:uid="{00000000-0005-0000-0000-0000EC5D0000}"/>
    <cellStyle name="Total 2 4 2 2 2 7 2" xfId="42972" xr:uid="{1EED7407-4531-4980-BC4D-6201EFAB08D7}"/>
    <cellStyle name="Total 2 4 2 2 2 8" xfId="28313" xr:uid="{035AA266-3AD0-4C0C-B4E8-F21125056FF3}"/>
    <cellStyle name="Total 2 4 2 2 3" xfId="14539" xr:uid="{00000000-0005-0000-0000-0000ED5D0000}"/>
    <cellStyle name="Total 2 4 2 2 3 2" xfId="34511" xr:uid="{A43381C7-9868-43E9-B206-D8312AEEF64B}"/>
    <cellStyle name="Total 2 4 2 2 4" xfId="8609" xr:uid="{00000000-0005-0000-0000-0000EE5D0000}"/>
    <cellStyle name="Total 2 4 2 2 4 2" xfId="28662" xr:uid="{86D580F5-6623-4912-A1E2-E91570A1D25A}"/>
    <cellStyle name="Total 2 4 2 2 5" xfId="19870" xr:uid="{00000000-0005-0000-0000-0000EF5D0000}"/>
    <cellStyle name="Total 2 4 2 2 5 2" xfId="39747" xr:uid="{6F02125F-ABE9-4EBE-ACEF-C3B717E90298}"/>
    <cellStyle name="Total 2 4 2 2 6" xfId="21499" xr:uid="{00000000-0005-0000-0000-0000F05D0000}"/>
    <cellStyle name="Total 2 4 2 2 6 2" xfId="41374" xr:uid="{D8A655C7-A617-4111-8217-607C12791534}"/>
    <cellStyle name="Total 2 4 2 2 7" xfId="16342" xr:uid="{00000000-0005-0000-0000-0000F15D0000}"/>
    <cellStyle name="Total 2 4 2 2 7 2" xfId="36235" xr:uid="{332A29D4-8366-43D5-83CF-66331722DF96}"/>
    <cellStyle name="Total 2 4 2 2 8" xfId="17193" xr:uid="{00000000-0005-0000-0000-0000F25D0000}"/>
    <cellStyle name="Total 2 4 2 2 8 2" xfId="37084" xr:uid="{646115A2-DD45-4B54-93B0-4ABB18B61F26}"/>
    <cellStyle name="Total 2 4 2 2 9" xfId="28312" xr:uid="{E40F6093-7BDD-4A45-8E45-37FDEA9B70D8}"/>
    <cellStyle name="Total 2 4 2 3" xfId="6759" xr:uid="{00000000-0005-0000-0000-0000F35D0000}"/>
    <cellStyle name="Total 2 4 2 3 2" xfId="6760" xr:uid="{00000000-0005-0000-0000-0000F45D0000}"/>
    <cellStyle name="Total 2 4 2 3 2 2" xfId="14542" xr:uid="{00000000-0005-0000-0000-0000F55D0000}"/>
    <cellStyle name="Total 2 4 2 3 2 2 2" xfId="34514" xr:uid="{08E3B1AF-3905-4763-8FFB-D2FF1545A737}"/>
    <cellStyle name="Total 2 4 2 3 2 3" xfId="8610" xr:uid="{00000000-0005-0000-0000-0000F65D0000}"/>
    <cellStyle name="Total 2 4 2 3 2 3 2" xfId="28663" xr:uid="{FB480F1D-A6A4-43B3-9A3E-BA4F5CF0214B}"/>
    <cellStyle name="Total 2 4 2 3 2 4" xfId="11229" xr:uid="{00000000-0005-0000-0000-0000F75D0000}"/>
    <cellStyle name="Total 2 4 2 3 2 4 2" xfId="31225" xr:uid="{7447C6BF-307A-4711-9C3D-FEDF6B29849E}"/>
    <cellStyle name="Total 2 4 2 3 2 5" xfId="21502" xr:uid="{00000000-0005-0000-0000-0000F85D0000}"/>
    <cellStyle name="Total 2 4 2 3 2 5 2" xfId="41377" xr:uid="{5119592E-D23F-4339-9CC1-DF10750990B8}"/>
    <cellStyle name="Total 2 4 2 3 2 6" xfId="19761" xr:uid="{00000000-0005-0000-0000-0000F95D0000}"/>
    <cellStyle name="Total 2 4 2 3 2 6 2" xfId="39638" xr:uid="{07FC8732-4FF3-490C-AECA-AFADB9FD264F}"/>
    <cellStyle name="Total 2 4 2 3 2 7" xfId="23154" xr:uid="{00000000-0005-0000-0000-0000FA5D0000}"/>
    <cellStyle name="Total 2 4 2 3 2 7 2" xfId="43018" xr:uid="{003F9F04-3F8A-4035-8698-CF9B44C9199D}"/>
    <cellStyle name="Total 2 4 2 3 2 8" xfId="28315" xr:uid="{551B95B7-063D-4C88-BA9F-2C12D4F6D551}"/>
    <cellStyle name="Total 2 4 2 3 3" xfId="14541" xr:uid="{00000000-0005-0000-0000-0000FB5D0000}"/>
    <cellStyle name="Total 2 4 2 3 3 2" xfId="34513" xr:uid="{5687476A-06AB-4027-8A5B-2A8C4E2945BB}"/>
    <cellStyle name="Total 2 4 2 3 4" xfId="9241" xr:uid="{00000000-0005-0000-0000-0000FC5D0000}"/>
    <cellStyle name="Total 2 4 2 3 4 2" xfId="29269" xr:uid="{88AAC8BC-4ECF-4794-8E05-EBE9B3429801}"/>
    <cellStyle name="Total 2 4 2 3 5" xfId="9556" xr:uid="{00000000-0005-0000-0000-0000FD5D0000}"/>
    <cellStyle name="Total 2 4 2 3 5 2" xfId="29582" xr:uid="{54810DCB-F08A-4D32-88EA-F616A88FAD76}"/>
    <cellStyle name="Total 2 4 2 3 6" xfId="21501" xr:uid="{00000000-0005-0000-0000-0000FE5D0000}"/>
    <cellStyle name="Total 2 4 2 3 6 2" xfId="41376" xr:uid="{864D9384-A5D5-4C43-8E80-9544414F8DFA}"/>
    <cellStyle name="Total 2 4 2 3 7" xfId="16053" xr:uid="{00000000-0005-0000-0000-0000FF5D0000}"/>
    <cellStyle name="Total 2 4 2 3 7 2" xfId="35948" xr:uid="{451B3938-94D7-4948-8BBC-D23F2FB22820}"/>
    <cellStyle name="Total 2 4 2 3 8" xfId="22673" xr:uid="{00000000-0005-0000-0000-0000005E0000}"/>
    <cellStyle name="Total 2 4 2 3 8 2" xfId="42544" xr:uid="{D72CE16B-97D8-43B3-8D3E-86437EC5D5B6}"/>
    <cellStyle name="Total 2 4 2 3 9" xfId="28314" xr:uid="{BBC7EE97-1B7B-4445-AC22-68D67DCF790B}"/>
    <cellStyle name="Total 2 4 2 4" xfId="6761" xr:uid="{00000000-0005-0000-0000-0000015E0000}"/>
    <cellStyle name="Total 2 4 2 4 2" xfId="6762" xr:uid="{00000000-0005-0000-0000-0000025E0000}"/>
    <cellStyle name="Total 2 4 2 4 2 2" xfId="14544" xr:uid="{00000000-0005-0000-0000-0000035E0000}"/>
    <cellStyle name="Total 2 4 2 4 2 2 2" xfId="34516" xr:uid="{78497286-2532-412E-AB39-0F3E366F3C21}"/>
    <cellStyle name="Total 2 4 2 4 2 3" xfId="15219" xr:uid="{00000000-0005-0000-0000-0000045E0000}"/>
    <cellStyle name="Total 2 4 2 4 2 3 2" xfId="35130" xr:uid="{1451C061-68A5-4068-8B9E-CF1605CA7489}"/>
    <cellStyle name="Total 2 4 2 4 2 4" xfId="19107" xr:uid="{00000000-0005-0000-0000-0000055E0000}"/>
    <cellStyle name="Total 2 4 2 4 2 4 2" xfId="38986" xr:uid="{B5C3C430-90DD-4E08-9560-E4D8D2D068E8}"/>
    <cellStyle name="Total 2 4 2 4 2 5" xfId="21504" xr:uid="{00000000-0005-0000-0000-0000065E0000}"/>
    <cellStyle name="Total 2 4 2 4 2 5 2" xfId="41379" xr:uid="{079E6A24-B9C3-4F7D-A1C0-069C5C575BC0}"/>
    <cellStyle name="Total 2 4 2 4 2 6" xfId="16900" xr:uid="{00000000-0005-0000-0000-0000075E0000}"/>
    <cellStyle name="Total 2 4 2 4 2 6 2" xfId="36791" xr:uid="{9463C740-FE53-417A-8265-07E7AE43B2EE}"/>
    <cellStyle name="Total 2 4 2 4 2 7" xfId="18884" xr:uid="{00000000-0005-0000-0000-0000085E0000}"/>
    <cellStyle name="Total 2 4 2 4 2 7 2" xfId="38767" xr:uid="{17BB94F6-51C4-4628-AAB0-1FD7E6918A01}"/>
    <cellStyle name="Total 2 4 2 4 2 8" xfId="28317" xr:uid="{6B9EA9AF-A717-4CC2-9C39-DD5D2FC7946E}"/>
    <cellStyle name="Total 2 4 2 4 3" xfId="14543" xr:uid="{00000000-0005-0000-0000-0000095E0000}"/>
    <cellStyle name="Total 2 4 2 4 3 2" xfId="34515" xr:uid="{BCE875F7-47A6-4DDD-9B17-B4E289453C76}"/>
    <cellStyle name="Total 2 4 2 4 4" xfId="15218" xr:uid="{00000000-0005-0000-0000-00000A5E0000}"/>
    <cellStyle name="Total 2 4 2 4 4 2" xfId="35129" xr:uid="{FE2FB65C-2DFC-4AED-8F4C-98D5CAB9D1E2}"/>
    <cellStyle name="Total 2 4 2 4 5" xfId="16029" xr:uid="{00000000-0005-0000-0000-00000B5E0000}"/>
    <cellStyle name="Total 2 4 2 4 5 2" xfId="35924" xr:uid="{3C0A5E05-5B77-4491-B2F3-0AD59A12E907}"/>
    <cellStyle name="Total 2 4 2 4 6" xfId="21503" xr:uid="{00000000-0005-0000-0000-00000C5E0000}"/>
    <cellStyle name="Total 2 4 2 4 6 2" xfId="41378" xr:uid="{DED3F198-45B9-4516-9BFE-38E0231B5842}"/>
    <cellStyle name="Total 2 4 2 4 7" xfId="9893" xr:uid="{00000000-0005-0000-0000-00000D5E0000}"/>
    <cellStyle name="Total 2 4 2 4 7 2" xfId="29912" xr:uid="{8A907751-F222-473C-9A00-AFD3D8FE5F79}"/>
    <cellStyle name="Total 2 4 2 4 8" xfId="16789" xr:uid="{00000000-0005-0000-0000-00000E5E0000}"/>
    <cellStyle name="Total 2 4 2 4 8 2" xfId="36680" xr:uid="{D577F4BD-D9BE-46A5-B1CE-C97F8F48E3B3}"/>
    <cellStyle name="Total 2 4 2 4 9" xfId="28316" xr:uid="{C6FDF47F-E0F6-42F3-BBF0-09C445B920E9}"/>
    <cellStyle name="Total 2 4 2 5" xfId="6763" xr:uid="{00000000-0005-0000-0000-00000F5E0000}"/>
    <cellStyle name="Total 2 4 2 5 2" xfId="14545" xr:uid="{00000000-0005-0000-0000-0000105E0000}"/>
    <cellStyle name="Total 2 4 2 5 2 2" xfId="34517" xr:uid="{11FAA892-A3B1-42A2-BC24-E19C61F11F67}"/>
    <cellStyle name="Total 2 4 2 5 3" xfId="15220" xr:uid="{00000000-0005-0000-0000-0000115E0000}"/>
    <cellStyle name="Total 2 4 2 5 3 2" xfId="35131" xr:uid="{BEFE83E5-D5DF-41A8-AA7E-83AFFD51E5C2}"/>
    <cellStyle name="Total 2 4 2 5 4" xfId="16673" xr:uid="{00000000-0005-0000-0000-0000125E0000}"/>
    <cellStyle name="Total 2 4 2 5 4 2" xfId="36565" xr:uid="{3721E9FF-AE34-40DB-8A32-7A4F6442C369}"/>
    <cellStyle name="Total 2 4 2 5 5" xfId="21505" xr:uid="{00000000-0005-0000-0000-0000135E0000}"/>
    <cellStyle name="Total 2 4 2 5 5 2" xfId="41380" xr:uid="{1C536278-0785-42CB-B446-8D8E9496D995}"/>
    <cellStyle name="Total 2 4 2 5 6" xfId="22396" xr:uid="{00000000-0005-0000-0000-0000145E0000}"/>
    <cellStyle name="Total 2 4 2 5 6 2" xfId="42269" xr:uid="{FCDDBDBC-445E-425A-9E97-2443F89A0B2D}"/>
    <cellStyle name="Total 2 4 2 5 7" xfId="24956" xr:uid="{00000000-0005-0000-0000-0000155E0000}"/>
    <cellStyle name="Total 2 4 2 5 7 2" xfId="44814" xr:uid="{B5BB5CC3-AB84-44BD-88FE-D95F50FFF118}"/>
    <cellStyle name="Total 2 4 2 5 8" xfId="28318" xr:uid="{B0BAE816-A8FC-4F9F-878A-9B1B9C0D257E}"/>
    <cellStyle name="Total 2 4 2 6" xfId="11711" xr:uid="{00000000-0005-0000-0000-0000165E0000}"/>
    <cellStyle name="Total 2 4 2 6 2" xfId="31706" xr:uid="{A80A0D7C-57C7-4483-81F4-6B081B91643A}"/>
    <cellStyle name="Total 2 4 3" xfId="6764" xr:uid="{00000000-0005-0000-0000-0000175E0000}"/>
    <cellStyle name="Total 2 4 3 2" xfId="6765" xr:uid="{00000000-0005-0000-0000-0000185E0000}"/>
    <cellStyle name="Total 2 4 3 2 2" xfId="14547" xr:uid="{00000000-0005-0000-0000-0000195E0000}"/>
    <cellStyle name="Total 2 4 3 2 2 2" xfId="34519" xr:uid="{526AA9B5-23B1-4057-AEDE-6C0C81858A6A}"/>
    <cellStyle name="Total 2 4 3 2 3" xfId="15222" xr:uid="{00000000-0005-0000-0000-00001A5E0000}"/>
    <cellStyle name="Total 2 4 3 2 3 2" xfId="35133" xr:uid="{2AE7A533-CFBC-40A1-A128-4C362052A775}"/>
    <cellStyle name="Total 2 4 3 2 4" xfId="19872" xr:uid="{00000000-0005-0000-0000-00001B5E0000}"/>
    <cellStyle name="Total 2 4 3 2 4 2" xfId="39749" xr:uid="{E0C0CBD0-54FF-4950-AB16-973AE746EC57}"/>
    <cellStyle name="Total 2 4 3 2 5" xfId="21507" xr:uid="{00000000-0005-0000-0000-00001C5E0000}"/>
    <cellStyle name="Total 2 4 3 2 5 2" xfId="41382" xr:uid="{E6DF2A6D-A1AD-4B8F-AB72-C49F7C539B08}"/>
    <cellStyle name="Total 2 4 3 2 6" xfId="16512" xr:uid="{00000000-0005-0000-0000-00001D5E0000}"/>
    <cellStyle name="Total 2 4 3 2 6 2" xfId="36405" xr:uid="{0F3D288E-0479-4831-9D34-F21B607EB12B}"/>
    <cellStyle name="Total 2 4 3 2 7" xfId="8771" xr:uid="{00000000-0005-0000-0000-00001E5E0000}"/>
    <cellStyle name="Total 2 4 3 2 7 2" xfId="28813" xr:uid="{9AD13115-7125-4CDA-9610-22369FCBF973}"/>
    <cellStyle name="Total 2 4 3 2 8" xfId="28320" xr:uid="{3B43D069-98D3-41A3-9A26-A975EE0DE3B2}"/>
    <cellStyle name="Total 2 4 3 3" xfId="14546" xr:uid="{00000000-0005-0000-0000-00001F5E0000}"/>
    <cellStyle name="Total 2 4 3 3 2" xfId="34518" xr:uid="{B776BA92-E652-4E30-914A-65C1EF3514A6}"/>
    <cellStyle name="Total 2 4 3 4" xfId="15221" xr:uid="{00000000-0005-0000-0000-0000205E0000}"/>
    <cellStyle name="Total 2 4 3 4 2" xfId="35132" xr:uid="{535ED35B-0737-4FB3-9667-6848E3F10197}"/>
    <cellStyle name="Total 2 4 3 5" xfId="19871" xr:uid="{00000000-0005-0000-0000-0000215E0000}"/>
    <cellStyle name="Total 2 4 3 5 2" xfId="39748" xr:uid="{54644C65-EA45-4015-BD45-8FECD995B651}"/>
    <cellStyle name="Total 2 4 3 6" xfId="21506" xr:uid="{00000000-0005-0000-0000-0000225E0000}"/>
    <cellStyle name="Total 2 4 3 6 2" xfId="41381" xr:uid="{489BFFC4-FCAE-43F3-8CE2-70A8C126413C}"/>
    <cellStyle name="Total 2 4 3 7" xfId="17752" xr:uid="{00000000-0005-0000-0000-0000235E0000}"/>
    <cellStyle name="Total 2 4 3 7 2" xfId="37637" xr:uid="{6D3D1C83-3CB8-4E25-B99A-275447B4A5A5}"/>
    <cellStyle name="Total 2 4 3 8" xfId="9839" xr:uid="{00000000-0005-0000-0000-0000245E0000}"/>
    <cellStyle name="Total 2 4 3 8 2" xfId="29865" xr:uid="{B09EBE4C-AB22-4DB7-881D-CF829BDE32FC}"/>
    <cellStyle name="Total 2 4 3 9" xfId="28319" xr:uid="{AA633A2E-31F0-458C-8D3A-7113335697B4}"/>
    <cellStyle name="Total 2 4 4" xfId="6766" xr:uid="{00000000-0005-0000-0000-0000255E0000}"/>
    <cellStyle name="Total 2 4 4 2" xfId="6767" xr:uid="{00000000-0005-0000-0000-0000265E0000}"/>
    <cellStyle name="Total 2 4 4 2 2" xfId="14549" xr:uid="{00000000-0005-0000-0000-0000275E0000}"/>
    <cellStyle name="Total 2 4 4 2 2 2" xfId="34521" xr:uid="{288AAD0A-165D-4FBF-B30F-C9B77CD3078B}"/>
    <cellStyle name="Total 2 4 4 2 3" xfId="15224" xr:uid="{00000000-0005-0000-0000-0000285E0000}"/>
    <cellStyle name="Total 2 4 4 2 3 2" xfId="35135" xr:uid="{1CD2F29D-4D4D-4D59-B8EF-84FF3BE278F6}"/>
    <cellStyle name="Total 2 4 4 2 4" xfId="19475" xr:uid="{00000000-0005-0000-0000-0000295E0000}"/>
    <cellStyle name="Total 2 4 4 2 4 2" xfId="39353" xr:uid="{C3C23AFA-CCDA-4F3E-95C9-58E5B08194D6}"/>
    <cellStyle name="Total 2 4 4 2 5" xfId="21509" xr:uid="{00000000-0005-0000-0000-00002A5E0000}"/>
    <cellStyle name="Total 2 4 4 2 5 2" xfId="41384" xr:uid="{44E951CD-0C6F-4FC2-8898-D20190CB2E0E}"/>
    <cellStyle name="Total 2 4 4 2 6" xfId="16422" xr:uid="{00000000-0005-0000-0000-00002B5E0000}"/>
    <cellStyle name="Total 2 4 4 2 6 2" xfId="36315" xr:uid="{681D23BB-BCFC-4B18-9AAF-004F8BA12824}"/>
    <cellStyle name="Total 2 4 4 2 7" xfId="17273" xr:uid="{00000000-0005-0000-0000-00002C5E0000}"/>
    <cellStyle name="Total 2 4 4 2 7 2" xfId="37162" xr:uid="{0435CE55-8109-4DEB-8C72-A4F79A8E5BEE}"/>
    <cellStyle name="Total 2 4 4 2 8" xfId="28322" xr:uid="{FE238DCD-DCBC-4951-9059-6F02864C166A}"/>
    <cellStyle name="Total 2 4 4 3" xfId="14548" xr:uid="{00000000-0005-0000-0000-00002D5E0000}"/>
    <cellStyle name="Total 2 4 4 3 2" xfId="34520" xr:uid="{24C31352-74F5-4F7A-9CE4-749FC772846C}"/>
    <cellStyle name="Total 2 4 4 4" xfId="15223" xr:uid="{00000000-0005-0000-0000-00002E5E0000}"/>
    <cellStyle name="Total 2 4 4 4 2" xfId="35134" xr:uid="{0B0877AE-F658-4A5C-8536-FAF9D75070CA}"/>
    <cellStyle name="Total 2 4 4 5" xfId="10263" xr:uid="{00000000-0005-0000-0000-00002F5E0000}"/>
    <cellStyle name="Total 2 4 4 5 2" xfId="30276" xr:uid="{E5E5F435-1643-4157-9F9E-F86128937996}"/>
    <cellStyle name="Total 2 4 4 6" xfId="21508" xr:uid="{00000000-0005-0000-0000-0000305E0000}"/>
    <cellStyle name="Total 2 4 4 6 2" xfId="41383" xr:uid="{77FAEBD0-B052-40CF-977B-FF3A245FCEF4}"/>
    <cellStyle name="Total 2 4 4 7" xfId="19221" xr:uid="{00000000-0005-0000-0000-0000315E0000}"/>
    <cellStyle name="Total 2 4 4 7 2" xfId="39099" xr:uid="{F4859A55-D241-41F0-B2A5-FCD25F3BF8E2}"/>
    <cellStyle name="Total 2 4 4 8" xfId="8770" xr:uid="{00000000-0005-0000-0000-0000325E0000}"/>
    <cellStyle name="Total 2 4 4 8 2" xfId="28812" xr:uid="{5784DC9D-8A7B-485A-9065-88AB18EE12C1}"/>
    <cellStyle name="Total 2 4 4 9" xfId="28321" xr:uid="{127ABD39-BE82-4FC4-9C95-D1EF621198E1}"/>
    <cellStyle name="Total 2 4 5" xfId="6768" xr:uid="{00000000-0005-0000-0000-0000335E0000}"/>
    <cellStyle name="Total 2 4 5 2" xfId="6769" xr:uid="{00000000-0005-0000-0000-0000345E0000}"/>
    <cellStyle name="Total 2 4 5 2 2" xfId="14551" xr:uid="{00000000-0005-0000-0000-0000355E0000}"/>
    <cellStyle name="Total 2 4 5 2 2 2" xfId="34523" xr:uid="{C1441CAC-C926-468F-A05F-04F7D348FB68}"/>
    <cellStyle name="Total 2 4 5 2 3" xfId="8612" xr:uid="{00000000-0005-0000-0000-0000365E0000}"/>
    <cellStyle name="Total 2 4 5 2 3 2" xfId="28665" xr:uid="{33641CF7-937A-434B-84D8-22E9F5212078}"/>
    <cellStyle name="Total 2 4 5 2 4" xfId="19874" xr:uid="{00000000-0005-0000-0000-0000375E0000}"/>
    <cellStyle name="Total 2 4 5 2 4 2" xfId="39751" xr:uid="{92172CF0-F8F9-468D-B0F8-39FD071228AA}"/>
    <cellStyle name="Total 2 4 5 2 5" xfId="21511" xr:uid="{00000000-0005-0000-0000-0000385E0000}"/>
    <cellStyle name="Total 2 4 5 2 5 2" xfId="41386" xr:uid="{6841CD7C-5973-4266-B113-CE78BA901C4E}"/>
    <cellStyle name="Total 2 4 5 2 6" xfId="22397" xr:uid="{00000000-0005-0000-0000-0000395E0000}"/>
    <cellStyle name="Total 2 4 5 2 6 2" xfId="42270" xr:uid="{752C8C49-67C1-4886-A6BF-1500D7C59063}"/>
    <cellStyle name="Total 2 4 5 2 7" xfId="17194" xr:uid="{00000000-0005-0000-0000-00003A5E0000}"/>
    <cellStyle name="Total 2 4 5 2 7 2" xfId="37085" xr:uid="{AF763492-6021-4DEC-AD16-0E19C040D343}"/>
    <cellStyle name="Total 2 4 5 2 8" xfId="28324" xr:uid="{65F590AF-D607-4D79-92E9-42618ADC4AC8}"/>
    <cellStyle name="Total 2 4 5 3" xfId="14550" xr:uid="{00000000-0005-0000-0000-00003B5E0000}"/>
    <cellStyle name="Total 2 4 5 3 2" xfId="34522" xr:uid="{FEEA1094-360C-4EF7-8F3A-54EC9C14D5F2}"/>
    <cellStyle name="Total 2 4 5 4" xfId="8611" xr:uid="{00000000-0005-0000-0000-00003C5E0000}"/>
    <cellStyle name="Total 2 4 5 4 2" xfId="28664" xr:uid="{0E81B2F7-BBA0-4FCC-9D28-66178AA01B2D}"/>
    <cellStyle name="Total 2 4 5 5" xfId="19873" xr:uid="{00000000-0005-0000-0000-00003D5E0000}"/>
    <cellStyle name="Total 2 4 5 5 2" xfId="39750" xr:uid="{3F6DE1B0-0DFB-4227-8165-FCDE31019035}"/>
    <cellStyle name="Total 2 4 5 6" xfId="21510" xr:uid="{00000000-0005-0000-0000-00003E5E0000}"/>
    <cellStyle name="Total 2 4 5 6 2" xfId="41385" xr:uid="{EA163E5C-8CA3-49C6-8431-14D759C4A340}"/>
    <cellStyle name="Total 2 4 5 7" xfId="17141" xr:uid="{00000000-0005-0000-0000-00003F5E0000}"/>
    <cellStyle name="Total 2 4 5 7 2" xfId="37032" xr:uid="{DE1ADDF8-D50C-4005-B661-23FA71EADCE2}"/>
    <cellStyle name="Total 2 4 5 8" xfId="15837" xr:uid="{00000000-0005-0000-0000-0000405E0000}"/>
    <cellStyle name="Total 2 4 5 8 2" xfId="35735" xr:uid="{BA65A6E9-5212-4ADD-9504-0DA7BEBEBB57}"/>
    <cellStyle name="Total 2 4 5 9" xfId="28323" xr:uid="{7B041AC7-5B12-4B12-8D95-63A3DF4C11AC}"/>
    <cellStyle name="Total 2 4 6" xfId="6770" xr:uid="{00000000-0005-0000-0000-0000415E0000}"/>
    <cellStyle name="Total 2 4 6 2" xfId="14552" xr:uid="{00000000-0005-0000-0000-0000425E0000}"/>
    <cellStyle name="Total 2 4 6 2 2" xfId="34524" xr:uid="{6DF034CB-101C-4550-8777-0427AD9AD719}"/>
    <cellStyle name="Total 2 4 6 3" xfId="10864" xr:uid="{00000000-0005-0000-0000-0000435E0000}"/>
    <cellStyle name="Total 2 4 6 3 2" xfId="30861" xr:uid="{F81978E9-2530-4F56-BCD2-123C91AA1DD3}"/>
    <cellStyle name="Total 2 4 6 4" xfId="19875" xr:uid="{00000000-0005-0000-0000-0000445E0000}"/>
    <cellStyle name="Total 2 4 6 4 2" xfId="39752" xr:uid="{A04619D0-A0D8-4D75-9174-F3AF0177EA13}"/>
    <cellStyle name="Total 2 4 6 5" xfId="21512" xr:uid="{00000000-0005-0000-0000-0000455E0000}"/>
    <cellStyle name="Total 2 4 6 5 2" xfId="41387" xr:uid="{1E5C7E90-F0EA-453D-8719-6DD4AA110147}"/>
    <cellStyle name="Total 2 4 6 6" xfId="17886" xr:uid="{00000000-0005-0000-0000-0000465E0000}"/>
    <cellStyle name="Total 2 4 6 6 2" xfId="37771" xr:uid="{1E62E56C-DCE3-4151-89A4-4627D5E3CF5C}"/>
    <cellStyle name="Total 2 4 6 7" xfId="15851" xr:uid="{00000000-0005-0000-0000-0000475E0000}"/>
    <cellStyle name="Total 2 4 6 7 2" xfId="35749" xr:uid="{9052DB96-080B-42C5-995A-E5CEB61593E7}"/>
    <cellStyle name="Total 2 4 6 8" xfId="28325" xr:uid="{6D82DB17-583C-465A-AAEB-5CE6E9640343}"/>
    <cellStyle name="Total 2 4 7" xfId="10711" xr:uid="{00000000-0005-0000-0000-0000485E0000}"/>
    <cellStyle name="Total 2 4 7 2" xfId="30718" xr:uid="{80460D49-44E1-4B51-9CB1-073440584AFA}"/>
    <cellStyle name="Total 2 5" xfId="2435" xr:uid="{00000000-0005-0000-0000-0000495E0000}"/>
    <cellStyle name="Total 2 5 2" xfId="3519" xr:uid="{00000000-0005-0000-0000-00004A5E0000}"/>
    <cellStyle name="Total 2 5 2 2" xfId="6771" xr:uid="{00000000-0005-0000-0000-00004B5E0000}"/>
    <cellStyle name="Total 2 5 2 2 2" xfId="6772" xr:uid="{00000000-0005-0000-0000-00004C5E0000}"/>
    <cellStyle name="Total 2 5 2 2 2 2" xfId="14554" xr:uid="{00000000-0005-0000-0000-00004D5E0000}"/>
    <cellStyle name="Total 2 5 2 2 2 2 2" xfId="34526" xr:uid="{139CE748-0B6D-4269-B278-DFAB10E78BAD}"/>
    <cellStyle name="Total 2 5 2 2 2 3" xfId="15226" xr:uid="{00000000-0005-0000-0000-00004E5E0000}"/>
    <cellStyle name="Total 2 5 2 2 2 3 2" xfId="35137" xr:uid="{B24C42BF-8363-47A8-B870-00796CDD0C76}"/>
    <cellStyle name="Total 2 5 2 2 2 4" xfId="16674" xr:uid="{00000000-0005-0000-0000-00004F5E0000}"/>
    <cellStyle name="Total 2 5 2 2 2 4 2" xfId="36566" xr:uid="{B1BBD80A-D607-4661-8BD7-D13BCC6712C0}"/>
    <cellStyle name="Total 2 5 2 2 2 5" xfId="21514" xr:uid="{00000000-0005-0000-0000-0000505E0000}"/>
    <cellStyle name="Total 2 5 2 2 2 5 2" xfId="41389" xr:uid="{AE2BB641-54B4-43E4-82BF-290DFABD85AC}"/>
    <cellStyle name="Total 2 5 2 2 2 6" xfId="8817" xr:uid="{00000000-0005-0000-0000-0000515E0000}"/>
    <cellStyle name="Total 2 5 2 2 2 6 2" xfId="28856" xr:uid="{DCCFE1A4-721B-45DC-9368-3A0DB0DC3A69}"/>
    <cellStyle name="Total 2 5 2 2 2 7" xfId="22492" xr:uid="{00000000-0005-0000-0000-0000525E0000}"/>
    <cellStyle name="Total 2 5 2 2 2 7 2" xfId="42364" xr:uid="{FCF86470-9C6E-4AD3-8A98-90B663B8C1BA}"/>
    <cellStyle name="Total 2 5 2 2 2 8" xfId="28327" xr:uid="{ED8097E1-DD48-4919-897A-DD256D36A292}"/>
    <cellStyle name="Total 2 5 2 2 3" xfId="14553" xr:uid="{00000000-0005-0000-0000-0000535E0000}"/>
    <cellStyle name="Total 2 5 2 2 3 2" xfId="34525" xr:uid="{C50F705B-3A44-4EF7-A17C-66848E115AC1}"/>
    <cellStyle name="Total 2 5 2 2 4" xfId="15225" xr:uid="{00000000-0005-0000-0000-0000545E0000}"/>
    <cellStyle name="Total 2 5 2 2 4 2" xfId="35136" xr:uid="{D894A02E-FB44-490E-8DB5-753968A39EFB}"/>
    <cellStyle name="Total 2 5 2 2 5" xfId="19876" xr:uid="{00000000-0005-0000-0000-0000555E0000}"/>
    <cellStyle name="Total 2 5 2 2 5 2" xfId="39753" xr:uid="{C58E89E4-5482-4CEF-9AE9-41FAA68BAF28}"/>
    <cellStyle name="Total 2 5 2 2 6" xfId="21513" xr:uid="{00000000-0005-0000-0000-0000565E0000}"/>
    <cellStyle name="Total 2 5 2 2 6 2" xfId="41388" xr:uid="{7120BD71-0C43-4AF7-B27E-C21740080C66}"/>
    <cellStyle name="Total 2 5 2 2 7" xfId="15951" xr:uid="{00000000-0005-0000-0000-0000575E0000}"/>
    <cellStyle name="Total 2 5 2 2 7 2" xfId="35847" xr:uid="{BAD93547-10F3-4C73-A34C-3CFA2D112DD7}"/>
    <cellStyle name="Total 2 5 2 2 8" xfId="22542" xr:uid="{00000000-0005-0000-0000-0000585E0000}"/>
    <cellStyle name="Total 2 5 2 2 8 2" xfId="42414" xr:uid="{E8D225C2-5E57-4B47-B056-D98416F11292}"/>
    <cellStyle name="Total 2 5 2 2 9" xfId="28326" xr:uid="{1329AFE9-DFA2-4808-BD44-6A18B76DDEB5}"/>
    <cellStyle name="Total 2 5 2 3" xfId="6773" xr:uid="{00000000-0005-0000-0000-0000595E0000}"/>
    <cellStyle name="Total 2 5 2 3 2" xfId="6774" xr:uid="{00000000-0005-0000-0000-00005A5E0000}"/>
    <cellStyle name="Total 2 5 2 3 2 2" xfId="14556" xr:uid="{00000000-0005-0000-0000-00005B5E0000}"/>
    <cellStyle name="Total 2 5 2 3 2 2 2" xfId="34528" xr:uid="{6E069034-9970-4669-846E-4BFD90091F61}"/>
    <cellStyle name="Total 2 5 2 3 2 3" xfId="9182" xr:uid="{00000000-0005-0000-0000-00005C5E0000}"/>
    <cellStyle name="Total 2 5 2 3 2 3 2" xfId="29213" xr:uid="{5534AC66-EA05-454B-9043-376EF6EDB2F2}"/>
    <cellStyle name="Total 2 5 2 3 2 4" xfId="10583" xr:uid="{00000000-0005-0000-0000-00005D5E0000}"/>
    <cellStyle name="Total 2 5 2 3 2 4 2" xfId="30595" xr:uid="{E3F5AB0C-D56A-48EB-89A6-74CAB83EBD7D}"/>
    <cellStyle name="Total 2 5 2 3 2 5" xfId="21516" xr:uid="{00000000-0005-0000-0000-00005E5E0000}"/>
    <cellStyle name="Total 2 5 2 3 2 5 2" xfId="41391" xr:uid="{3BF5AFBB-F49C-4AD8-93EB-41BA6B917542}"/>
    <cellStyle name="Total 2 5 2 3 2 6" xfId="22215" xr:uid="{00000000-0005-0000-0000-00005F5E0000}"/>
    <cellStyle name="Total 2 5 2 3 2 6 2" xfId="42090" xr:uid="{C2828C39-B12F-4AEE-B28B-66DE37EBB9A9}"/>
    <cellStyle name="Total 2 5 2 3 2 7" xfId="22669" xr:uid="{00000000-0005-0000-0000-0000605E0000}"/>
    <cellStyle name="Total 2 5 2 3 2 7 2" xfId="42540" xr:uid="{D8AAAD7D-175D-44FC-BF87-15FC733F619E}"/>
    <cellStyle name="Total 2 5 2 3 2 8" xfId="28329" xr:uid="{6B76E480-FDAF-4FFC-8C3B-40A79A029213}"/>
    <cellStyle name="Total 2 5 2 3 3" xfId="14555" xr:uid="{00000000-0005-0000-0000-0000615E0000}"/>
    <cellStyle name="Total 2 5 2 3 3 2" xfId="34527" xr:uid="{BE54BDE5-9CC9-4BFB-97DF-9C02525FC5EF}"/>
    <cellStyle name="Total 2 5 2 3 4" xfId="15227" xr:uid="{00000000-0005-0000-0000-0000625E0000}"/>
    <cellStyle name="Total 2 5 2 3 4 2" xfId="35138" xr:uid="{A48CDE50-C7A0-4C79-AB45-BD89125E2E35}"/>
    <cellStyle name="Total 2 5 2 3 5" xfId="19877" xr:uid="{00000000-0005-0000-0000-0000635E0000}"/>
    <cellStyle name="Total 2 5 2 3 5 2" xfId="39754" xr:uid="{F4022B96-82A3-4C9D-835D-D40DB42A11D8}"/>
    <cellStyle name="Total 2 5 2 3 6" xfId="21515" xr:uid="{00000000-0005-0000-0000-0000645E0000}"/>
    <cellStyle name="Total 2 5 2 3 6 2" xfId="41390" xr:uid="{3FE0E0BF-7561-4344-84EF-5BD4DA25B5D0}"/>
    <cellStyle name="Total 2 5 2 3 7" xfId="18683" xr:uid="{00000000-0005-0000-0000-0000655E0000}"/>
    <cellStyle name="Total 2 5 2 3 7 2" xfId="38566" xr:uid="{8536F02A-24D1-4893-A8DC-5C822AA1B7DF}"/>
    <cellStyle name="Total 2 5 2 3 8" xfId="19114" xr:uid="{00000000-0005-0000-0000-0000665E0000}"/>
    <cellStyle name="Total 2 5 2 3 8 2" xfId="38993" xr:uid="{927D3850-21AD-4BE9-9E60-AA8ECA3E9BF1}"/>
    <cellStyle name="Total 2 5 2 3 9" xfId="28328" xr:uid="{973452C6-3C2D-4A7C-A685-5E5AB06A5DF8}"/>
    <cellStyle name="Total 2 5 2 4" xfId="6775" xr:uid="{00000000-0005-0000-0000-0000675E0000}"/>
    <cellStyle name="Total 2 5 2 4 2" xfId="6776" xr:uid="{00000000-0005-0000-0000-0000685E0000}"/>
    <cellStyle name="Total 2 5 2 4 2 2" xfId="14558" xr:uid="{00000000-0005-0000-0000-0000695E0000}"/>
    <cellStyle name="Total 2 5 2 4 2 2 2" xfId="34530" xr:uid="{A72C512F-899E-4A43-8E28-61D557D8E648}"/>
    <cellStyle name="Total 2 5 2 4 2 3" xfId="15228" xr:uid="{00000000-0005-0000-0000-00006A5E0000}"/>
    <cellStyle name="Total 2 5 2 4 2 3 2" xfId="35139" xr:uid="{1ACDDE6E-2F35-4E77-BAEE-EA618D20F9BD}"/>
    <cellStyle name="Total 2 5 2 4 2 4" xfId="16815" xr:uid="{00000000-0005-0000-0000-00006B5E0000}"/>
    <cellStyle name="Total 2 5 2 4 2 4 2" xfId="36706" xr:uid="{0961C9BB-73F9-40A6-A654-7763E377A089}"/>
    <cellStyle name="Total 2 5 2 4 2 5" xfId="21518" xr:uid="{00000000-0005-0000-0000-00006C5E0000}"/>
    <cellStyle name="Total 2 5 2 4 2 5 2" xfId="41393" xr:uid="{F3FA6BAE-7FAC-4065-9E7E-4A56770C6B19}"/>
    <cellStyle name="Total 2 5 2 4 2 6" xfId="15818" xr:uid="{00000000-0005-0000-0000-00006D5E0000}"/>
    <cellStyle name="Total 2 5 2 4 2 6 2" xfId="35716" xr:uid="{6CF22C2D-4A94-45F1-86EA-07CDC17D2F1F}"/>
    <cellStyle name="Total 2 5 2 4 2 7" xfId="19184" xr:uid="{00000000-0005-0000-0000-00006E5E0000}"/>
    <cellStyle name="Total 2 5 2 4 2 7 2" xfId="39062" xr:uid="{2C5CCB2A-7C83-4491-9354-243CE5AF9D15}"/>
    <cellStyle name="Total 2 5 2 4 2 8" xfId="28331" xr:uid="{CD11DBC6-B504-4B6E-B315-8B61A79032F1}"/>
    <cellStyle name="Total 2 5 2 4 3" xfId="14557" xr:uid="{00000000-0005-0000-0000-00006F5E0000}"/>
    <cellStyle name="Total 2 5 2 4 3 2" xfId="34529" xr:uid="{49A63D82-CA40-4E3A-89F2-E23F07A1A8E0}"/>
    <cellStyle name="Total 2 5 2 4 4" xfId="11228" xr:uid="{00000000-0005-0000-0000-0000705E0000}"/>
    <cellStyle name="Total 2 5 2 4 4 2" xfId="31224" xr:uid="{E36F115F-4FEB-4FDB-B874-ED34AA74AFFF}"/>
    <cellStyle name="Total 2 5 2 4 5" xfId="17929" xr:uid="{00000000-0005-0000-0000-0000715E0000}"/>
    <cellStyle name="Total 2 5 2 4 5 2" xfId="37814" xr:uid="{7D69F827-40DB-47F3-8268-B47E0D1CA6E0}"/>
    <cellStyle name="Total 2 5 2 4 6" xfId="21517" xr:uid="{00000000-0005-0000-0000-0000725E0000}"/>
    <cellStyle name="Total 2 5 2 4 6 2" xfId="41392" xr:uid="{D3F8ABA5-F351-482B-B2E8-B2E83A38C233}"/>
    <cellStyle name="Total 2 5 2 4 7" xfId="15414" xr:uid="{00000000-0005-0000-0000-0000735E0000}"/>
    <cellStyle name="Total 2 5 2 4 7 2" xfId="35319" xr:uid="{B8DBCF7B-8752-49E1-9372-3114065675F2}"/>
    <cellStyle name="Total 2 5 2 4 8" xfId="23142" xr:uid="{00000000-0005-0000-0000-0000745E0000}"/>
    <cellStyle name="Total 2 5 2 4 8 2" xfId="43007" xr:uid="{2CB63A8C-EB69-4403-A9EF-B7299122DB7A}"/>
    <cellStyle name="Total 2 5 2 4 9" xfId="28330" xr:uid="{914266E0-095D-4F87-8FA1-6FE7493B3531}"/>
    <cellStyle name="Total 2 5 2 5" xfId="6777" xr:uid="{00000000-0005-0000-0000-0000755E0000}"/>
    <cellStyle name="Total 2 5 2 5 2" xfId="14559" xr:uid="{00000000-0005-0000-0000-0000765E0000}"/>
    <cellStyle name="Total 2 5 2 5 2 2" xfId="34531" xr:uid="{2D193803-A098-4A0D-B11F-E1AF50A87667}"/>
    <cellStyle name="Total 2 5 2 5 3" xfId="15229" xr:uid="{00000000-0005-0000-0000-0000775E0000}"/>
    <cellStyle name="Total 2 5 2 5 3 2" xfId="35140" xr:uid="{70F24F3E-B7A4-478B-AF8C-3A8E018A90E6}"/>
    <cellStyle name="Total 2 5 2 5 4" xfId="16816" xr:uid="{00000000-0005-0000-0000-0000785E0000}"/>
    <cellStyle name="Total 2 5 2 5 4 2" xfId="36707" xr:uid="{319457C8-1FB8-45D8-A05F-F71CC9E66A28}"/>
    <cellStyle name="Total 2 5 2 5 5" xfId="21519" xr:uid="{00000000-0005-0000-0000-0000795E0000}"/>
    <cellStyle name="Total 2 5 2 5 5 2" xfId="41394" xr:uid="{01AA4F2C-2B9C-4DB9-B373-9C2F8B661AD0}"/>
    <cellStyle name="Total 2 5 2 5 6" xfId="15987" xr:uid="{00000000-0005-0000-0000-00007A5E0000}"/>
    <cellStyle name="Total 2 5 2 5 6 2" xfId="35883" xr:uid="{FFBA10AE-84D6-4907-8AAA-1824EA21F04A}"/>
    <cellStyle name="Total 2 5 2 5 7" xfId="22540" xr:uid="{00000000-0005-0000-0000-00007B5E0000}"/>
    <cellStyle name="Total 2 5 2 5 7 2" xfId="42412" xr:uid="{904A3010-0DD4-47C2-A951-28CC2873B1CA}"/>
    <cellStyle name="Total 2 5 2 5 8" xfId="28332" xr:uid="{BE821BFC-17DF-461A-ADC8-3723B53DBC25}"/>
    <cellStyle name="Total 2 5 2 6" xfId="11712" xr:uid="{00000000-0005-0000-0000-00007C5E0000}"/>
    <cellStyle name="Total 2 5 2 6 2" xfId="31707" xr:uid="{C8725F91-6BA0-4BDA-98B2-9207842E04FD}"/>
    <cellStyle name="Total 2 5 3" xfId="6778" xr:uid="{00000000-0005-0000-0000-00007D5E0000}"/>
    <cellStyle name="Total 2 5 3 2" xfId="6779" xr:uid="{00000000-0005-0000-0000-00007E5E0000}"/>
    <cellStyle name="Total 2 5 3 2 2" xfId="14561" xr:uid="{00000000-0005-0000-0000-00007F5E0000}"/>
    <cellStyle name="Total 2 5 3 2 2 2" xfId="34533" xr:uid="{840D1692-C095-4BEE-A072-F3455C38CD49}"/>
    <cellStyle name="Total 2 5 3 2 3" xfId="15231" xr:uid="{00000000-0005-0000-0000-0000805E0000}"/>
    <cellStyle name="Total 2 5 3 2 3 2" xfId="35142" xr:uid="{53E65043-03BA-4751-8569-A3BA17070932}"/>
    <cellStyle name="Total 2 5 3 2 4" xfId="19387" xr:uid="{00000000-0005-0000-0000-0000815E0000}"/>
    <cellStyle name="Total 2 5 3 2 4 2" xfId="39265" xr:uid="{492C8201-5BAA-458A-9114-F1ED4C05BE75}"/>
    <cellStyle name="Total 2 5 3 2 5" xfId="21521" xr:uid="{00000000-0005-0000-0000-0000825E0000}"/>
    <cellStyle name="Total 2 5 3 2 5 2" xfId="41396" xr:uid="{5B199632-4077-45AE-A804-DEDCC67A247D}"/>
    <cellStyle name="Total 2 5 3 2 6" xfId="18886" xr:uid="{00000000-0005-0000-0000-0000835E0000}"/>
    <cellStyle name="Total 2 5 3 2 6 2" xfId="38769" xr:uid="{9F8C1BB3-55BA-46BA-A42D-E76B5B53A27C}"/>
    <cellStyle name="Total 2 5 3 2 7" xfId="17948" xr:uid="{00000000-0005-0000-0000-0000845E0000}"/>
    <cellStyle name="Total 2 5 3 2 7 2" xfId="37833" xr:uid="{62F848DB-3616-4F3A-AC1C-9C81498D8D22}"/>
    <cellStyle name="Total 2 5 3 2 8" xfId="28334" xr:uid="{6662A0A6-C667-4FDD-AD0F-D8211F06DE20}"/>
    <cellStyle name="Total 2 5 3 3" xfId="14560" xr:uid="{00000000-0005-0000-0000-0000855E0000}"/>
    <cellStyle name="Total 2 5 3 3 2" xfId="34532" xr:uid="{B3D9883D-E90A-43FA-9D23-3C7F447DD804}"/>
    <cellStyle name="Total 2 5 3 4" xfId="15230" xr:uid="{00000000-0005-0000-0000-0000865E0000}"/>
    <cellStyle name="Total 2 5 3 4 2" xfId="35141" xr:uid="{0683D43E-6D4F-4CB9-A7DC-1F846C984AB6}"/>
    <cellStyle name="Total 2 5 3 5" xfId="17383" xr:uid="{00000000-0005-0000-0000-0000875E0000}"/>
    <cellStyle name="Total 2 5 3 5 2" xfId="37272" xr:uid="{112304C6-5B72-49FC-A64E-679D93569736}"/>
    <cellStyle name="Total 2 5 3 6" xfId="21520" xr:uid="{00000000-0005-0000-0000-0000885E0000}"/>
    <cellStyle name="Total 2 5 3 6 2" xfId="41395" xr:uid="{848135E7-22D6-4287-85CE-0106CF268C62}"/>
    <cellStyle name="Total 2 5 3 7" xfId="19668" xr:uid="{00000000-0005-0000-0000-0000895E0000}"/>
    <cellStyle name="Total 2 5 3 7 2" xfId="39545" xr:uid="{5248AE7D-6373-4C0F-8101-D45420BA0EEF}"/>
    <cellStyle name="Total 2 5 3 8" xfId="22501" xr:uid="{00000000-0005-0000-0000-00008A5E0000}"/>
    <cellStyle name="Total 2 5 3 8 2" xfId="42373" xr:uid="{71EFD683-0069-405D-986D-7B6A07642526}"/>
    <cellStyle name="Total 2 5 3 9" xfId="28333" xr:uid="{6A133A7A-CE0B-4B56-BE2D-0C0349BCF65A}"/>
    <cellStyle name="Total 2 5 4" xfId="6780" xr:uid="{00000000-0005-0000-0000-00008B5E0000}"/>
    <cellStyle name="Total 2 5 4 2" xfId="6781" xr:uid="{00000000-0005-0000-0000-00008C5E0000}"/>
    <cellStyle name="Total 2 5 4 2 2" xfId="14563" xr:uid="{00000000-0005-0000-0000-00008D5E0000}"/>
    <cellStyle name="Total 2 5 4 2 2 2" xfId="34535" xr:uid="{90D106F8-924C-4BD3-92DA-73958DB490C9}"/>
    <cellStyle name="Total 2 5 4 2 3" xfId="15233" xr:uid="{00000000-0005-0000-0000-00008E5E0000}"/>
    <cellStyle name="Total 2 5 4 2 3 2" xfId="35144" xr:uid="{ECC7D90A-1C6F-4D9E-9A85-68B7857D39A3}"/>
    <cellStyle name="Total 2 5 4 2 4" xfId="14902" xr:uid="{00000000-0005-0000-0000-00008F5E0000}"/>
    <cellStyle name="Total 2 5 4 2 4 2" xfId="34813" xr:uid="{FB208DB1-5599-4FFB-B88B-33708FB94AE8}"/>
    <cellStyle name="Total 2 5 4 2 5" xfId="21523" xr:uid="{00000000-0005-0000-0000-0000905E0000}"/>
    <cellStyle name="Total 2 5 4 2 5 2" xfId="41398" xr:uid="{04131AA9-3AA9-46A8-8272-47AAD7305AE5}"/>
    <cellStyle name="Total 2 5 4 2 6" xfId="13139" xr:uid="{00000000-0005-0000-0000-0000915E0000}"/>
    <cellStyle name="Total 2 5 4 2 6 2" xfId="33114" xr:uid="{722796E3-B41D-491E-8C99-2F9F2FDA4913}"/>
    <cellStyle name="Total 2 5 4 2 7" xfId="22505" xr:uid="{00000000-0005-0000-0000-0000925E0000}"/>
    <cellStyle name="Total 2 5 4 2 7 2" xfId="42377" xr:uid="{8C34D2BD-39FF-44B5-8F49-B6CAD9C0E0B2}"/>
    <cellStyle name="Total 2 5 4 2 8" xfId="28336" xr:uid="{62C34A91-B28B-472D-8065-2E2163AFAABB}"/>
    <cellStyle name="Total 2 5 4 3" xfId="14562" xr:uid="{00000000-0005-0000-0000-0000935E0000}"/>
    <cellStyle name="Total 2 5 4 3 2" xfId="34534" xr:uid="{CCBD9B31-948C-430A-B8F6-C60ED2076C7D}"/>
    <cellStyle name="Total 2 5 4 4" xfId="15232" xr:uid="{00000000-0005-0000-0000-0000945E0000}"/>
    <cellStyle name="Total 2 5 4 4 2" xfId="35143" xr:uid="{FC67B400-A509-4761-A857-77307EB834D8}"/>
    <cellStyle name="Total 2 5 4 5" xfId="14903" xr:uid="{00000000-0005-0000-0000-0000955E0000}"/>
    <cellStyle name="Total 2 5 4 5 2" xfId="34814" xr:uid="{68CB139B-9A2C-4575-9FB3-7ACFC3792CD7}"/>
    <cellStyle name="Total 2 5 4 6" xfId="21522" xr:uid="{00000000-0005-0000-0000-0000965E0000}"/>
    <cellStyle name="Total 2 5 4 6 2" xfId="41397" xr:uid="{B210A3F8-776E-4651-90F2-7665AFC01593}"/>
    <cellStyle name="Total 2 5 4 7" xfId="18103" xr:uid="{00000000-0005-0000-0000-0000975E0000}"/>
    <cellStyle name="Total 2 5 4 7 2" xfId="37988" xr:uid="{7A6B282E-541C-4120-BE4F-DDB860740A93}"/>
    <cellStyle name="Total 2 5 4 8" xfId="22537" xr:uid="{00000000-0005-0000-0000-0000985E0000}"/>
    <cellStyle name="Total 2 5 4 8 2" xfId="42409" xr:uid="{C0A73AC1-9139-456B-AD51-83384316DE33}"/>
    <cellStyle name="Total 2 5 4 9" xfId="28335" xr:uid="{FD4BC5C1-3086-4980-82B9-2AC963EDCDA2}"/>
    <cellStyle name="Total 2 5 5" xfId="6782" xr:uid="{00000000-0005-0000-0000-0000995E0000}"/>
    <cellStyle name="Total 2 5 5 2" xfId="6783" xr:uid="{00000000-0005-0000-0000-00009A5E0000}"/>
    <cellStyle name="Total 2 5 5 2 2" xfId="14565" xr:uid="{00000000-0005-0000-0000-00009B5E0000}"/>
    <cellStyle name="Total 2 5 5 2 2 2" xfId="34537" xr:uid="{EB0FFB2D-6857-4489-AF5B-16721E0750CD}"/>
    <cellStyle name="Total 2 5 5 2 3" xfId="15235" xr:uid="{00000000-0005-0000-0000-00009C5E0000}"/>
    <cellStyle name="Total 2 5 5 2 3 2" xfId="35146" xr:uid="{93B606D6-B3A7-43C8-B7A2-E12AB9B0594F}"/>
    <cellStyle name="Total 2 5 5 2 4" xfId="19878" xr:uid="{00000000-0005-0000-0000-00009D5E0000}"/>
    <cellStyle name="Total 2 5 5 2 4 2" xfId="39755" xr:uid="{FDA6FF94-DA2F-4C73-9E4E-F0145988E9B4}"/>
    <cellStyle name="Total 2 5 5 2 5" xfId="21525" xr:uid="{00000000-0005-0000-0000-00009E5E0000}"/>
    <cellStyle name="Total 2 5 5 2 5 2" xfId="41400" xr:uid="{680F7907-3E4B-4404-A2CE-5BC9935B8766}"/>
    <cellStyle name="Total 2 5 5 2 6" xfId="16866" xr:uid="{00000000-0005-0000-0000-00009F5E0000}"/>
    <cellStyle name="Total 2 5 5 2 6 2" xfId="36757" xr:uid="{39A2CEA4-C3B1-416C-ADF4-E6705B36F0C1}"/>
    <cellStyle name="Total 2 5 5 2 7" xfId="15876" xr:uid="{00000000-0005-0000-0000-0000A05E0000}"/>
    <cellStyle name="Total 2 5 5 2 7 2" xfId="35773" xr:uid="{AC26F4FB-B030-41FF-81DF-77E11523C0E6}"/>
    <cellStyle name="Total 2 5 5 2 8" xfId="28338" xr:uid="{BF746459-A3BF-41E7-835E-A849F5D84807}"/>
    <cellStyle name="Total 2 5 5 3" xfId="14564" xr:uid="{00000000-0005-0000-0000-0000A15E0000}"/>
    <cellStyle name="Total 2 5 5 3 2" xfId="34536" xr:uid="{1759AC57-2873-416B-8F71-D1FEDD26B085}"/>
    <cellStyle name="Total 2 5 5 4" xfId="15234" xr:uid="{00000000-0005-0000-0000-0000A25E0000}"/>
    <cellStyle name="Total 2 5 5 4 2" xfId="35145" xr:uid="{0820FF0B-6554-4064-ACDE-0C3F84AEB36E}"/>
    <cellStyle name="Total 2 5 5 5" xfId="10727" xr:uid="{00000000-0005-0000-0000-0000A35E0000}"/>
    <cellStyle name="Total 2 5 5 5 2" xfId="30733" xr:uid="{958B4256-1B67-4184-83E6-90CCE161AC43}"/>
    <cellStyle name="Total 2 5 5 6" xfId="21524" xr:uid="{00000000-0005-0000-0000-0000A45E0000}"/>
    <cellStyle name="Total 2 5 5 6 2" xfId="41399" xr:uid="{060502DC-08F8-4C03-AB04-808CB73BE7CB}"/>
    <cellStyle name="Total 2 5 5 7" xfId="18993" xr:uid="{00000000-0005-0000-0000-0000A55E0000}"/>
    <cellStyle name="Total 2 5 5 7 2" xfId="38876" xr:uid="{0E8508AC-BB1A-43BA-B587-BE378AD46F15}"/>
    <cellStyle name="Total 2 5 5 8" xfId="22533" xr:uid="{00000000-0005-0000-0000-0000A65E0000}"/>
    <cellStyle name="Total 2 5 5 8 2" xfId="42405" xr:uid="{F71E99C3-78E0-4BBD-96D0-0AABD8133444}"/>
    <cellStyle name="Total 2 5 5 9" xfId="28337" xr:uid="{737008B8-9203-4899-8270-1EC88175607F}"/>
    <cellStyle name="Total 2 5 6" xfId="6784" xr:uid="{00000000-0005-0000-0000-0000A75E0000}"/>
    <cellStyle name="Total 2 5 6 2" xfId="14566" xr:uid="{00000000-0005-0000-0000-0000A85E0000}"/>
    <cellStyle name="Total 2 5 6 2 2" xfId="34538" xr:uid="{BEA223E5-A70A-4DB2-881C-03596F7BBE6A}"/>
    <cellStyle name="Total 2 5 6 3" xfId="15236" xr:uid="{00000000-0005-0000-0000-0000A95E0000}"/>
    <cellStyle name="Total 2 5 6 3 2" xfId="35147" xr:uid="{35150A4F-AC31-4C06-8FD7-2051D9430AEF}"/>
    <cellStyle name="Total 2 5 6 4" xfId="17534" xr:uid="{00000000-0005-0000-0000-0000AA5E0000}"/>
    <cellStyle name="Total 2 5 6 4 2" xfId="37419" xr:uid="{D0B33EEE-BAF7-44BF-963F-051DCD1781A5}"/>
    <cellStyle name="Total 2 5 6 5" xfId="21526" xr:uid="{00000000-0005-0000-0000-0000AB5E0000}"/>
    <cellStyle name="Total 2 5 6 5 2" xfId="41401" xr:uid="{4A8980B4-DE87-4E70-8C25-90F4F9D0AEAB}"/>
    <cellStyle name="Total 2 5 6 6" xfId="19380" xr:uid="{00000000-0005-0000-0000-0000AC5E0000}"/>
    <cellStyle name="Total 2 5 6 6 2" xfId="39258" xr:uid="{2E849E10-3F18-4C5C-8358-9ECE6C867C83}"/>
    <cellStyle name="Total 2 5 6 7" xfId="22507" xr:uid="{00000000-0005-0000-0000-0000AD5E0000}"/>
    <cellStyle name="Total 2 5 6 7 2" xfId="42379" xr:uid="{30D9D006-832D-47F8-BE00-F37826C8E953}"/>
    <cellStyle name="Total 2 5 6 8" xfId="28339" xr:uid="{365C1B44-41C8-4303-9B27-2A036CE0B415}"/>
    <cellStyle name="Total 2 5 7" xfId="10712" xr:uid="{00000000-0005-0000-0000-0000AE5E0000}"/>
    <cellStyle name="Total 2 5 7 2" xfId="30719" xr:uid="{ACF06222-9045-408F-89BB-B1FD0E5B8039}"/>
    <cellStyle name="Total 2 6" xfId="2464" xr:uid="{00000000-0005-0000-0000-0000AF5E0000}"/>
    <cellStyle name="Total 2 6 2" xfId="3520" xr:uid="{00000000-0005-0000-0000-0000B05E0000}"/>
    <cellStyle name="Total 2 6 2 2" xfId="6785" xr:uid="{00000000-0005-0000-0000-0000B15E0000}"/>
    <cellStyle name="Total 2 6 2 2 2" xfId="6786" xr:uid="{00000000-0005-0000-0000-0000B25E0000}"/>
    <cellStyle name="Total 2 6 2 2 2 2" xfId="14568" xr:uid="{00000000-0005-0000-0000-0000B35E0000}"/>
    <cellStyle name="Total 2 6 2 2 2 2 2" xfId="34540" xr:uid="{AF98A3E1-D6FA-439B-A23C-578AF62EAA76}"/>
    <cellStyle name="Total 2 6 2 2 2 3" xfId="15238" xr:uid="{00000000-0005-0000-0000-0000B45E0000}"/>
    <cellStyle name="Total 2 6 2 2 2 3 2" xfId="35149" xr:uid="{A2E35280-2535-42B5-AE2C-34EF90D2DF4A}"/>
    <cellStyle name="Total 2 6 2 2 2 4" xfId="15738" xr:uid="{00000000-0005-0000-0000-0000B55E0000}"/>
    <cellStyle name="Total 2 6 2 2 2 4 2" xfId="35636" xr:uid="{AC87459E-4005-4556-8737-1AD45F70FE0A}"/>
    <cellStyle name="Total 2 6 2 2 2 5" xfId="21528" xr:uid="{00000000-0005-0000-0000-0000B65E0000}"/>
    <cellStyle name="Total 2 6 2 2 2 5 2" xfId="41403" xr:uid="{167E309C-4545-44BD-9E0C-A27E4C30AB1B}"/>
    <cellStyle name="Total 2 6 2 2 2 6" xfId="17342" xr:uid="{00000000-0005-0000-0000-0000B75E0000}"/>
    <cellStyle name="Total 2 6 2 2 2 6 2" xfId="37231" xr:uid="{62C6143E-C839-4853-BBEB-1BB46594901C}"/>
    <cellStyle name="Total 2 6 2 2 2 7" xfId="22531" xr:uid="{00000000-0005-0000-0000-0000B85E0000}"/>
    <cellStyle name="Total 2 6 2 2 2 7 2" xfId="42403" xr:uid="{82F23AE7-8B27-4596-AB49-225B681DB775}"/>
    <cellStyle name="Total 2 6 2 2 2 8" xfId="28341" xr:uid="{B361B651-4C25-45FD-903A-EC8E9C4F7203}"/>
    <cellStyle name="Total 2 6 2 2 3" xfId="14567" xr:uid="{00000000-0005-0000-0000-0000B95E0000}"/>
    <cellStyle name="Total 2 6 2 2 3 2" xfId="34539" xr:uid="{041C164F-A5EF-498B-8CF6-8DF31AF4C996}"/>
    <cellStyle name="Total 2 6 2 2 4" xfId="15237" xr:uid="{00000000-0005-0000-0000-0000BA5E0000}"/>
    <cellStyle name="Total 2 6 2 2 4 2" xfId="35148" xr:uid="{56236F79-0C9B-4C75-BA26-65C4C47F646E}"/>
    <cellStyle name="Total 2 6 2 2 5" xfId="17690" xr:uid="{00000000-0005-0000-0000-0000BB5E0000}"/>
    <cellStyle name="Total 2 6 2 2 5 2" xfId="37575" xr:uid="{1C72E3D6-5329-47E1-97AC-B1DF0165B3AE}"/>
    <cellStyle name="Total 2 6 2 2 6" xfId="21527" xr:uid="{00000000-0005-0000-0000-0000BC5E0000}"/>
    <cellStyle name="Total 2 6 2 2 6 2" xfId="41402" xr:uid="{B1F907A5-5757-454F-A2C8-936FEA01D07B}"/>
    <cellStyle name="Total 2 6 2 2 7" xfId="11074" xr:uid="{00000000-0005-0000-0000-0000BD5E0000}"/>
    <cellStyle name="Total 2 6 2 2 7 2" xfId="31070" xr:uid="{01B9251F-DC24-443A-B3E2-9F6DF63624B4}"/>
    <cellStyle name="Total 2 6 2 2 8" xfId="19671" xr:uid="{00000000-0005-0000-0000-0000BE5E0000}"/>
    <cellStyle name="Total 2 6 2 2 8 2" xfId="39548" xr:uid="{476E510A-98F4-4098-AFFC-94FA13B86AE7}"/>
    <cellStyle name="Total 2 6 2 2 9" xfId="28340" xr:uid="{EA8B198B-1E68-490A-8FA9-8E3541C38015}"/>
    <cellStyle name="Total 2 6 2 3" xfId="6787" xr:uid="{00000000-0005-0000-0000-0000BF5E0000}"/>
    <cellStyle name="Total 2 6 2 3 2" xfId="6788" xr:uid="{00000000-0005-0000-0000-0000C05E0000}"/>
    <cellStyle name="Total 2 6 2 3 2 2" xfId="14570" xr:uid="{00000000-0005-0000-0000-0000C15E0000}"/>
    <cellStyle name="Total 2 6 2 3 2 2 2" xfId="34542" xr:uid="{4E96C5ED-97D3-4090-96EF-02F0912A9E6D}"/>
    <cellStyle name="Total 2 6 2 3 2 3" xfId="15240" xr:uid="{00000000-0005-0000-0000-0000C25E0000}"/>
    <cellStyle name="Total 2 6 2 3 2 3 2" xfId="35151" xr:uid="{CFC9519C-A847-42C4-AE9E-210F4FE01A37}"/>
    <cellStyle name="Total 2 6 2 3 2 4" xfId="16751" xr:uid="{00000000-0005-0000-0000-0000C35E0000}"/>
    <cellStyle name="Total 2 6 2 3 2 4 2" xfId="36642" xr:uid="{278F12E6-BB38-4C60-98E3-E38BB746B2EE}"/>
    <cellStyle name="Total 2 6 2 3 2 5" xfId="21530" xr:uid="{00000000-0005-0000-0000-0000C45E0000}"/>
    <cellStyle name="Total 2 6 2 3 2 5 2" xfId="41405" xr:uid="{F46F4D3D-4DCD-4A05-BDED-AC47D9A348E2}"/>
    <cellStyle name="Total 2 6 2 3 2 6" xfId="9487" xr:uid="{00000000-0005-0000-0000-0000C55E0000}"/>
    <cellStyle name="Total 2 6 2 3 2 6 2" xfId="29513" xr:uid="{C015A38A-1206-4193-9F96-B7F6F9B53051}"/>
    <cellStyle name="Total 2 6 2 3 2 7" xfId="16408" xr:uid="{00000000-0005-0000-0000-0000C65E0000}"/>
    <cellStyle name="Total 2 6 2 3 2 7 2" xfId="36301" xr:uid="{B777A9F2-3729-4C29-AF49-83B9031CA18D}"/>
    <cellStyle name="Total 2 6 2 3 2 8" xfId="28343" xr:uid="{743F3D9B-5B61-44DB-B015-818DD24843EC}"/>
    <cellStyle name="Total 2 6 2 3 3" xfId="14569" xr:uid="{00000000-0005-0000-0000-0000C75E0000}"/>
    <cellStyle name="Total 2 6 2 3 3 2" xfId="34541" xr:uid="{CA336F51-6E8F-412B-A99C-D59E30A84D7B}"/>
    <cellStyle name="Total 2 6 2 3 4" xfId="15239" xr:uid="{00000000-0005-0000-0000-0000C85E0000}"/>
    <cellStyle name="Total 2 6 2 3 4 2" xfId="35150" xr:uid="{D0234C6D-2EFE-4007-B9A5-5C338EE1432F}"/>
    <cellStyle name="Total 2 6 2 3 5" xfId="10265" xr:uid="{00000000-0005-0000-0000-0000C95E0000}"/>
    <cellStyle name="Total 2 6 2 3 5 2" xfId="30278" xr:uid="{9E636453-3FA4-47C2-A02C-46C733196E94}"/>
    <cellStyle name="Total 2 6 2 3 6" xfId="21529" xr:uid="{00000000-0005-0000-0000-0000CA5E0000}"/>
    <cellStyle name="Total 2 6 2 3 6 2" xfId="41404" xr:uid="{D5F55165-0C4E-40C5-8E1F-561ECB95CFDA}"/>
    <cellStyle name="Total 2 6 2 3 7" xfId="11507" xr:uid="{00000000-0005-0000-0000-0000CB5E0000}"/>
    <cellStyle name="Total 2 6 2 3 7 2" xfId="31502" xr:uid="{C69865C0-6964-4C2B-990D-75347CF48947}"/>
    <cellStyle name="Total 2 6 2 3 8" xfId="22513" xr:uid="{00000000-0005-0000-0000-0000CC5E0000}"/>
    <cellStyle name="Total 2 6 2 3 8 2" xfId="42385" xr:uid="{9148A696-9002-440B-8C50-9409DAB28CBC}"/>
    <cellStyle name="Total 2 6 2 3 9" xfId="28342" xr:uid="{5D7FCAAA-913C-45BE-9088-9FF4C4534FC8}"/>
    <cellStyle name="Total 2 6 2 4" xfId="6789" xr:uid="{00000000-0005-0000-0000-0000CD5E0000}"/>
    <cellStyle name="Total 2 6 2 4 2" xfId="6790" xr:uid="{00000000-0005-0000-0000-0000CE5E0000}"/>
    <cellStyle name="Total 2 6 2 4 2 2" xfId="14572" xr:uid="{00000000-0005-0000-0000-0000CF5E0000}"/>
    <cellStyle name="Total 2 6 2 4 2 2 2" xfId="34544" xr:uid="{A111FF6F-8C45-4007-82E4-AC5AA93BA810}"/>
    <cellStyle name="Total 2 6 2 4 2 3" xfId="11214" xr:uid="{00000000-0005-0000-0000-0000D05E0000}"/>
    <cellStyle name="Total 2 6 2 4 2 3 2" xfId="31210" xr:uid="{BFD3A54E-33B7-4B02-BFFC-BCD3E30C283C}"/>
    <cellStyle name="Total 2 6 2 4 2 4" xfId="8452" xr:uid="{00000000-0005-0000-0000-0000D15E0000}"/>
    <cellStyle name="Total 2 6 2 4 2 4 2" xfId="28551" xr:uid="{231825BD-77C0-4543-BE98-C6B290EC3A65}"/>
    <cellStyle name="Total 2 6 2 4 2 5" xfId="21532" xr:uid="{00000000-0005-0000-0000-0000D25E0000}"/>
    <cellStyle name="Total 2 6 2 4 2 5 2" xfId="41407" xr:uid="{098C5760-9003-4BEA-BAA2-47B71525BE06}"/>
    <cellStyle name="Total 2 6 2 4 2 6" xfId="19518" xr:uid="{00000000-0005-0000-0000-0000D35E0000}"/>
    <cellStyle name="Total 2 6 2 4 2 6 2" xfId="39395" xr:uid="{C854981C-50E8-4C9E-84D4-FEE6FFD68D50}"/>
    <cellStyle name="Total 2 6 2 4 2 7" xfId="22670" xr:uid="{00000000-0005-0000-0000-0000D45E0000}"/>
    <cellStyle name="Total 2 6 2 4 2 7 2" xfId="42541" xr:uid="{F76005A1-73DF-4A7E-8BE0-C601708A265E}"/>
    <cellStyle name="Total 2 6 2 4 2 8" xfId="28345" xr:uid="{C06DAAED-82E2-4BE5-A161-4130183CF636}"/>
    <cellStyle name="Total 2 6 2 4 3" xfId="14571" xr:uid="{00000000-0005-0000-0000-0000D55E0000}"/>
    <cellStyle name="Total 2 6 2 4 3 2" xfId="34543" xr:uid="{BAB4F29C-C771-4F5F-A0EC-E7718CC85B95}"/>
    <cellStyle name="Total 2 6 2 4 4" xfId="15241" xr:uid="{00000000-0005-0000-0000-0000D65E0000}"/>
    <cellStyle name="Total 2 6 2 4 4 2" xfId="35152" xr:uid="{00F3927E-CC48-4555-98A4-832B833EE583}"/>
    <cellStyle name="Total 2 6 2 4 5" xfId="10193" xr:uid="{00000000-0005-0000-0000-0000D75E0000}"/>
    <cellStyle name="Total 2 6 2 4 5 2" xfId="30207" xr:uid="{C9F14755-B09E-487C-BF4C-4F2C0A8AFC67}"/>
    <cellStyle name="Total 2 6 2 4 6" xfId="21531" xr:uid="{00000000-0005-0000-0000-0000D85E0000}"/>
    <cellStyle name="Total 2 6 2 4 6 2" xfId="41406" xr:uid="{0F644623-0F6E-413F-A0CB-0C5440639E8C}"/>
    <cellStyle name="Total 2 6 2 4 7" xfId="16707" xr:uid="{00000000-0005-0000-0000-0000D95E0000}"/>
    <cellStyle name="Total 2 6 2 4 7 2" xfId="36598" xr:uid="{334193F6-D65F-4608-B34B-BA9C69249FAC}"/>
    <cellStyle name="Total 2 6 2 4 8" xfId="18749" xr:uid="{00000000-0005-0000-0000-0000DA5E0000}"/>
    <cellStyle name="Total 2 6 2 4 8 2" xfId="38632" xr:uid="{37102C5C-0606-4FEB-BFB0-EC25157059EF}"/>
    <cellStyle name="Total 2 6 2 4 9" xfId="28344" xr:uid="{5A02C574-1F9F-412E-9794-2E1B2DB94885}"/>
    <cellStyle name="Total 2 6 2 5" xfId="6791" xr:uid="{00000000-0005-0000-0000-0000DB5E0000}"/>
    <cellStyle name="Total 2 6 2 5 2" xfId="14573" xr:uid="{00000000-0005-0000-0000-0000DC5E0000}"/>
    <cellStyle name="Total 2 6 2 5 2 2" xfId="34545" xr:uid="{814DE735-0901-4568-ACB0-1D53C02C2C5E}"/>
    <cellStyle name="Total 2 6 2 5 3" xfId="11233" xr:uid="{00000000-0005-0000-0000-0000DD5E0000}"/>
    <cellStyle name="Total 2 6 2 5 3 2" xfId="31229" xr:uid="{7C84ECCB-0080-4156-99B5-EE2C455CBBC5}"/>
    <cellStyle name="Total 2 6 2 5 4" xfId="15725" xr:uid="{00000000-0005-0000-0000-0000DE5E0000}"/>
    <cellStyle name="Total 2 6 2 5 4 2" xfId="35623" xr:uid="{EAB01634-859D-4FB7-B768-BE50FEA060A5}"/>
    <cellStyle name="Total 2 6 2 5 5" xfId="21533" xr:uid="{00000000-0005-0000-0000-0000DF5E0000}"/>
    <cellStyle name="Total 2 6 2 5 5 2" xfId="41408" xr:uid="{35B29AE3-2F41-4081-BE35-97F045459AAB}"/>
    <cellStyle name="Total 2 6 2 5 6" xfId="15871" xr:uid="{00000000-0005-0000-0000-0000E05E0000}"/>
    <cellStyle name="Total 2 6 2 5 6 2" xfId="35768" xr:uid="{F729C85E-00D7-4FB2-B75A-A5A89B512554}"/>
    <cellStyle name="Total 2 6 2 5 7" xfId="23140" xr:uid="{00000000-0005-0000-0000-0000E15E0000}"/>
    <cellStyle name="Total 2 6 2 5 7 2" xfId="43005" xr:uid="{F886356A-83D8-46D4-8DF7-1664E70696E5}"/>
    <cellStyle name="Total 2 6 2 5 8" xfId="28346" xr:uid="{ECC80D10-6579-4930-A1EE-F1436E5E2F09}"/>
    <cellStyle name="Total 2 6 2 6" xfId="11713" xr:uid="{00000000-0005-0000-0000-0000E25E0000}"/>
    <cellStyle name="Total 2 6 2 6 2" xfId="31708" xr:uid="{F58824BA-BE99-4E68-B3D5-53ACF8A8401A}"/>
    <cellStyle name="Total 2 6 3" xfId="6792" xr:uid="{00000000-0005-0000-0000-0000E35E0000}"/>
    <cellStyle name="Total 2 6 3 2" xfId="6793" xr:uid="{00000000-0005-0000-0000-0000E45E0000}"/>
    <cellStyle name="Total 2 6 3 2 2" xfId="14575" xr:uid="{00000000-0005-0000-0000-0000E55E0000}"/>
    <cellStyle name="Total 2 6 3 2 2 2" xfId="34547" xr:uid="{81214936-ACEA-4B2A-85C9-94418CF5514C}"/>
    <cellStyle name="Total 2 6 3 2 3" xfId="15242" xr:uid="{00000000-0005-0000-0000-0000E65E0000}"/>
    <cellStyle name="Total 2 6 3 2 3 2" xfId="35153" xr:uid="{6010B244-C3CB-478F-81E5-EA69FA1629BD}"/>
    <cellStyle name="Total 2 6 3 2 4" xfId="19879" xr:uid="{00000000-0005-0000-0000-0000E75E0000}"/>
    <cellStyle name="Total 2 6 3 2 4 2" xfId="39756" xr:uid="{546B1FB4-7D53-4240-B05A-29A61D51A90D}"/>
    <cellStyle name="Total 2 6 3 2 5" xfId="21535" xr:uid="{00000000-0005-0000-0000-0000E85E0000}"/>
    <cellStyle name="Total 2 6 3 2 5 2" xfId="41410" xr:uid="{749ACEEA-7552-4691-89F8-34E8F6B86C86}"/>
    <cellStyle name="Total 2 6 3 2 6" xfId="16597" xr:uid="{00000000-0005-0000-0000-0000E95E0000}"/>
    <cellStyle name="Total 2 6 3 2 6 2" xfId="36490" xr:uid="{CDDC4599-6A4B-4BD1-9CCF-B0FECD2126F1}"/>
    <cellStyle name="Total 2 6 3 2 7" xfId="22511" xr:uid="{00000000-0005-0000-0000-0000EA5E0000}"/>
    <cellStyle name="Total 2 6 3 2 7 2" xfId="42383" xr:uid="{D9B1A1E8-BCFA-4270-B2D1-54ADE8751BCD}"/>
    <cellStyle name="Total 2 6 3 2 8" xfId="28348" xr:uid="{3AEF758E-ABCE-49B4-8AE7-6A2BEB294F8F}"/>
    <cellStyle name="Total 2 6 3 3" xfId="14574" xr:uid="{00000000-0005-0000-0000-0000EB5E0000}"/>
    <cellStyle name="Total 2 6 3 3 2" xfId="34546" xr:uid="{5C96EEE4-7436-4085-9991-9762D26C2669}"/>
    <cellStyle name="Total 2 6 3 4" xfId="15576" xr:uid="{00000000-0005-0000-0000-0000EC5E0000}"/>
    <cellStyle name="Total 2 6 3 4 2" xfId="35478" xr:uid="{71CC5864-EC61-455C-9E7B-9F549F051B74}"/>
    <cellStyle name="Total 2 6 3 5" xfId="15698" xr:uid="{00000000-0005-0000-0000-0000ED5E0000}"/>
    <cellStyle name="Total 2 6 3 5 2" xfId="35597" xr:uid="{8A92E408-0BC4-4541-8820-83B66E80007E}"/>
    <cellStyle name="Total 2 6 3 6" xfId="21534" xr:uid="{00000000-0005-0000-0000-0000EE5E0000}"/>
    <cellStyle name="Total 2 6 3 6 2" xfId="41409" xr:uid="{81A34F3D-DE8D-4ACA-9DCD-253CE1B598BE}"/>
    <cellStyle name="Total 2 6 3 7" xfId="11267" xr:uid="{00000000-0005-0000-0000-0000EF5E0000}"/>
    <cellStyle name="Total 2 6 3 7 2" xfId="31263" xr:uid="{DAAD3398-428D-4E0E-BC6B-C4C1FAECD208}"/>
    <cellStyle name="Total 2 6 3 8" xfId="24908" xr:uid="{00000000-0005-0000-0000-0000F05E0000}"/>
    <cellStyle name="Total 2 6 3 8 2" xfId="44767" xr:uid="{10F4EFE4-DE10-4AA7-B50C-B7CD63DB360C}"/>
    <cellStyle name="Total 2 6 3 9" xfId="28347" xr:uid="{02CDB269-6882-4B24-9FFA-19E575572388}"/>
    <cellStyle name="Total 2 6 4" xfId="6794" xr:uid="{00000000-0005-0000-0000-0000F15E0000}"/>
    <cellStyle name="Total 2 6 4 2" xfId="6795" xr:uid="{00000000-0005-0000-0000-0000F25E0000}"/>
    <cellStyle name="Total 2 6 4 2 2" xfId="14577" xr:uid="{00000000-0005-0000-0000-0000F35E0000}"/>
    <cellStyle name="Total 2 6 4 2 2 2" xfId="34549" xr:uid="{44029376-D565-4CA3-89D0-DA6086FB4B74}"/>
    <cellStyle name="Total 2 6 4 2 3" xfId="15244" xr:uid="{00000000-0005-0000-0000-0000F45E0000}"/>
    <cellStyle name="Total 2 6 4 2 3 2" xfId="35155" xr:uid="{2A7BA9F9-D1E2-488A-9E6F-E6D5FDD44A63}"/>
    <cellStyle name="Total 2 6 4 2 4" xfId="16481" xr:uid="{00000000-0005-0000-0000-0000F55E0000}"/>
    <cellStyle name="Total 2 6 4 2 4 2" xfId="36374" xr:uid="{C6750875-4D98-43A9-860B-C91D1B90E021}"/>
    <cellStyle name="Total 2 6 4 2 5" xfId="21537" xr:uid="{00000000-0005-0000-0000-0000F65E0000}"/>
    <cellStyle name="Total 2 6 4 2 5 2" xfId="41412" xr:uid="{8D524F4F-7408-4F4A-BE74-990326B8B155}"/>
    <cellStyle name="Total 2 6 4 2 6" xfId="14761" xr:uid="{00000000-0005-0000-0000-0000F75E0000}"/>
    <cellStyle name="Total 2 6 4 2 6 2" xfId="34672" xr:uid="{77D97987-112A-4F23-9FBB-B9ACB5089303}"/>
    <cellStyle name="Total 2 6 4 2 7" xfId="19301" xr:uid="{00000000-0005-0000-0000-0000F85E0000}"/>
    <cellStyle name="Total 2 6 4 2 7 2" xfId="39179" xr:uid="{8CDD9B86-A02B-47C8-863C-BE35EBF1B4D8}"/>
    <cellStyle name="Total 2 6 4 2 8" xfId="28350" xr:uid="{09DFB728-5D76-4E0C-B176-7D91FB1F33BF}"/>
    <cellStyle name="Total 2 6 4 3" xfId="14576" xr:uid="{00000000-0005-0000-0000-0000F95E0000}"/>
    <cellStyle name="Total 2 6 4 3 2" xfId="34548" xr:uid="{520C984F-8C9E-4EAB-8E4D-1574D278FDF7}"/>
    <cellStyle name="Total 2 6 4 4" xfId="15243" xr:uid="{00000000-0005-0000-0000-0000FA5E0000}"/>
    <cellStyle name="Total 2 6 4 4 2" xfId="35154" xr:uid="{074276B4-D00E-440F-B6A9-01B9752B17E0}"/>
    <cellStyle name="Total 2 6 4 5" xfId="9441" xr:uid="{00000000-0005-0000-0000-0000FB5E0000}"/>
    <cellStyle name="Total 2 6 4 5 2" xfId="29467" xr:uid="{98815E4A-B02C-40D2-9AB4-4B0809406D5E}"/>
    <cellStyle name="Total 2 6 4 6" xfId="21536" xr:uid="{00000000-0005-0000-0000-0000FC5E0000}"/>
    <cellStyle name="Total 2 6 4 6 2" xfId="41411" xr:uid="{D9BACC56-C0AE-4980-BE0B-743A7936AAD7}"/>
    <cellStyle name="Total 2 6 4 7" xfId="14760" xr:uid="{00000000-0005-0000-0000-0000FD5E0000}"/>
    <cellStyle name="Total 2 6 4 7 2" xfId="34671" xr:uid="{EC2F35BC-5CC6-4342-BF56-7BC01A3D91FB}"/>
    <cellStyle name="Total 2 6 4 8" xfId="19245" xr:uid="{00000000-0005-0000-0000-0000FE5E0000}"/>
    <cellStyle name="Total 2 6 4 8 2" xfId="39123" xr:uid="{94754B5E-1B0D-4ED3-8372-170079EA8663}"/>
    <cellStyle name="Total 2 6 4 9" xfId="28349" xr:uid="{EBE6DFB8-BD7A-4D0C-A13E-54A0355110B8}"/>
    <cellStyle name="Total 2 6 5" xfId="6796" xr:uid="{00000000-0005-0000-0000-0000FF5E0000}"/>
    <cellStyle name="Total 2 6 5 2" xfId="6797" xr:uid="{00000000-0005-0000-0000-0000005F0000}"/>
    <cellStyle name="Total 2 6 5 2 2" xfId="14579" xr:uid="{00000000-0005-0000-0000-0000015F0000}"/>
    <cellStyle name="Total 2 6 5 2 2 2" xfId="34551" xr:uid="{D2BBCA6A-9CCB-4D4F-9053-857812B64BA7}"/>
    <cellStyle name="Total 2 6 5 2 3" xfId="15246" xr:uid="{00000000-0005-0000-0000-0000025F0000}"/>
    <cellStyle name="Total 2 6 5 2 3 2" xfId="35157" xr:uid="{43B9C277-02E1-431A-8B70-C786C8B2CDB7}"/>
    <cellStyle name="Total 2 6 5 2 4" xfId="17539" xr:uid="{00000000-0005-0000-0000-0000035F0000}"/>
    <cellStyle name="Total 2 6 5 2 4 2" xfId="37424" xr:uid="{5673C26E-9C8E-48BA-8DED-411479BBE9F1}"/>
    <cellStyle name="Total 2 6 5 2 5" xfId="21539" xr:uid="{00000000-0005-0000-0000-0000045F0000}"/>
    <cellStyle name="Total 2 6 5 2 5 2" xfId="41414" xr:uid="{561AB291-8A2F-4329-91FE-BC0FB3E79A61}"/>
    <cellStyle name="Total 2 6 5 2 6" xfId="9903" xr:uid="{00000000-0005-0000-0000-0000055F0000}"/>
    <cellStyle name="Total 2 6 5 2 6 2" xfId="29922" xr:uid="{CBF08BA8-739B-4F5B-84AB-E113605C150A}"/>
    <cellStyle name="Total 2 6 5 2 7" xfId="23086" xr:uid="{00000000-0005-0000-0000-0000065F0000}"/>
    <cellStyle name="Total 2 6 5 2 7 2" xfId="42951" xr:uid="{E301B036-082C-4DF4-AA63-381D286F4C06}"/>
    <cellStyle name="Total 2 6 5 2 8" xfId="28352" xr:uid="{8CC73B3F-6954-45C8-8A23-11D1C181A1C2}"/>
    <cellStyle name="Total 2 6 5 3" xfId="14578" xr:uid="{00000000-0005-0000-0000-0000075F0000}"/>
    <cellStyle name="Total 2 6 5 3 2" xfId="34550" xr:uid="{13FC5E65-26E4-4A98-A4A8-C0E96220D1E0}"/>
    <cellStyle name="Total 2 6 5 4" xfId="15245" xr:uid="{00000000-0005-0000-0000-0000085F0000}"/>
    <cellStyle name="Total 2 6 5 4 2" xfId="35156" xr:uid="{99C87A08-FF4A-44D8-8D4A-2A1218FF53C4}"/>
    <cellStyle name="Total 2 6 5 5" xfId="19880" xr:uid="{00000000-0005-0000-0000-0000095F0000}"/>
    <cellStyle name="Total 2 6 5 5 2" xfId="39757" xr:uid="{94C4B745-98C0-46D9-91A9-683677CD9436}"/>
    <cellStyle name="Total 2 6 5 6" xfId="21538" xr:uid="{00000000-0005-0000-0000-00000A5F0000}"/>
    <cellStyle name="Total 2 6 5 6 2" xfId="41413" xr:uid="{3245F6A4-E631-41F8-99EF-F13F8897E9F8}"/>
    <cellStyle name="Total 2 6 5 7" xfId="20061" xr:uid="{00000000-0005-0000-0000-00000B5F0000}"/>
    <cellStyle name="Total 2 6 5 7 2" xfId="39937" xr:uid="{06032100-F37D-4C50-9E94-C98B72ACCFB2}"/>
    <cellStyle name="Total 2 6 5 8" xfId="22529" xr:uid="{00000000-0005-0000-0000-00000C5F0000}"/>
    <cellStyle name="Total 2 6 5 8 2" xfId="42401" xr:uid="{3334D7B3-B6CF-4287-B310-2CF2E12E7B38}"/>
    <cellStyle name="Total 2 6 5 9" xfId="28351" xr:uid="{F5FDA4EB-054F-4030-8962-282DADADDEDD}"/>
    <cellStyle name="Total 2 6 6" xfId="6798" xr:uid="{00000000-0005-0000-0000-00000D5F0000}"/>
    <cellStyle name="Total 2 6 6 2" xfId="14580" xr:uid="{00000000-0005-0000-0000-00000E5F0000}"/>
    <cellStyle name="Total 2 6 6 2 2" xfId="34552" xr:uid="{20DA000C-2291-4874-BA7B-5E75F217DDD4}"/>
    <cellStyle name="Total 2 6 6 3" xfId="8613" xr:uid="{00000000-0005-0000-0000-00000F5F0000}"/>
    <cellStyle name="Total 2 6 6 3 2" xfId="28666" xr:uid="{9228A1B0-661A-4035-A8BE-8B9A70913515}"/>
    <cellStyle name="Total 2 6 6 4" xfId="16817" xr:uid="{00000000-0005-0000-0000-0000105F0000}"/>
    <cellStyle name="Total 2 6 6 4 2" xfId="36708" xr:uid="{F1F84A70-EC4C-43AE-BAEC-4121108D5904}"/>
    <cellStyle name="Total 2 6 6 5" xfId="21540" xr:uid="{00000000-0005-0000-0000-0000115F0000}"/>
    <cellStyle name="Total 2 6 6 5 2" xfId="41415" xr:uid="{55C7448C-A199-4908-9000-F1F2F38EBDA0}"/>
    <cellStyle name="Total 2 6 6 6" xfId="15989" xr:uid="{00000000-0005-0000-0000-0000125F0000}"/>
    <cellStyle name="Total 2 6 6 6 2" xfId="35885" xr:uid="{0D281D54-3F39-4A35-B1D4-B5EA92048F25}"/>
    <cellStyle name="Total 2 6 6 7" xfId="22523" xr:uid="{00000000-0005-0000-0000-0000135F0000}"/>
    <cellStyle name="Total 2 6 6 7 2" xfId="42395" xr:uid="{C4FD5083-20F6-4FAD-AF66-A72E79BE87E0}"/>
    <cellStyle name="Total 2 6 6 8" xfId="28353" xr:uid="{34DB261C-38B3-4A93-9239-C7F74A67104B}"/>
    <cellStyle name="Total 2 6 7" xfId="10739" xr:uid="{00000000-0005-0000-0000-0000145F0000}"/>
    <cellStyle name="Total 2 6 7 2" xfId="30740" xr:uid="{AAA4CB6D-43BC-423F-8FE6-4FAB74706267}"/>
    <cellStyle name="Total 2 7" xfId="2498" xr:uid="{00000000-0005-0000-0000-0000155F0000}"/>
    <cellStyle name="Total 2 7 2" xfId="3521" xr:uid="{00000000-0005-0000-0000-0000165F0000}"/>
    <cellStyle name="Total 2 7 2 2" xfId="6799" xr:uid="{00000000-0005-0000-0000-0000175F0000}"/>
    <cellStyle name="Total 2 7 2 2 2" xfId="6800" xr:uid="{00000000-0005-0000-0000-0000185F0000}"/>
    <cellStyle name="Total 2 7 2 2 2 2" xfId="14582" xr:uid="{00000000-0005-0000-0000-0000195F0000}"/>
    <cellStyle name="Total 2 7 2 2 2 2 2" xfId="34554" xr:uid="{4361ADA0-5094-4D94-9F84-A8D4984C9A6E}"/>
    <cellStyle name="Total 2 7 2 2 2 3" xfId="15247" xr:uid="{00000000-0005-0000-0000-00001A5F0000}"/>
    <cellStyle name="Total 2 7 2 2 2 3 2" xfId="35158" xr:uid="{E67A619D-C975-411C-A8C6-B494D4082394}"/>
    <cellStyle name="Total 2 7 2 2 2 4" xfId="17677" xr:uid="{00000000-0005-0000-0000-00001B5F0000}"/>
    <cellStyle name="Total 2 7 2 2 2 4 2" xfId="37562" xr:uid="{63B92B4B-09B8-4A0A-BC3F-72F89C3CAD9D}"/>
    <cellStyle name="Total 2 7 2 2 2 5" xfId="21542" xr:uid="{00000000-0005-0000-0000-00001C5F0000}"/>
    <cellStyle name="Total 2 7 2 2 2 5 2" xfId="41417" xr:uid="{2E6ACB4F-CF69-413F-A541-BD753C792BB2}"/>
    <cellStyle name="Total 2 7 2 2 2 6" xfId="19829" xr:uid="{00000000-0005-0000-0000-00001D5F0000}"/>
    <cellStyle name="Total 2 7 2 2 2 6 2" xfId="39706" xr:uid="{B0A194A9-1748-41CD-B472-936DEB7DD403}"/>
    <cellStyle name="Total 2 7 2 2 2 7" xfId="12260" xr:uid="{00000000-0005-0000-0000-00001E5F0000}"/>
    <cellStyle name="Total 2 7 2 2 2 7 2" xfId="32249" xr:uid="{C54C3C22-80EC-4086-9AF3-012E11F2486F}"/>
    <cellStyle name="Total 2 7 2 2 2 8" xfId="28355" xr:uid="{22DC982E-4296-4573-9D25-5D1F616D19A0}"/>
    <cellStyle name="Total 2 7 2 2 3" xfId="14581" xr:uid="{00000000-0005-0000-0000-00001F5F0000}"/>
    <cellStyle name="Total 2 7 2 2 3 2" xfId="34553" xr:uid="{25CF340C-D1B8-4C82-9010-22C35F3FDCA6}"/>
    <cellStyle name="Total 2 7 2 2 4" xfId="8614" xr:uid="{00000000-0005-0000-0000-0000205F0000}"/>
    <cellStyle name="Total 2 7 2 2 4 2" xfId="28667" xr:uid="{591DE17F-A1D6-4F05-95C5-16B5EF03DD0F}"/>
    <cellStyle name="Total 2 7 2 2 5" xfId="11252" xr:uid="{00000000-0005-0000-0000-0000215F0000}"/>
    <cellStyle name="Total 2 7 2 2 5 2" xfId="31248" xr:uid="{76AC2D96-69DE-4140-ABD3-EFA6EF73D040}"/>
    <cellStyle name="Total 2 7 2 2 6" xfId="21541" xr:uid="{00000000-0005-0000-0000-0000225F0000}"/>
    <cellStyle name="Total 2 7 2 2 6 2" xfId="41416" xr:uid="{7FB0F19C-D84E-4F12-8EB0-C135B7818A89}"/>
    <cellStyle name="Total 2 7 2 2 7" xfId="20333" xr:uid="{00000000-0005-0000-0000-0000235F0000}"/>
    <cellStyle name="Total 2 7 2 2 7 2" xfId="40208" xr:uid="{ADCA5514-E0A2-4DA2-BCB0-257B6F0EF23E}"/>
    <cellStyle name="Total 2 7 2 2 8" xfId="22526" xr:uid="{00000000-0005-0000-0000-0000245F0000}"/>
    <cellStyle name="Total 2 7 2 2 8 2" xfId="42398" xr:uid="{DABF3558-42FF-4932-9A0B-65EE96F25828}"/>
    <cellStyle name="Total 2 7 2 2 9" xfId="28354" xr:uid="{350A4A0F-FFE2-4244-B612-58F7C73DD924}"/>
    <cellStyle name="Total 2 7 2 3" xfId="6801" xr:uid="{00000000-0005-0000-0000-0000255F0000}"/>
    <cellStyle name="Total 2 7 2 3 2" xfId="6802" xr:uid="{00000000-0005-0000-0000-0000265F0000}"/>
    <cellStyle name="Total 2 7 2 3 2 2" xfId="14584" xr:uid="{00000000-0005-0000-0000-0000275F0000}"/>
    <cellStyle name="Total 2 7 2 3 2 2 2" xfId="34556" xr:uid="{4C17DD56-209B-45C4-980F-C6C20DEF8C5B}"/>
    <cellStyle name="Total 2 7 2 3 2 3" xfId="15249" xr:uid="{00000000-0005-0000-0000-0000285F0000}"/>
    <cellStyle name="Total 2 7 2 3 2 3 2" xfId="35160" xr:uid="{E1E5A6CA-1BDE-4E72-B023-E7AB50B85021}"/>
    <cellStyle name="Total 2 7 2 3 2 4" xfId="16781" xr:uid="{00000000-0005-0000-0000-0000295F0000}"/>
    <cellStyle name="Total 2 7 2 3 2 4 2" xfId="36672" xr:uid="{D7E1EDAD-E062-4F79-BF71-867C88048682}"/>
    <cellStyle name="Total 2 7 2 3 2 5" xfId="21544" xr:uid="{00000000-0005-0000-0000-00002A5F0000}"/>
    <cellStyle name="Total 2 7 2 3 2 5 2" xfId="41419" xr:uid="{327D158C-4BC3-4867-80F6-2169EBD8788E}"/>
    <cellStyle name="Total 2 7 2 3 2 6" xfId="16643" xr:uid="{00000000-0005-0000-0000-00002B5F0000}"/>
    <cellStyle name="Total 2 7 2 3 2 6 2" xfId="36536" xr:uid="{BF8AE966-4270-49C3-8790-573549CFA212}"/>
    <cellStyle name="Total 2 7 2 3 2 7" xfId="22521" xr:uid="{00000000-0005-0000-0000-00002C5F0000}"/>
    <cellStyle name="Total 2 7 2 3 2 7 2" xfId="42393" xr:uid="{9B3C24EE-41A5-4B82-A0F7-1CC8158940DD}"/>
    <cellStyle name="Total 2 7 2 3 2 8" xfId="28357" xr:uid="{684059D7-A0F6-4001-BDCF-DC67EFF424CA}"/>
    <cellStyle name="Total 2 7 2 3 3" xfId="14583" xr:uid="{00000000-0005-0000-0000-00002D5F0000}"/>
    <cellStyle name="Total 2 7 2 3 3 2" xfId="34555" xr:uid="{81AB2ADE-F582-4890-9C6C-49D517651B66}"/>
    <cellStyle name="Total 2 7 2 3 4" xfId="15248" xr:uid="{00000000-0005-0000-0000-00002E5F0000}"/>
    <cellStyle name="Total 2 7 2 3 4 2" xfId="35159" xr:uid="{FB345912-CC86-481A-9F58-337B5E7631BD}"/>
    <cellStyle name="Total 2 7 2 3 5" xfId="9216" xr:uid="{00000000-0005-0000-0000-00002F5F0000}"/>
    <cellStyle name="Total 2 7 2 3 5 2" xfId="29246" xr:uid="{60F55131-2170-4BB3-8127-A15FCC5C8BBC}"/>
    <cellStyle name="Total 2 7 2 3 6" xfId="21543" xr:uid="{00000000-0005-0000-0000-0000305F0000}"/>
    <cellStyle name="Total 2 7 2 3 6 2" xfId="41418" xr:uid="{ECCE2DDB-A401-4674-BD17-43305280CFB5}"/>
    <cellStyle name="Total 2 7 2 3 7" xfId="9358" xr:uid="{00000000-0005-0000-0000-0000315F0000}"/>
    <cellStyle name="Total 2 7 2 3 7 2" xfId="29385" xr:uid="{11376177-C764-4E41-9587-6099094B4FED}"/>
    <cellStyle name="Total 2 7 2 3 8" xfId="22515" xr:uid="{00000000-0005-0000-0000-0000325F0000}"/>
    <cellStyle name="Total 2 7 2 3 8 2" xfId="42387" xr:uid="{B23ED3F7-A495-4D99-B120-37E3553CE661}"/>
    <cellStyle name="Total 2 7 2 3 9" xfId="28356" xr:uid="{B294C8B8-D96F-4644-BED8-215FC6FC34B1}"/>
    <cellStyle name="Total 2 7 2 4" xfId="6803" xr:uid="{00000000-0005-0000-0000-0000335F0000}"/>
    <cellStyle name="Total 2 7 2 4 2" xfId="6804" xr:uid="{00000000-0005-0000-0000-0000345F0000}"/>
    <cellStyle name="Total 2 7 2 4 2 2" xfId="14586" xr:uid="{00000000-0005-0000-0000-0000355F0000}"/>
    <cellStyle name="Total 2 7 2 4 2 2 2" xfId="34558" xr:uid="{D1472855-332C-48B8-875A-3A40A72717C9}"/>
    <cellStyle name="Total 2 7 2 4 2 3" xfId="9183" xr:uid="{00000000-0005-0000-0000-0000365F0000}"/>
    <cellStyle name="Total 2 7 2 4 2 3 2" xfId="29214" xr:uid="{8DD984E1-32EC-44A7-B5AA-154D550315F4}"/>
    <cellStyle name="Total 2 7 2 4 2 4" xfId="17274" xr:uid="{00000000-0005-0000-0000-0000375F0000}"/>
    <cellStyle name="Total 2 7 2 4 2 4 2" xfId="37163" xr:uid="{EA1E13E7-424A-47F6-8D2B-E67AC54772B5}"/>
    <cellStyle name="Total 2 7 2 4 2 5" xfId="21546" xr:uid="{00000000-0005-0000-0000-0000385F0000}"/>
    <cellStyle name="Total 2 7 2 4 2 5 2" xfId="41421" xr:uid="{5D6C13B4-D746-403F-8050-FF44B7752FC8}"/>
    <cellStyle name="Total 2 7 2 4 2 6" xfId="18855" xr:uid="{00000000-0005-0000-0000-0000395F0000}"/>
    <cellStyle name="Total 2 7 2 4 2 6 2" xfId="38738" xr:uid="{4FE11874-3D67-44EF-9BCE-543FD47F591C}"/>
    <cellStyle name="Total 2 7 2 4 2 7" xfId="23109" xr:uid="{00000000-0005-0000-0000-00003A5F0000}"/>
    <cellStyle name="Total 2 7 2 4 2 7 2" xfId="42974" xr:uid="{F70F8715-0798-4FF5-8EAC-8965919A7FF8}"/>
    <cellStyle name="Total 2 7 2 4 2 8" xfId="28359" xr:uid="{C01D970F-0374-4C97-952D-FD828965CBCE}"/>
    <cellStyle name="Total 2 7 2 4 3" xfId="14585" xr:uid="{00000000-0005-0000-0000-00003B5F0000}"/>
    <cellStyle name="Total 2 7 2 4 3 2" xfId="34557" xr:uid="{A75A938E-79D1-45DC-BC87-050CED62D3D3}"/>
    <cellStyle name="Total 2 7 2 4 4" xfId="15250" xr:uid="{00000000-0005-0000-0000-00003C5F0000}"/>
    <cellStyle name="Total 2 7 2 4 4 2" xfId="35161" xr:uid="{5CF9B493-DC28-4E33-99F3-C538C4334124}"/>
    <cellStyle name="Total 2 7 2 4 5" xfId="17060" xr:uid="{00000000-0005-0000-0000-00003D5F0000}"/>
    <cellStyle name="Total 2 7 2 4 5 2" xfId="36951" xr:uid="{35B89F4C-18C8-486A-80A2-2637C1E123E7}"/>
    <cellStyle name="Total 2 7 2 4 6" xfId="21545" xr:uid="{00000000-0005-0000-0000-00003E5F0000}"/>
    <cellStyle name="Total 2 7 2 4 6 2" xfId="41420" xr:uid="{315B9D74-F4CE-4BE5-BACA-20339657B086}"/>
    <cellStyle name="Total 2 7 2 4 7" xfId="19631" xr:uid="{00000000-0005-0000-0000-00003F5F0000}"/>
    <cellStyle name="Total 2 7 2 4 7 2" xfId="39508" xr:uid="{BA724296-51E1-49EA-9205-EC1F781990E7}"/>
    <cellStyle name="Total 2 7 2 4 8" xfId="23085" xr:uid="{00000000-0005-0000-0000-0000405F0000}"/>
    <cellStyle name="Total 2 7 2 4 8 2" xfId="42950" xr:uid="{50135CC4-E99D-476B-A758-E75F6D6A2AAA}"/>
    <cellStyle name="Total 2 7 2 4 9" xfId="28358" xr:uid="{3B58AD09-CDD1-4592-9477-8568EDE1F454}"/>
    <cellStyle name="Total 2 7 2 5" xfId="6805" xr:uid="{00000000-0005-0000-0000-0000415F0000}"/>
    <cellStyle name="Total 2 7 2 5 2" xfId="14587" xr:uid="{00000000-0005-0000-0000-0000425F0000}"/>
    <cellStyle name="Total 2 7 2 5 2 2" xfId="34559" xr:uid="{DA766CE0-3EF9-4A2B-9DA0-7D2CCDA49B80}"/>
    <cellStyle name="Total 2 7 2 5 3" xfId="15251" xr:uid="{00000000-0005-0000-0000-0000435F0000}"/>
    <cellStyle name="Total 2 7 2 5 3 2" xfId="35162" xr:uid="{9A7AB294-2F7F-4AD0-9FEF-955124D8D3DA}"/>
    <cellStyle name="Total 2 7 2 5 4" xfId="19881" xr:uid="{00000000-0005-0000-0000-0000445F0000}"/>
    <cellStyle name="Total 2 7 2 5 4 2" xfId="39758" xr:uid="{B97E165E-C079-43C0-B664-56D00DBE842E}"/>
    <cellStyle name="Total 2 7 2 5 5" xfId="21547" xr:uid="{00000000-0005-0000-0000-0000455F0000}"/>
    <cellStyle name="Total 2 7 2 5 5 2" xfId="41422" xr:uid="{6125368B-84B0-4E0B-B3D8-A571B8F3DD02}"/>
    <cellStyle name="Total 2 7 2 5 6" xfId="10330" xr:uid="{00000000-0005-0000-0000-0000465F0000}"/>
    <cellStyle name="Total 2 7 2 5 6 2" xfId="30343" xr:uid="{4ABBE28C-D66F-497C-BC8D-9BAAEFD367FB}"/>
    <cellStyle name="Total 2 7 2 5 7" xfId="22517" xr:uid="{00000000-0005-0000-0000-0000475F0000}"/>
    <cellStyle name="Total 2 7 2 5 7 2" xfId="42389" xr:uid="{84FE2264-CB32-489C-BD60-D82BB05FF629}"/>
    <cellStyle name="Total 2 7 2 5 8" xfId="28360" xr:uid="{DDB576B7-2BE7-4B76-B762-64ED0AFC8194}"/>
    <cellStyle name="Total 2 7 2 6" xfId="11714" xr:uid="{00000000-0005-0000-0000-0000485F0000}"/>
    <cellStyle name="Total 2 7 2 6 2" xfId="31709" xr:uid="{79AB1ACD-5B8A-4650-912D-F3A10CFA66B2}"/>
    <cellStyle name="Total 2 7 3" xfId="6806" xr:uid="{00000000-0005-0000-0000-0000495F0000}"/>
    <cellStyle name="Total 2 7 3 2" xfId="6807" xr:uid="{00000000-0005-0000-0000-00004A5F0000}"/>
    <cellStyle name="Total 2 7 3 2 2" xfId="14589" xr:uid="{00000000-0005-0000-0000-00004B5F0000}"/>
    <cellStyle name="Total 2 7 3 2 2 2" xfId="34561" xr:uid="{12B0A376-CB3C-498B-8F92-DC1877858774}"/>
    <cellStyle name="Total 2 7 3 2 3" xfId="8615" xr:uid="{00000000-0005-0000-0000-00004C5F0000}"/>
    <cellStyle name="Total 2 7 3 2 3 2" xfId="28668" xr:uid="{06C776DA-CE45-44B1-858E-A8F9BB6DAE60}"/>
    <cellStyle name="Total 2 7 3 2 4" xfId="19883" xr:uid="{00000000-0005-0000-0000-00004D5F0000}"/>
    <cellStyle name="Total 2 7 3 2 4 2" xfId="39760" xr:uid="{DDBE0F47-B29B-4A77-B22A-CF85CD8DBA62}"/>
    <cellStyle name="Total 2 7 3 2 5" xfId="21549" xr:uid="{00000000-0005-0000-0000-00004E5F0000}"/>
    <cellStyle name="Total 2 7 3 2 5 2" xfId="41424" xr:uid="{9EA8C6B6-29A8-4BBC-8AC6-E0CE4B974989}"/>
    <cellStyle name="Total 2 7 3 2 6" xfId="15728" xr:uid="{00000000-0005-0000-0000-00004F5F0000}"/>
    <cellStyle name="Total 2 7 3 2 6 2" xfId="35626" xr:uid="{26DD251D-4208-49D7-A55A-B53C77A8557A}"/>
    <cellStyle name="Total 2 7 3 2 7" xfId="22519" xr:uid="{00000000-0005-0000-0000-0000505F0000}"/>
    <cellStyle name="Total 2 7 3 2 7 2" xfId="42391" xr:uid="{DD91B140-7FE9-4A31-B709-5473FFC8CF54}"/>
    <cellStyle name="Total 2 7 3 2 8" xfId="28362" xr:uid="{8FE3F72A-DC61-4EBD-914E-CB10C1733CA6}"/>
    <cellStyle name="Total 2 7 3 3" xfId="14588" xr:uid="{00000000-0005-0000-0000-0000515F0000}"/>
    <cellStyle name="Total 2 7 3 3 2" xfId="34560" xr:uid="{6F5A67E3-4C48-49C2-BC92-4D9B4706F683}"/>
    <cellStyle name="Total 2 7 3 4" xfId="15252" xr:uid="{00000000-0005-0000-0000-0000525F0000}"/>
    <cellStyle name="Total 2 7 3 4 2" xfId="35163" xr:uid="{FF74EADB-05ED-448C-9E64-1373272E5C32}"/>
    <cellStyle name="Total 2 7 3 5" xfId="19882" xr:uid="{00000000-0005-0000-0000-0000535F0000}"/>
    <cellStyle name="Total 2 7 3 5 2" xfId="39759" xr:uid="{B44C5AEE-C242-4840-A026-CCFD902DCA2D}"/>
    <cellStyle name="Total 2 7 3 6" xfId="21548" xr:uid="{00000000-0005-0000-0000-0000545F0000}"/>
    <cellStyle name="Total 2 7 3 6 2" xfId="41423" xr:uid="{2141D7AA-249C-41E3-BA54-440895F13BD6}"/>
    <cellStyle name="Total 2 7 3 7" xfId="9837" xr:uid="{00000000-0005-0000-0000-0000555F0000}"/>
    <cellStyle name="Total 2 7 3 7 2" xfId="29863" xr:uid="{1BCF948D-1CF0-4126-88A7-2884443BA5B5}"/>
    <cellStyle name="Total 2 7 3 8" xfId="10204" xr:uid="{00000000-0005-0000-0000-0000565F0000}"/>
    <cellStyle name="Total 2 7 3 8 2" xfId="30218" xr:uid="{F01DCF64-8AC0-4F44-83EF-7E73EB0CB600}"/>
    <cellStyle name="Total 2 7 3 9" xfId="28361" xr:uid="{65F70872-8B26-430A-9C2C-D62F4C8A6397}"/>
    <cellStyle name="Total 2 7 4" xfId="6808" xr:uid="{00000000-0005-0000-0000-0000575F0000}"/>
    <cellStyle name="Total 2 7 4 2" xfId="6809" xr:uid="{00000000-0005-0000-0000-0000585F0000}"/>
    <cellStyle name="Total 2 7 4 2 2" xfId="14591" xr:uid="{00000000-0005-0000-0000-0000595F0000}"/>
    <cellStyle name="Total 2 7 4 2 2 2" xfId="34563" xr:uid="{1CAFA89E-0A86-467A-881D-82A5FF35508F}"/>
    <cellStyle name="Total 2 7 4 2 3" xfId="10865" xr:uid="{00000000-0005-0000-0000-00005A5F0000}"/>
    <cellStyle name="Total 2 7 4 2 3 2" xfId="30862" xr:uid="{9E1ECD2E-B0E4-42D4-8C82-062BAB2E445A}"/>
    <cellStyle name="Total 2 7 4 2 4" xfId="19884" xr:uid="{00000000-0005-0000-0000-00005B5F0000}"/>
    <cellStyle name="Total 2 7 4 2 4 2" xfId="39761" xr:uid="{A6ED8CCA-E5C1-4731-9FE4-61F74640BAA2}"/>
    <cellStyle name="Total 2 7 4 2 5" xfId="21551" xr:uid="{00000000-0005-0000-0000-00005C5F0000}"/>
    <cellStyle name="Total 2 7 4 2 5 2" xfId="41426" xr:uid="{2DF3F4F6-021E-4A36-8E27-20F044AE341C}"/>
    <cellStyle name="Total 2 7 4 2 6" xfId="15499" xr:uid="{00000000-0005-0000-0000-00005D5F0000}"/>
    <cellStyle name="Total 2 7 4 2 6 2" xfId="35402" xr:uid="{A827D78E-610A-4E2B-892F-763E7DA631F9}"/>
    <cellStyle name="Total 2 7 4 2 7" xfId="22509" xr:uid="{00000000-0005-0000-0000-00005E5F0000}"/>
    <cellStyle name="Total 2 7 4 2 7 2" xfId="42381" xr:uid="{415F30CA-A36B-42FB-A985-AE6D79DE8090}"/>
    <cellStyle name="Total 2 7 4 2 8" xfId="28364" xr:uid="{AC7CC042-BA3C-4CA4-9ED7-442CB5712DC9}"/>
    <cellStyle name="Total 2 7 4 3" xfId="14590" xr:uid="{00000000-0005-0000-0000-00005F5F0000}"/>
    <cellStyle name="Total 2 7 4 3 2" xfId="34562" xr:uid="{6F97A6E0-CCC4-4585-891A-A51EABA1A23A}"/>
    <cellStyle name="Total 2 7 4 4" xfId="8616" xr:uid="{00000000-0005-0000-0000-0000605F0000}"/>
    <cellStyle name="Total 2 7 4 4 2" xfId="28669" xr:uid="{7B10281D-1A03-4AE4-9E43-7A203383303F}"/>
    <cellStyle name="Total 2 7 4 5" xfId="17543" xr:uid="{00000000-0005-0000-0000-0000615F0000}"/>
    <cellStyle name="Total 2 7 4 5 2" xfId="37428" xr:uid="{29B9706F-EC5B-4DA5-81AA-A760D47DAE70}"/>
    <cellStyle name="Total 2 7 4 6" xfId="21550" xr:uid="{00000000-0005-0000-0000-0000625F0000}"/>
    <cellStyle name="Total 2 7 4 6 2" xfId="41425" xr:uid="{3EC83EEC-5A5A-4162-AD7B-92A4820809BB}"/>
    <cellStyle name="Total 2 7 4 7" xfId="19100" xr:uid="{00000000-0005-0000-0000-0000635F0000}"/>
    <cellStyle name="Total 2 7 4 7 2" xfId="38979" xr:uid="{F21F062E-8E5A-4D9D-8624-2D45461A3BDE}"/>
    <cellStyle name="Total 2 7 4 8" xfId="23089" xr:uid="{00000000-0005-0000-0000-0000645F0000}"/>
    <cellStyle name="Total 2 7 4 8 2" xfId="42954" xr:uid="{37D018CF-65BA-4428-A153-334A8B274FEA}"/>
    <cellStyle name="Total 2 7 4 9" xfId="28363" xr:uid="{CA6E5258-6BFF-4227-B242-AC649E9FE96F}"/>
    <cellStyle name="Total 2 7 5" xfId="6810" xr:uid="{00000000-0005-0000-0000-0000655F0000}"/>
    <cellStyle name="Total 2 7 5 2" xfId="6811" xr:uid="{00000000-0005-0000-0000-0000665F0000}"/>
    <cellStyle name="Total 2 7 5 2 2" xfId="14593" xr:uid="{00000000-0005-0000-0000-0000675F0000}"/>
    <cellStyle name="Total 2 7 5 2 2 2" xfId="34565" xr:uid="{C65E43CC-3F73-478B-9D73-94DB57AB9B9B}"/>
    <cellStyle name="Total 2 7 5 2 3" xfId="15254" xr:uid="{00000000-0005-0000-0000-0000685F0000}"/>
    <cellStyle name="Total 2 7 5 2 3 2" xfId="35165" xr:uid="{9C9F3BAB-2D5E-4C51-AEE8-42461B35602D}"/>
    <cellStyle name="Total 2 7 5 2 4" xfId="19886" xr:uid="{00000000-0005-0000-0000-0000695F0000}"/>
    <cellStyle name="Total 2 7 5 2 4 2" xfId="39763" xr:uid="{3472C9C2-F35A-43A1-B9D2-03C8553328B2}"/>
    <cellStyle name="Total 2 7 5 2 5" xfId="21553" xr:uid="{00000000-0005-0000-0000-00006A5F0000}"/>
    <cellStyle name="Total 2 7 5 2 5 2" xfId="41428" xr:uid="{FB57BC4A-2DE3-484C-A330-65846180473A}"/>
    <cellStyle name="Total 2 7 5 2 6" xfId="18492" xr:uid="{00000000-0005-0000-0000-00006B5F0000}"/>
    <cellStyle name="Total 2 7 5 2 6 2" xfId="38375" xr:uid="{7A19DE39-5D3F-40C4-9DE7-D0D3A6C26CC7}"/>
    <cellStyle name="Total 2 7 5 2 7" xfId="22451" xr:uid="{00000000-0005-0000-0000-00006C5F0000}"/>
    <cellStyle name="Total 2 7 5 2 7 2" xfId="42323" xr:uid="{95FA7FCC-2A5B-4C16-AACB-E69312D5B275}"/>
    <cellStyle name="Total 2 7 5 2 8" xfId="28366" xr:uid="{7B09C82F-11A1-4F1A-9677-56943CFE7B1D}"/>
    <cellStyle name="Total 2 7 5 3" xfId="14592" xr:uid="{00000000-0005-0000-0000-00006D5F0000}"/>
    <cellStyle name="Total 2 7 5 3 2" xfId="34564" xr:uid="{CD9048E0-A19A-4BF3-9B74-5D4BABA26230}"/>
    <cellStyle name="Total 2 7 5 4" xfId="15253" xr:uid="{00000000-0005-0000-0000-00006E5F0000}"/>
    <cellStyle name="Total 2 7 5 4 2" xfId="35164" xr:uid="{6E7BF317-90E4-40F8-8507-69E1E0A0B806}"/>
    <cellStyle name="Total 2 7 5 5" xfId="19885" xr:uid="{00000000-0005-0000-0000-00006F5F0000}"/>
    <cellStyle name="Total 2 7 5 5 2" xfId="39762" xr:uid="{E92977C5-6459-4F17-B2B1-D08E84673C85}"/>
    <cellStyle name="Total 2 7 5 6" xfId="21552" xr:uid="{00000000-0005-0000-0000-0000705F0000}"/>
    <cellStyle name="Total 2 7 5 6 2" xfId="41427" xr:uid="{FC91439E-5667-41D1-AB28-B52314D0B537}"/>
    <cellStyle name="Total 2 7 5 7" xfId="20262" xr:uid="{00000000-0005-0000-0000-0000715F0000}"/>
    <cellStyle name="Total 2 7 5 7 2" xfId="40138" xr:uid="{796106AD-944E-4A23-AA55-3705482F5C3E}"/>
    <cellStyle name="Total 2 7 5 8" xfId="22615" xr:uid="{00000000-0005-0000-0000-0000725F0000}"/>
    <cellStyle name="Total 2 7 5 8 2" xfId="42486" xr:uid="{68F50BB0-740B-4673-A432-ECDBEAB57B78}"/>
    <cellStyle name="Total 2 7 5 9" xfId="28365" xr:uid="{4C9B9D59-86FC-40B9-BBCD-5BC384AAE959}"/>
    <cellStyle name="Total 2 7 6" xfId="6812" xr:uid="{00000000-0005-0000-0000-0000735F0000}"/>
    <cellStyle name="Total 2 7 6 2" xfId="14594" xr:uid="{00000000-0005-0000-0000-0000745F0000}"/>
    <cellStyle name="Total 2 7 6 2 2" xfId="34566" xr:uid="{29989F5D-BDAA-4079-A2D7-117518DB8168}"/>
    <cellStyle name="Total 2 7 6 3" xfId="15255" xr:uid="{00000000-0005-0000-0000-0000755F0000}"/>
    <cellStyle name="Total 2 7 6 3 2" xfId="35166" xr:uid="{01F7DF95-FFDD-4487-BB8C-561787E8918E}"/>
    <cellStyle name="Total 2 7 6 4" xfId="9351" xr:uid="{00000000-0005-0000-0000-0000765F0000}"/>
    <cellStyle name="Total 2 7 6 4 2" xfId="29378" xr:uid="{4DD125A3-9264-4856-BE9B-F008402E9487}"/>
    <cellStyle name="Total 2 7 6 5" xfId="21554" xr:uid="{00000000-0005-0000-0000-0000775F0000}"/>
    <cellStyle name="Total 2 7 6 5 2" xfId="41429" xr:uid="{5C98370F-EBD1-453F-9C6F-96CCE801E237}"/>
    <cellStyle name="Total 2 7 6 6" xfId="18102" xr:uid="{00000000-0005-0000-0000-0000785F0000}"/>
    <cellStyle name="Total 2 7 6 6 2" xfId="37987" xr:uid="{D7A43C9E-0E2A-4A17-96F4-EB81FEA94A06}"/>
    <cellStyle name="Total 2 7 6 7" xfId="9414" xr:uid="{00000000-0005-0000-0000-0000795F0000}"/>
    <cellStyle name="Total 2 7 6 7 2" xfId="29440" xr:uid="{4845D1D7-4D2E-47F9-98AB-8B12F5FD5562}"/>
    <cellStyle name="Total 2 7 6 8" xfId="28367" xr:uid="{92C6AE70-3A65-4872-B972-9F1144FA29FE}"/>
    <cellStyle name="Total 2 7 7" xfId="10773" xr:uid="{00000000-0005-0000-0000-00007A5F0000}"/>
    <cellStyle name="Total 2 7 7 2" xfId="30774" xr:uid="{6EA7DDF8-B756-42A5-9AD4-C3F8577438B1}"/>
    <cellStyle name="Total 2 8" xfId="3522" xr:uid="{00000000-0005-0000-0000-00007B5F0000}"/>
    <cellStyle name="Total 2 8 2" xfId="6813" xr:uid="{00000000-0005-0000-0000-00007C5F0000}"/>
    <cellStyle name="Total 2 8 2 2" xfId="6814" xr:uid="{00000000-0005-0000-0000-00007D5F0000}"/>
    <cellStyle name="Total 2 8 2 2 2" xfId="14596" xr:uid="{00000000-0005-0000-0000-00007E5F0000}"/>
    <cellStyle name="Total 2 8 2 2 2 2" xfId="34568" xr:uid="{7E42378D-C776-479A-AF08-C72346657E36}"/>
    <cellStyle name="Total 2 8 2 2 3" xfId="15257" xr:uid="{00000000-0005-0000-0000-00007F5F0000}"/>
    <cellStyle name="Total 2 8 2 2 3 2" xfId="35168" xr:uid="{C6892542-DA98-457C-9739-71A1DF7695A1}"/>
    <cellStyle name="Total 2 8 2 2 4" xfId="19888" xr:uid="{00000000-0005-0000-0000-0000805F0000}"/>
    <cellStyle name="Total 2 8 2 2 4 2" xfId="39765" xr:uid="{45940B0D-D8DE-4F29-868B-BC8DCB7FB6BF}"/>
    <cellStyle name="Total 2 8 2 2 5" xfId="21556" xr:uid="{00000000-0005-0000-0000-0000815F0000}"/>
    <cellStyle name="Total 2 8 2 2 5 2" xfId="41431" xr:uid="{C4B31866-F9B1-4616-B0E0-7143113F4E46}"/>
    <cellStyle name="Total 2 8 2 2 6" xfId="16671" xr:uid="{00000000-0005-0000-0000-0000825F0000}"/>
    <cellStyle name="Total 2 8 2 2 6 2" xfId="36563" xr:uid="{D3F3F449-2384-4FE1-A3EE-012F0EDE1E06}"/>
    <cellStyle name="Total 2 8 2 2 7" xfId="8818" xr:uid="{00000000-0005-0000-0000-0000835F0000}"/>
    <cellStyle name="Total 2 8 2 2 7 2" xfId="28857" xr:uid="{22C10EFC-9841-4FE8-833A-534EB4A0D331}"/>
    <cellStyle name="Total 2 8 2 2 8" xfId="28369" xr:uid="{93205CDA-06BC-4D3C-83F8-804CA692BDEF}"/>
    <cellStyle name="Total 2 8 2 3" xfId="14595" xr:uid="{00000000-0005-0000-0000-0000845F0000}"/>
    <cellStyle name="Total 2 8 2 3 2" xfId="34567" xr:uid="{15E64D00-9FDE-46EF-B716-5AA6144A868B}"/>
    <cellStyle name="Total 2 8 2 4" xfId="15256" xr:uid="{00000000-0005-0000-0000-0000855F0000}"/>
    <cellStyle name="Total 2 8 2 4 2" xfId="35167" xr:uid="{3D56BF1E-F097-453D-88D3-4FD421267B98}"/>
    <cellStyle name="Total 2 8 2 5" xfId="19887" xr:uid="{00000000-0005-0000-0000-0000865F0000}"/>
    <cellStyle name="Total 2 8 2 5 2" xfId="39764" xr:uid="{40AD7353-A4BC-418D-A629-58FBD2A41FD6}"/>
    <cellStyle name="Total 2 8 2 6" xfId="21555" xr:uid="{00000000-0005-0000-0000-0000875F0000}"/>
    <cellStyle name="Total 2 8 2 6 2" xfId="41430" xr:uid="{96C0196F-53E5-4FB5-A283-91413E08B7D5}"/>
    <cellStyle name="Total 2 8 2 7" xfId="20257" xr:uid="{00000000-0005-0000-0000-0000885F0000}"/>
    <cellStyle name="Total 2 8 2 7 2" xfId="40133" xr:uid="{9D7D2F3C-69DE-4B54-8D9C-D484096843DD}"/>
    <cellStyle name="Total 2 8 2 8" xfId="15999" xr:uid="{00000000-0005-0000-0000-0000895F0000}"/>
    <cellStyle name="Total 2 8 2 8 2" xfId="35895" xr:uid="{C4E5D4E9-E541-45C8-8E1E-3B984CB6717A}"/>
    <cellStyle name="Total 2 8 2 9" xfId="28368" xr:uid="{CC4DD3F4-9FC7-4E3F-A975-6734B573CF13}"/>
    <cellStyle name="Total 2 8 3" xfId="6815" xr:uid="{00000000-0005-0000-0000-00008A5F0000}"/>
    <cellStyle name="Total 2 8 3 2" xfId="6816" xr:uid="{00000000-0005-0000-0000-00008B5F0000}"/>
    <cellStyle name="Total 2 8 3 2 2" xfId="14598" xr:uid="{00000000-0005-0000-0000-00008C5F0000}"/>
    <cellStyle name="Total 2 8 3 2 2 2" xfId="34570" xr:uid="{D4BA410C-4B7F-4A4C-BA44-5598601A177B}"/>
    <cellStyle name="Total 2 8 3 2 3" xfId="15259" xr:uid="{00000000-0005-0000-0000-00008D5F0000}"/>
    <cellStyle name="Total 2 8 3 2 3 2" xfId="35170" xr:uid="{2B100803-F21A-4ED0-8EFA-8F99AE88448E}"/>
    <cellStyle name="Total 2 8 3 2 4" xfId="15299" xr:uid="{00000000-0005-0000-0000-00008E5F0000}"/>
    <cellStyle name="Total 2 8 3 2 4 2" xfId="35209" xr:uid="{878B4814-B680-4454-8D68-379FA6432374}"/>
    <cellStyle name="Total 2 8 3 2 5" xfId="21558" xr:uid="{00000000-0005-0000-0000-00008F5F0000}"/>
    <cellStyle name="Total 2 8 3 2 5 2" xfId="41433" xr:uid="{CB048C35-C6A6-4A77-A420-50A8464E8F04}"/>
    <cellStyle name="Total 2 8 3 2 6" xfId="16034" xr:uid="{00000000-0005-0000-0000-0000905F0000}"/>
    <cellStyle name="Total 2 8 3 2 6 2" xfId="35929" xr:uid="{120D8D75-88E1-409A-BE84-77FF9C265270}"/>
    <cellStyle name="Total 2 8 3 2 7" xfId="22489" xr:uid="{00000000-0005-0000-0000-0000915F0000}"/>
    <cellStyle name="Total 2 8 3 2 7 2" xfId="42361" xr:uid="{2B28DB39-1AC3-4E96-8141-CD2D078F44C4}"/>
    <cellStyle name="Total 2 8 3 2 8" xfId="28371" xr:uid="{10ED157F-5151-49DD-B92B-C12F09D1165B}"/>
    <cellStyle name="Total 2 8 3 3" xfId="14597" xr:uid="{00000000-0005-0000-0000-0000925F0000}"/>
    <cellStyle name="Total 2 8 3 3 2" xfId="34569" xr:uid="{3D342EB2-5D34-47C4-BD85-2DBF03ED8DA9}"/>
    <cellStyle name="Total 2 8 3 4" xfId="15258" xr:uid="{00000000-0005-0000-0000-0000935F0000}"/>
    <cellStyle name="Total 2 8 3 4 2" xfId="35169" xr:uid="{B0BDFC7B-5FEC-4BE7-A4F7-763254BC7977}"/>
    <cellStyle name="Total 2 8 3 5" xfId="10192" xr:uid="{00000000-0005-0000-0000-0000945F0000}"/>
    <cellStyle name="Total 2 8 3 5 2" xfId="30206" xr:uid="{17AE894D-3D03-4FB9-B7A3-37E46F7B2870}"/>
    <cellStyle name="Total 2 8 3 6" xfId="21557" xr:uid="{00000000-0005-0000-0000-0000955F0000}"/>
    <cellStyle name="Total 2 8 3 6 2" xfId="41432" xr:uid="{C9D43A4B-0F58-48F1-9C5C-E67884B10CE3}"/>
    <cellStyle name="Total 2 8 3 7" xfId="18101" xr:uid="{00000000-0005-0000-0000-0000965F0000}"/>
    <cellStyle name="Total 2 8 3 7 2" xfId="37986" xr:uid="{3350B759-6CBF-43EC-A1EE-8F6296DE6007}"/>
    <cellStyle name="Total 2 8 3 8" xfId="10561" xr:uid="{00000000-0005-0000-0000-0000975F0000}"/>
    <cellStyle name="Total 2 8 3 8 2" xfId="30573" xr:uid="{9792B054-453B-4B6B-9F6C-1D31186F1CB9}"/>
    <cellStyle name="Total 2 8 3 9" xfId="28370" xr:uid="{6FEAA536-93B5-4891-9EF6-AEF342B6A326}"/>
    <cellStyle name="Total 2 8 4" xfId="6817" xr:uid="{00000000-0005-0000-0000-0000985F0000}"/>
    <cellStyle name="Total 2 8 4 2" xfId="6818" xr:uid="{00000000-0005-0000-0000-0000995F0000}"/>
    <cellStyle name="Total 2 8 4 2 2" xfId="14600" xr:uid="{00000000-0005-0000-0000-00009A5F0000}"/>
    <cellStyle name="Total 2 8 4 2 2 2" xfId="34572" xr:uid="{CA385313-6254-48A1-80E7-32F04026B24A}"/>
    <cellStyle name="Total 2 8 4 2 3" xfId="15261" xr:uid="{00000000-0005-0000-0000-00009B5F0000}"/>
    <cellStyle name="Total 2 8 4 2 3 2" xfId="35172" xr:uid="{CBEC7AD3-9D73-471E-A969-45DE72E7914B}"/>
    <cellStyle name="Total 2 8 4 2 4" xfId="15745" xr:uid="{00000000-0005-0000-0000-00009C5F0000}"/>
    <cellStyle name="Total 2 8 4 2 4 2" xfId="35643" xr:uid="{2A9C95A6-21E1-495B-9970-4C0304AB05E4}"/>
    <cellStyle name="Total 2 8 4 2 5" xfId="21560" xr:uid="{00000000-0005-0000-0000-00009D5F0000}"/>
    <cellStyle name="Total 2 8 4 2 5 2" xfId="41435" xr:uid="{DB2DCA16-95B5-470E-A4FB-3F35AB8FEB2F}"/>
    <cellStyle name="Total 2 8 4 2 6" xfId="17766" xr:uid="{00000000-0005-0000-0000-00009E5F0000}"/>
    <cellStyle name="Total 2 8 4 2 6 2" xfId="37651" xr:uid="{DD46B19E-1EA6-40B3-8179-688364B23117}"/>
    <cellStyle name="Total 2 8 4 2 7" xfId="23088" xr:uid="{00000000-0005-0000-0000-00009F5F0000}"/>
    <cellStyle name="Total 2 8 4 2 7 2" xfId="42953" xr:uid="{FAC2383F-B420-4D73-8E22-FC5E07CE30B7}"/>
    <cellStyle name="Total 2 8 4 2 8" xfId="28373" xr:uid="{8781839D-D7E9-4DB0-AF86-DFA512E1E3E0}"/>
    <cellStyle name="Total 2 8 4 3" xfId="14599" xr:uid="{00000000-0005-0000-0000-0000A05F0000}"/>
    <cellStyle name="Total 2 8 4 3 2" xfId="34571" xr:uid="{F87F8EF8-13E2-414C-8CB0-964AFB174773}"/>
    <cellStyle name="Total 2 8 4 4" xfId="15260" xr:uid="{00000000-0005-0000-0000-0000A15F0000}"/>
    <cellStyle name="Total 2 8 4 4 2" xfId="35171" xr:uid="{8D9BED90-7051-464D-9B31-DEDDB8297275}"/>
    <cellStyle name="Total 2 8 4 5" xfId="19889" xr:uid="{00000000-0005-0000-0000-0000A25F0000}"/>
    <cellStyle name="Total 2 8 4 5 2" xfId="39766" xr:uid="{CB23967B-3C3C-4CBA-A91F-11ECD113668C}"/>
    <cellStyle name="Total 2 8 4 6" xfId="21559" xr:uid="{00000000-0005-0000-0000-0000A35F0000}"/>
    <cellStyle name="Total 2 8 4 6 2" xfId="41434" xr:uid="{E22DE066-6A48-400B-B876-1C1E061A1F3D}"/>
    <cellStyle name="Total 2 8 4 7" xfId="9400" xr:uid="{00000000-0005-0000-0000-0000A45F0000}"/>
    <cellStyle name="Total 2 8 4 7 2" xfId="29427" xr:uid="{B1B3428C-9087-4E85-A5E5-7503545D18E3}"/>
    <cellStyle name="Total 2 8 4 8" xfId="22477" xr:uid="{00000000-0005-0000-0000-0000A55F0000}"/>
    <cellStyle name="Total 2 8 4 8 2" xfId="42349" xr:uid="{219315B5-F6FA-43C1-97D3-3FE65842F9BE}"/>
    <cellStyle name="Total 2 8 4 9" xfId="28372" xr:uid="{4D633668-178A-45D9-AF5E-687729386E99}"/>
    <cellStyle name="Total 2 8 5" xfId="6819" xr:uid="{00000000-0005-0000-0000-0000A65F0000}"/>
    <cellStyle name="Total 2 8 5 2" xfId="14601" xr:uid="{00000000-0005-0000-0000-0000A75F0000}"/>
    <cellStyle name="Total 2 8 5 2 2" xfId="34573" xr:uid="{050C7735-BD34-4F09-9D56-8C0932BC755E}"/>
    <cellStyle name="Total 2 8 5 3" xfId="9184" xr:uid="{00000000-0005-0000-0000-0000A85F0000}"/>
    <cellStyle name="Total 2 8 5 3 2" xfId="29215" xr:uid="{C0249736-F03D-4E4C-9D9E-43ECBA6CF23A}"/>
    <cellStyle name="Total 2 8 5 4" xfId="16334" xr:uid="{00000000-0005-0000-0000-0000A95F0000}"/>
    <cellStyle name="Total 2 8 5 4 2" xfId="36227" xr:uid="{D8BB3B8A-0A8B-4723-932E-08152C0B475A}"/>
    <cellStyle name="Total 2 8 5 5" xfId="21561" xr:uid="{00000000-0005-0000-0000-0000AA5F0000}"/>
    <cellStyle name="Total 2 8 5 5 2" xfId="41436" xr:uid="{2B48F2FA-DE56-4E56-A5DE-8AAB33A3D77A}"/>
    <cellStyle name="Total 2 8 5 6" xfId="9373" xr:uid="{00000000-0005-0000-0000-0000AB5F0000}"/>
    <cellStyle name="Total 2 8 5 6 2" xfId="29400" xr:uid="{A52BB243-1F56-4EA3-B2C9-8981F54D598A}"/>
    <cellStyle name="Total 2 8 5 7" xfId="23112" xr:uid="{00000000-0005-0000-0000-0000AC5F0000}"/>
    <cellStyle name="Total 2 8 5 7 2" xfId="42977" xr:uid="{40604241-326F-4779-AAC0-496C3BDE417C}"/>
    <cellStyle name="Total 2 8 5 8" xfId="28374" xr:uid="{F1BC0173-DC97-48F2-A88D-F609A7DBC1E8}"/>
    <cellStyle name="Total 2 8 6" xfId="11715" xr:uid="{00000000-0005-0000-0000-0000AD5F0000}"/>
    <cellStyle name="Total 2 8 6 2" xfId="31710" xr:uid="{8799F80A-89F6-462D-9D59-5204C41CE058}"/>
    <cellStyle name="Total 2 9" xfId="6820" xr:uid="{00000000-0005-0000-0000-0000AE5F0000}"/>
    <cellStyle name="Total 2 9 2" xfId="6821" xr:uid="{00000000-0005-0000-0000-0000AF5F0000}"/>
    <cellStyle name="Total 2 9 2 2" xfId="14603" xr:uid="{00000000-0005-0000-0000-0000B05F0000}"/>
    <cellStyle name="Total 2 9 2 2 2" xfId="34575" xr:uid="{B03D88FA-784C-4C00-8B2D-5F24002DC70F}"/>
    <cellStyle name="Total 2 9 2 3" xfId="15262" xr:uid="{00000000-0005-0000-0000-0000B15F0000}"/>
    <cellStyle name="Total 2 9 2 3 2" xfId="35173" xr:uid="{B0736230-E87F-4AB0-841F-AEFFEA1C4F96}"/>
    <cellStyle name="Total 2 9 2 4" xfId="17669" xr:uid="{00000000-0005-0000-0000-0000B25F0000}"/>
    <cellStyle name="Total 2 9 2 4 2" xfId="37554" xr:uid="{998C55CE-C41D-4136-9A67-E3B0E24B6923}"/>
    <cellStyle name="Total 2 9 2 5" xfId="21563" xr:uid="{00000000-0005-0000-0000-0000B35F0000}"/>
    <cellStyle name="Total 2 9 2 5 2" xfId="41438" xr:uid="{CA9D6700-A7DA-433D-A459-605E4A6A98B0}"/>
    <cellStyle name="Total 2 9 2 6" xfId="22220" xr:uid="{00000000-0005-0000-0000-0000B45F0000}"/>
    <cellStyle name="Total 2 9 2 6 2" xfId="42095" xr:uid="{2A29F33E-80AA-4D12-817D-1804E762DEDD}"/>
    <cellStyle name="Total 2 9 2 7" xfId="9463" xr:uid="{00000000-0005-0000-0000-0000B55F0000}"/>
    <cellStyle name="Total 2 9 2 7 2" xfId="29489" xr:uid="{0173482A-D29E-41F2-A764-4F03040AF7E6}"/>
    <cellStyle name="Total 2 9 2 8" xfId="28376" xr:uid="{EB8E49A7-B1D1-46CE-B143-0000A3992595}"/>
    <cellStyle name="Total 2 9 3" xfId="14602" xr:uid="{00000000-0005-0000-0000-0000B65F0000}"/>
    <cellStyle name="Total 2 9 3 2" xfId="34574" xr:uid="{446B2906-8B0C-4B55-BA29-5F0CEA753747}"/>
    <cellStyle name="Total 2 9 4" xfId="9308" xr:uid="{00000000-0005-0000-0000-0000B75F0000}"/>
    <cellStyle name="Total 2 9 4 2" xfId="29335" xr:uid="{8186E318-D5DC-437A-BFEA-B64DA51250C6}"/>
    <cellStyle name="Total 2 9 5" xfId="20025" xr:uid="{00000000-0005-0000-0000-0000B85F0000}"/>
    <cellStyle name="Total 2 9 5 2" xfId="39901" xr:uid="{AF175024-CCE9-4894-9BFC-8A351E483939}"/>
    <cellStyle name="Total 2 9 6" xfId="21562" xr:uid="{00000000-0005-0000-0000-0000B95F0000}"/>
    <cellStyle name="Total 2 9 6 2" xfId="41437" xr:uid="{9CC9CF9B-582F-43E0-B9A5-C170EEA3CAED}"/>
    <cellStyle name="Total 2 9 7" xfId="22219" xr:uid="{00000000-0005-0000-0000-0000BA5F0000}"/>
    <cellStyle name="Total 2 9 7 2" xfId="42094" xr:uid="{28EB3ECA-BD16-4DA8-9461-927ECCE65FAA}"/>
    <cellStyle name="Total 2 9 8" xfId="22685" xr:uid="{00000000-0005-0000-0000-0000BB5F0000}"/>
    <cellStyle name="Total 2 9 8 2" xfId="42556" xr:uid="{A6ED0FE4-62FA-47E1-952A-7FF942648796}"/>
    <cellStyle name="Total 2 9 9" xfId="28375" xr:uid="{F61BAFB1-B573-47E4-91B2-4377A62F216C}"/>
    <cellStyle name="Total 3" xfId="6955" xr:uid="{00000000-0005-0000-0000-0000BC5F0000}"/>
    <cellStyle name="Total 3 2" xfId="7935" xr:uid="{00000000-0005-0000-0000-0000BD5F0000}"/>
    <cellStyle name="Total 3 2 2" xfId="17955" xr:uid="{00000000-0005-0000-0000-0000BE5F0000}"/>
    <cellStyle name="Total 3 2 2 2" xfId="37840" xr:uid="{65C183D9-91DC-4D5A-85AE-D7CF52F3754C}"/>
    <cellStyle name="Total 3 2 3" xfId="18954" xr:uid="{00000000-0005-0000-0000-0000BF5F0000}"/>
    <cellStyle name="Total 3 2 3 2" xfId="38837" xr:uid="{F8531FF3-7F8D-408E-BC39-E46841542499}"/>
    <cellStyle name="Total 3 2 4" xfId="22375" xr:uid="{00000000-0005-0000-0000-0000C05F0000}"/>
    <cellStyle name="Total 3 2 4 2" xfId="42250" xr:uid="{E31E6A84-AF61-464B-A913-53D972029B68}"/>
    <cellStyle name="Total 3 2 5" xfId="23162" xr:uid="{00000000-0005-0000-0000-0000C15F0000}"/>
    <cellStyle name="Total 3 2 5 2" xfId="43026" xr:uid="{BB259277-209C-4CEE-8D1E-974777E02B23}"/>
    <cellStyle name="Total 3 2 6" xfId="22426" xr:uid="{00000000-0005-0000-0000-0000C25F0000}"/>
    <cellStyle name="Total 3 2 6 2" xfId="42299" xr:uid="{54258B32-FE0E-496B-8E03-F6CBA774BC9C}"/>
    <cellStyle name="Total 3 2 7" xfId="28534" xr:uid="{085BA46C-3649-4CEB-84B5-9C58A4B86FC1}"/>
    <cellStyle name="Total 3 3" xfId="7936" xr:uid="{00000000-0005-0000-0000-0000C35F0000}"/>
    <cellStyle name="Total 3 3 2" xfId="17954" xr:uid="{00000000-0005-0000-0000-0000C45F0000}"/>
    <cellStyle name="Total 3 3 2 2" xfId="37839" xr:uid="{B5B8612E-4E66-41C2-9BD8-85494BB97785}"/>
    <cellStyle name="Total 3 3 3" xfId="9770" xr:uid="{00000000-0005-0000-0000-0000C55F0000}"/>
    <cellStyle name="Total 3 3 3 2" xfId="29796" xr:uid="{761D3571-D857-4778-9B4C-EA2C7F480E25}"/>
    <cellStyle name="Total 3 3 4" xfId="22376" xr:uid="{00000000-0005-0000-0000-0000C65F0000}"/>
    <cellStyle name="Total 3 3 4 2" xfId="42251" xr:uid="{44160EF8-AE5C-4AAE-8A2C-28F22AEC66A7}"/>
    <cellStyle name="Total 3 3 5" xfId="23161" xr:uid="{00000000-0005-0000-0000-0000C75F0000}"/>
    <cellStyle name="Total 3 3 5 2" xfId="43025" xr:uid="{B1489A18-DE1B-40E5-9CBC-2206303BEC71}"/>
    <cellStyle name="Total 3 3 6" xfId="22924" xr:uid="{00000000-0005-0000-0000-0000C85F0000}"/>
    <cellStyle name="Total 3 3 6 2" xfId="42795" xr:uid="{5FFF85D4-8231-4DB7-AC6C-05AC3B01CEAD}"/>
    <cellStyle name="Total 3 3 7" xfId="28535" xr:uid="{BC1676D7-58B4-43C4-8AE6-1CD8D4AE85E1}"/>
    <cellStyle name="Total 3 4" xfId="7937" xr:uid="{00000000-0005-0000-0000-0000C95F0000}"/>
    <cellStyle name="Total 3 4 2" xfId="17953" xr:uid="{00000000-0005-0000-0000-0000CA5F0000}"/>
    <cellStyle name="Total 3 4 2 2" xfId="37838" xr:uid="{02172DCA-3417-4DA2-8212-680FCF789CE0}"/>
    <cellStyle name="Total 3 4 3" xfId="19349" xr:uid="{00000000-0005-0000-0000-0000CB5F0000}"/>
    <cellStyle name="Total 3 4 3 2" xfId="39227" xr:uid="{BCC1A0FE-9783-4084-BA59-FAF9B1C5291C}"/>
    <cellStyle name="Total 3 4 4" xfId="22377" xr:uid="{00000000-0005-0000-0000-0000CC5F0000}"/>
    <cellStyle name="Total 3 4 4 2" xfId="42252" xr:uid="{946E37F1-5C9C-431D-AC2D-886EA141C058}"/>
    <cellStyle name="Total 3 4 5" xfId="23160" xr:uid="{00000000-0005-0000-0000-0000CD5F0000}"/>
    <cellStyle name="Total 3 4 5 2" xfId="43024" xr:uid="{83984FD8-486A-4D41-ACE3-0C78DA1B5F19}"/>
    <cellStyle name="Total 3 4 6" xfId="22925" xr:uid="{00000000-0005-0000-0000-0000CE5F0000}"/>
    <cellStyle name="Total 3 4 6 2" xfId="42796" xr:uid="{DBEC1F14-C4A0-48C6-ADCC-D0D5AD7C01D0}"/>
    <cellStyle name="Total 3 4 7" xfId="28536" xr:uid="{08DCD0FE-B4CD-4B6B-9E30-FEFDA3EA32F1}"/>
    <cellStyle name="Total 3 5" xfId="19972" xr:uid="{00000000-0005-0000-0000-0000CF5F0000}"/>
    <cellStyle name="Total 3 5 2" xfId="39848" xr:uid="{BF417401-DDC1-4203-9E6F-5992C74F9EA6}"/>
    <cellStyle name="Total 3 6" xfId="21679" xr:uid="{00000000-0005-0000-0000-0000D05F0000}"/>
    <cellStyle name="Total 3 6 2" xfId="41554" xr:uid="{BAF22FF1-92EE-4D9B-91E1-ECA294700D16}"/>
    <cellStyle name="Total 3 7" xfId="19970" xr:uid="{00000000-0005-0000-0000-0000D15F0000}"/>
    <cellStyle name="Total 3 7 2" xfId="39846" xr:uid="{2316451D-73E1-4FA1-A821-3A191A9075DE}"/>
    <cellStyle name="Total 3 8" xfId="24687" xr:uid="{00000000-0005-0000-0000-0000D25F0000}"/>
    <cellStyle name="Total 3 8 2" xfId="44547" xr:uid="{0D28B8B4-0F7C-4E99-953D-4CFAE51819A4}"/>
    <cellStyle name="Total 3 9" xfId="28481" xr:uid="{B4F8D8A6-2E33-4515-97E8-4C6D06D5057E}"/>
    <cellStyle name="Total 4" xfId="7938" xr:uid="{00000000-0005-0000-0000-0000D35F0000}"/>
    <cellStyle name="Total 4 2" xfId="17952" xr:uid="{00000000-0005-0000-0000-0000D45F0000}"/>
    <cellStyle name="Total 4 2 2" xfId="37837" xr:uid="{615CF564-402F-4499-9DE8-13BC592FC176}"/>
    <cellStyle name="Total 4 3" xfId="19191" xr:uid="{00000000-0005-0000-0000-0000D55F0000}"/>
    <cellStyle name="Total 4 3 2" xfId="39069" xr:uid="{7509551D-9CD2-4E69-9BDA-D1CAA2FC9A75}"/>
    <cellStyle name="Total 4 4" xfId="22378" xr:uid="{00000000-0005-0000-0000-0000D65F0000}"/>
    <cellStyle name="Total 4 4 2" xfId="42253" xr:uid="{3ED20EE6-86A9-46A4-894B-4AB44C78FEA4}"/>
    <cellStyle name="Total 4 5" xfId="23159" xr:uid="{00000000-0005-0000-0000-0000D75F0000}"/>
    <cellStyle name="Total 4 5 2" xfId="43023" xr:uid="{454DC4F0-CB01-4CC9-9A81-B951FE931085}"/>
    <cellStyle name="Total 4 6" xfId="22926" xr:uid="{00000000-0005-0000-0000-0000D85F0000}"/>
    <cellStyle name="Total 4 6 2" xfId="42797" xr:uid="{DFC2C033-0881-4F71-A276-1817314B860D}"/>
    <cellStyle name="Total 4 7" xfId="28537" xr:uid="{3391EB53-975A-42FC-B8C0-B4677F881571}"/>
    <cellStyle name="Total 5" xfId="7939" xr:uid="{00000000-0005-0000-0000-0000D95F0000}"/>
    <cellStyle name="Total 5 2" xfId="17951" xr:uid="{00000000-0005-0000-0000-0000DA5F0000}"/>
    <cellStyle name="Total 5 2 2" xfId="37836" xr:uid="{8F931427-866F-40F8-9050-FAAC6FE5922C}"/>
    <cellStyle name="Total 5 3" xfId="19379" xr:uid="{00000000-0005-0000-0000-0000DB5F0000}"/>
    <cellStyle name="Total 5 3 2" xfId="39257" xr:uid="{928B617F-B9E0-4021-8A8D-F4116337DFB6}"/>
    <cellStyle name="Total 5 4" xfId="22379" xr:uid="{00000000-0005-0000-0000-0000DC5F0000}"/>
    <cellStyle name="Total 5 4 2" xfId="42254" xr:uid="{84105102-6AD4-4C37-8A06-89FC9C44C592}"/>
    <cellStyle name="Total 5 5" xfId="23158" xr:uid="{00000000-0005-0000-0000-0000DD5F0000}"/>
    <cellStyle name="Total 5 5 2" xfId="43022" xr:uid="{878785A7-1F14-4087-BB0A-CAC3A42BCCF2}"/>
    <cellStyle name="Total 5 6" xfId="22927" xr:uid="{00000000-0005-0000-0000-0000DE5F0000}"/>
    <cellStyle name="Total 5 6 2" xfId="42798" xr:uid="{3E449090-1F1C-492E-A6EA-75EE6A198770}"/>
    <cellStyle name="Total 5 7" xfId="28538" xr:uid="{246B51F9-0C39-4B5E-AED3-CB257592198E}"/>
    <cellStyle name="Total 6" xfId="7940" xr:uid="{00000000-0005-0000-0000-0000DF5F0000}"/>
    <cellStyle name="Total 6 2" xfId="17950" xr:uid="{00000000-0005-0000-0000-0000E05F0000}"/>
    <cellStyle name="Total 6 2 2" xfId="37835" xr:uid="{E7D0E4E3-262B-4D25-BF6C-805FCAF396D1}"/>
    <cellStyle name="Total 6 3" xfId="19358" xr:uid="{00000000-0005-0000-0000-0000E15F0000}"/>
    <cellStyle name="Total 6 3 2" xfId="39236" xr:uid="{D2A960AD-E757-4AC0-8AFA-F8DA807F9944}"/>
    <cellStyle name="Total 6 4" xfId="22380" xr:uid="{00000000-0005-0000-0000-0000E25F0000}"/>
    <cellStyle name="Total 6 4 2" xfId="42255" xr:uid="{08DEBA9A-B97C-459E-8770-E35FD16D2488}"/>
    <cellStyle name="Total 6 5" xfId="23157" xr:uid="{00000000-0005-0000-0000-0000E35F0000}"/>
    <cellStyle name="Total 6 5 2" xfId="43021" xr:uid="{6A3B52A3-BADA-4BCE-B9F8-7ED2BFB762A2}"/>
    <cellStyle name="Total 6 6" xfId="22928" xr:uid="{00000000-0005-0000-0000-0000E45F0000}"/>
    <cellStyle name="Total 6 6 2" xfId="42799" xr:uid="{775152D1-99A2-452A-89D6-490E54060DF9}"/>
    <cellStyle name="Total 6 7" xfId="28539" xr:uid="{60F6CD92-3A1E-4C2C-8852-F2DD96ED9657}"/>
    <cellStyle name="TOTAL LOT" xfId="6956" xr:uid="{00000000-0005-0000-0000-0000E55F0000}"/>
    <cellStyle name="totalchap" xfId="44864" xr:uid="{E81FBE3C-5CBE-47EA-841A-6CB670AC7B05}"/>
    <cellStyle name="totalchapitre" xfId="2436" xr:uid="{00000000-0005-0000-0000-0000E65F0000}"/>
    <cellStyle name="totalchapitre 2" xfId="2437" xr:uid="{00000000-0005-0000-0000-0000E75F0000}"/>
    <cellStyle name="totalchapitre 2 2" xfId="2530" xr:uid="{00000000-0005-0000-0000-0000E85F0000}"/>
    <cellStyle name="totalchapitre 2 2 2" xfId="3523" xr:uid="{00000000-0005-0000-0000-0000E95F0000}"/>
    <cellStyle name="totalchapitre 2 2 2 2" xfId="6822" xr:uid="{00000000-0005-0000-0000-0000EA5F0000}"/>
    <cellStyle name="totalchapitre 2 2 2 2 2" xfId="6823" xr:uid="{00000000-0005-0000-0000-0000EB5F0000}"/>
    <cellStyle name="totalchapitre 2 2 2 2 2 2" xfId="14605" xr:uid="{00000000-0005-0000-0000-0000EC5F0000}"/>
    <cellStyle name="totalchapitre 2 2 2 2 2 2 2" xfId="34577" xr:uid="{B8623209-375B-488E-8172-72D7A729CF58}"/>
    <cellStyle name="totalchapitre 2 2 2 2 2 3" xfId="9440" xr:uid="{00000000-0005-0000-0000-0000ED5F0000}"/>
    <cellStyle name="totalchapitre 2 2 2 2 2 3 2" xfId="29466" xr:uid="{78FBA678-7E52-4743-859E-28F3EB473B90}"/>
    <cellStyle name="totalchapitre 2 2 2 2 2 4" xfId="21565" xr:uid="{00000000-0005-0000-0000-0000EE5F0000}"/>
    <cellStyle name="totalchapitre 2 2 2 2 2 4 2" xfId="41440" xr:uid="{133542A0-0E08-49EB-926B-1FE9C68A7F00}"/>
    <cellStyle name="totalchapitre 2 2 2 2 2 5" xfId="22222" xr:uid="{00000000-0005-0000-0000-0000EF5F0000}"/>
    <cellStyle name="totalchapitre 2 2 2 2 2 5 2" xfId="42097" xr:uid="{3751C7F3-B084-43E2-9E3C-E885EBA83BBE}"/>
    <cellStyle name="totalchapitre 2 2 2 2 2 6" xfId="22479" xr:uid="{00000000-0005-0000-0000-0000F05F0000}"/>
    <cellStyle name="totalchapitre 2 2 2 2 2 6 2" xfId="42351" xr:uid="{F8F03C30-32B1-4352-A77C-B2C724E76845}"/>
    <cellStyle name="totalchapitre 2 2 2 2 2 7" xfId="28378" xr:uid="{497B66B7-6DCD-4F90-A399-7F22B771410B}"/>
    <cellStyle name="totalchapitre 2 2 2 2 3" xfId="14604" xr:uid="{00000000-0005-0000-0000-0000F15F0000}"/>
    <cellStyle name="totalchapitre 2 2 2 2 3 2" xfId="34576" xr:uid="{7D8C4A09-44B4-4408-818C-C7E1D945F897}"/>
    <cellStyle name="totalchapitre 2 2 2 2 4" xfId="8942" xr:uid="{00000000-0005-0000-0000-0000F25F0000}"/>
    <cellStyle name="totalchapitre 2 2 2 2 4 2" xfId="28975" xr:uid="{96E4B880-AD54-4184-94DF-401AB8195898}"/>
    <cellStyle name="totalchapitre 2 2 2 2 5" xfId="21564" xr:uid="{00000000-0005-0000-0000-0000F35F0000}"/>
    <cellStyle name="totalchapitre 2 2 2 2 5 2" xfId="41439" xr:uid="{C5DF6F91-A7E8-4996-A46C-74B058D9D847}"/>
    <cellStyle name="totalchapitre 2 2 2 2 6" xfId="22221" xr:uid="{00000000-0005-0000-0000-0000F45F0000}"/>
    <cellStyle name="totalchapitre 2 2 2 2 6 2" xfId="42096" xr:uid="{0C43AAA1-2774-45E0-B007-4AD1790746BA}"/>
    <cellStyle name="totalchapitre 2 2 2 2 7" xfId="22485" xr:uid="{00000000-0005-0000-0000-0000F55F0000}"/>
    <cellStyle name="totalchapitre 2 2 2 2 7 2" xfId="42357" xr:uid="{5392416E-3406-41ED-A8AE-8D563484ECBC}"/>
    <cellStyle name="totalchapitre 2 2 2 2 8" xfId="28377" xr:uid="{6D5D9C62-3E05-4054-B026-56518ED394F7}"/>
    <cellStyle name="totalchapitre 2 2 2 3" xfId="6824" xr:uid="{00000000-0005-0000-0000-0000F65F0000}"/>
    <cellStyle name="totalchapitre 2 2 2 3 2" xfId="6825" xr:uid="{00000000-0005-0000-0000-0000F75F0000}"/>
    <cellStyle name="totalchapitre 2 2 2 3 2 2" xfId="14607" xr:uid="{00000000-0005-0000-0000-0000F85F0000}"/>
    <cellStyle name="totalchapitre 2 2 2 3 2 2 2" xfId="34579" xr:uid="{60FBE352-A6E9-4D29-9B18-E35F89B56B02}"/>
    <cellStyle name="totalchapitre 2 2 2 3 2 3" xfId="15298" xr:uid="{00000000-0005-0000-0000-0000F95F0000}"/>
    <cellStyle name="totalchapitre 2 2 2 3 2 3 2" xfId="35208" xr:uid="{BE73DFC3-36B8-45FA-9170-FB85C345730C}"/>
    <cellStyle name="totalchapitre 2 2 2 3 2 4" xfId="21567" xr:uid="{00000000-0005-0000-0000-0000FA5F0000}"/>
    <cellStyle name="totalchapitre 2 2 2 3 2 4 2" xfId="41442" xr:uid="{8AB74E62-5817-4F8D-88F5-6D3F9C9C5180}"/>
    <cellStyle name="totalchapitre 2 2 2 3 2 5" xfId="22224" xr:uid="{00000000-0005-0000-0000-0000FB5F0000}"/>
    <cellStyle name="totalchapitre 2 2 2 3 2 5 2" xfId="42099" xr:uid="{59A27E5C-6201-4008-BE59-4AFDC273171C}"/>
    <cellStyle name="totalchapitre 2 2 2 3 2 6" xfId="22462" xr:uid="{00000000-0005-0000-0000-0000FC5F0000}"/>
    <cellStyle name="totalchapitre 2 2 2 3 2 6 2" xfId="42334" xr:uid="{95DF0CDF-804E-4D16-BD94-26F6B8E807DD}"/>
    <cellStyle name="totalchapitre 2 2 2 3 2 7" xfId="28380" xr:uid="{5DBB8165-2219-4FBD-A0F0-89AE916DDFA4}"/>
    <cellStyle name="totalchapitre 2 2 2 3 3" xfId="14606" xr:uid="{00000000-0005-0000-0000-0000FD5F0000}"/>
    <cellStyle name="totalchapitre 2 2 2 3 3 2" xfId="34578" xr:uid="{FAA5BC37-3B12-4248-B8E7-37ACBE2C4369}"/>
    <cellStyle name="totalchapitre 2 2 2 3 4" xfId="17788" xr:uid="{00000000-0005-0000-0000-0000FE5F0000}"/>
    <cellStyle name="totalchapitre 2 2 2 3 4 2" xfId="37673" xr:uid="{9873BC29-3FA8-4519-83B6-DC6623137240}"/>
    <cellStyle name="totalchapitre 2 2 2 3 5" xfId="21566" xr:uid="{00000000-0005-0000-0000-0000FF5F0000}"/>
    <cellStyle name="totalchapitre 2 2 2 3 5 2" xfId="41441" xr:uid="{B535C751-A41C-47C8-AA15-E5FE5EDF53E6}"/>
    <cellStyle name="totalchapitre 2 2 2 3 6" xfId="22223" xr:uid="{00000000-0005-0000-0000-000000600000}"/>
    <cellStyle name="totalchapitre 2 2 2 3 6 2" xfId="42098" xr:uid="{ECBA3397-2A96-4C09-A1E6-CF94F68F546D}"/>
    <cellStyle name="totalchapitre 2 2 2 3 7" xfId="22484" xr:uid="{00000000-0005-0000-0000-000001600000}"/>
    <cellStyle name="totalchapitre 2 2 2 3 7 2" xfId="42356" xr:uid="{CEB1B049-5446-4FFE-BC1D-42182C7279A2}"/>
    <cellStyle name="totalchapitre 2 2 2 3 8" xfId="28379" xr:uid="{301A6B45-EF64-45AC-A1A5-A68A595A7530}"/>
    <cellStyle name="totalchapitre 2 2 2 4" xfId="6826" xr:uid="{00000000-0005-0000-0000-000002600000}"/>
    <cellStyle name="totalchapitre 2 2 2 4 2" xfId="6827" xr:uid="{00000000-0005-0000-0000-000003600000}"/>
    <cellStyle name="totalchapitre 2 2 2 4 2 2" xfId="14609" xr:uid="{00000000-0005-0000-0000-000004600000}"/>
    <cellStyle name="totalchapitre 2 2 2 4 2 2 2" xfId="34581" xr:uid="{2C974D2C-2244-49CB-B3D2-1F7B25AD07C4}"/>
    <cellStyle name="totalchapitre 2 2 2 4 2 3" xfId="19890" xr:uid="{00000000-0005-0000-0000-000005600000}"/>
    <cellStyle name="totalchapitre 2 2 2 4 2 3 2" xfId="39767" xr:uid="{C29FCA19-DF85-404D-B4F7-F5AE7F4005F7}"/>
    <cellStyle name="totalchapitre 2 2 2 4 2 4" xfId="21569" xr:uid="{00000000-0005-0000-0000-000006600000}"/>
    <cellStyle name="totalchapitre 2 2 2 4 2 4 2" xfId="41444" xr:uid="{8EF40386-3DC2-4327-8D84-E23A38E3B964}"/>
    <cellStyle name="totalchapitre 2 2 2 4 2 5" xfId="22226" xr:uid="{00000000-0005-0000-0000-000007600000}"/>
    <cellStyle name="totalchapitre 2 2 2 4 2 5 2" xfId="42101" xr:uid="{D995C857-8452-4C28-B139-163BD88DBE53}"/>
    <cellStyle name="totalchapitre 2 2 2 4 2 6" xfId="22475" xr:uid="{00000000-0005-0000-0000-000008600000}"/>
    <cellStyle name="totalchapitre 2 2 2 4 2 6 2" xfId="42347" xr:uid="{55799390-83C6-4EB8-893F-E01AE2AE35F7}"/>
    <cellStyle name="totalchapitre 2 2 2 4 2 7" xfId="28382" xr:uid="{5A02BD39-E18D-489D-96A0-CF3C603638AD}"/>
    <cellStyle name="totalchapitre 2 2 2 4 3" xfId="14608" xr:uid="{00000000-0005-0000-0000-000009600000}"/>
    <cellStyle name="totalchapitre 2 2 2 4 3 2" xfId="34580" xr:uid="{9D45CE9C-3242-42E6-BF02-24F75EEC9BC7}"/>
    <cellStyle name="totalchapitre 2 2 2 4 4" xfId="10858" xr:uid="{00000000-0005-0000-0000-00000A600000}"/>
    <cellStyle name="totalchapitre 2 2 2 4 4 2" xfId="30855" xr:uid="{FA2573DF-7E93-4C22-A1E6-F0DDCFE901C8}"/>
    <cellStyle name="totalchapitre 2 2 2 4 5" xfId="21568" xr:uid="{00000000-0005-0000-0000-00000B600000}"/>
    <cellStyle name="totalchapitre 2 2 2 4 5 2" xfId="41443" xr:uid="{F869A0DD-4DF9-4761-BB0B-4A31A88BF709}"/>
    <cellStyle name="totalchapitre 2 2 2 4 6" xfId="22225" xr:uid="{00000000-0005-0000-0000-00000C600000}"/>
    <cellStyle name="totalchapitre 2 2 2 4 6 2" xfId="42100" xr:uid="{FA99B986-2210-4990-A646-0D78C684450B}"/>
    <cellStyle name="totalchapitre 2 2 2 4 7" xfId="22889" xr:uid="{00000000-0005-0000-0000-00000D600000}"/>
    <cellStyle name="totalchapitre 2 2 2 4 7 2" xfId="42760" xr:uid="{731898D7-832B-4AE1-B1BD-3BB0A5EC0F4F}"/>
    <cellStyle name="totalchapitre 2 2 2 4 8" xfId="28381" xr:uid="{B997554A-C52A-4660-9C26-48652DAE1CE4}"/>
    <cellStyle name="totalchapitre 2 2 2 5" xfId="6828" xr:uid="{00000000-0005-0000-0000-00000E600000}"/>
    <cellStyle name="totalchapitre 2 2 2 5 2" xfId="14610" xr:uid="{00000000-0005-0000-0000-00000F600000}"/>
    <cellStyle name="totalchapitre 2 2 2 5 2 2" xfId="34582" xr:uid="{6F66B873-2999-412E-8B28-E31917E9EA7B}"/>
    <cellStyle name="totalchapitre 2 2 2 5 3" xfId="16818" xr:uid="{00000000-0005-0000-0000-000010600000}"/>
    <cellStyle name="totalchapitre 2 2 2 5 3 2" xfId="36709" xr:uid="{9BCA88F5-B9EF-428B-9CCF-DB31101E0AC2}"/>
    <cellStyle name="totalchapitre 2 2 2 5 4" xfId="21570" xr:uid="{00000000-0005-0000-0000-000011600000}"/>
    <cellStyle name="totalchapitre 2 2 2 5 4 2" xfId="41445" xr:uid="{855D91DF-FA61-4011-8D24-11144727C379}"/>
    <cellStyle name="totalchapitre 2 2 2 5 5" xfId="22227" xr:uid="{00000000-0005-0000-0000-000012600000}"/>
    <cellStyle name="totalchapitre 2 2 2 5 5 2" xfId="42102" xr:uid="{8495AFC4-66CE-4C9E-95FB-F0BCA030C405}"/>
    <cellStyle name="totalchapitre 2 2 2 5 6" xfId="12258" xr:uid="{00000000-0005-0000-0000-000013600000}"/>
    <cellStyle name="totalchapitre 2 2 2 5 6 2" xfId="32247" xr:uid="{3CEB9C9D-59C9-493F-98CF-A08688A692DE}"/>
    <cellStyle name="totalchapitre 2 2 2 5 7" xfId="28383" xr:uid="{01009D36-168E-456A-BEB0-7DC36735C7FF}"/>
    <cellStyle name="totalchapitre 2 2 2 6" xfId="11716" xr:uid="{00000000-0005-0000-0000-000014600000}"/>
    <cellStyle name="totalchapitre 2 2 2 6 2" xfId="31711" xr:uid="{202EF6AA-E39D-466E-B8A1-2FB7816D030C}"/>
    <cellStyle name="totalchapitre 2 2 3" xfId="6829" xr:uid="{00000000-0005-0000-0000-000015600000}"/>
    <cellStyle name="totalchapitre 2 2 3 2" xfId="6830" xr:uid="{00000000-0005-0000-0000-000016600000}"/>
    <cellStyle name="totalchapitre 2 2 3 2 2" xfId="14612" xr:uid="{00000000-0005-0000-0000-000017600000}"/>
    <cellStyle name="totalchapitre 2 2 3 2 2 2" xfId="34584" xr:uid="{7F463767-7DF0-4F38-942B-E713B4E3D416}"/>
    <cellStyle name="totalchapitre 2 2 3 2 3" xfId="16854" xr:uid="{00000000-0005-0000-0000-000018600000}"/>
    <cellStyle name="totalchapitre 2 2 3 2 3 2" xfId="36745" xr:uid="{C3F360F3-C5EA-4794-A5FE-022DDD6B31FB}"/>
    <cellStyle name="totalchapitre 2 2 3 2 4" xfId="21572" xr:uid="{00000000-0005-0000-0000-000019600000}"/>
    <cellStyle name="totalchapitre 2 2 3 2 4 2" xfId="41447" xr:uid="{40B8DE6F-125A-4C03-A480-FB80D15D51EC}"/>
    <cellStyle name="totalchapitre 2 2 3 2 5" xfId="22229" xr:uid="{00000000-0005-0000-0000-00001A600000}"/>
    <cellStyle name="totalchapitre 2 2 3 2 5 2" xfId="42104" xr:uid="{DB591E17-CEAC-41FF-82FC-F9C06801AA7B}"/>
    <cellStyle name="totalchapitre 2 2 3 2 6" xfId="15879" xr:uid="{00000000-0005-0000-0000-00001B600000}"/>
    <cellStyle name="totalchapitre 2 2 3 2 6 2" xfId="35776" xr:uid="{91F1518C-9E14-4168-84EE-4309B4524834}"/>
    <cellStyle name="totalchapitre 2 2 3 2 7" xfId="28385" xr:uid="{F1592A81-DBCF-4D57-8E96-B85BD91911F5}"/>
    <cellStyle name="totalchapitre 2 2 3 3" xfId="14611" xr:uid="{00000000-0005-0000-0000-00001C600000}"/>
    <cellStyle name="totalchapitre 2 2 3 3 2" xfId="34583" xr:uid="{77EF0BB6-2A4B-4D70-A970-D7282FCB8572}"/>
    <cellStyle name="totalchapitre 2 2 3 4" xfId="16523" xr:uid="{00000000-0005-0000-0000-00001D600000}"/>
    <cellStyle name="totalchapitre 2 2 3 4 2" xfId="36416" xr:uid="{86E6E367-5A01-4C6D-BEA1-B680281147A5}"/>
    <cellStyle name="totalchapitre 2 2 3 5" xfId="21571" xr:uid="{00000000-0005-0000-0000-00001E600000}"/>
    <cellStyle name="totalchapitre 2 2 3 5 2" xfId="41446" xr:uid="{61463841-C33A-408F-916D-F51D1407EC6E}"/>
    <cellStyle name="totalchapitre 2 2 3 6" xfId="22228" xr:uid="{00000000-0005-0000-0000-00001F600000}"/>
    <cellStyle name="totalchapitre 2 2 3 6 2" xfId="42103" xr:uid="{A15CD54B-8CFE-42D7-9A0D-B3133CBD962B}"/>
    <cellStyle name="totalchapitre 2 2 3 7" xfId="22465" xr:uid="{00000000-0005-0000-0000-000020600000}"/>
    <cellStyle name="totalchapitre 2 2 3 7 2" xfId="42337" xr:uid="{3B8B5F8B-9C8F-4544-B001-E3B85B96E2E4}"/>
    <cellStyle name="totalchapitre 2 2 3 8" xfId="28384" xr:uid="{637BA7DE-671C-45AD-B784-251C45A470B2}"/>
    <cellStyle name="totalchapitre 2 2 4" xfId="6831" xr:uid="{00000000-0005-0000-0000-000021600000}"/>
    <cellStyle name="totalchapitre 2 2 4 2" xfId="14613" xr:uid="{00000000-0005-0000-0000-000022600000}"/>
    <cellStyle name="totalchapitre 2 2 4 2 2" xfId="34585" xr:uid="{671BFC8F-E7DF-4811-B63C-255629411CC9}"/>
    <cellStyle name="totalchapitre 2 2 4 3" xfId="18397" xr:uid="{00000000-0005-0000-0000-000023600000}"/>
    <cellStyle name="totalchapitre 2 2 4 3 2" xfId="38280" xr:uid="{6060585B-E00B-44EE-B479-F53C30C85A53}"/>
    <cellStyle name="totalchapitre 2 2 4 4" xfId="21573" xr:uid="{00000000-0005-0000-0000-000024600000}"/>
    <cellStyle name="totalchapitre 2 2 4 4 2" xfId="41448" xr:uid="{F014CABD-DCB1-4495-BFD7-F5E3EFDE4771}"/>
    <cellStyle name="totalchapitre 2 2 4 5" xfId="16164" xr:uid="{00000000-0005-0000-0000-000025600000}"/>
    <cellStyle name="totalchapitre 2 2 4 5 2" xfId="36057" xr:uid="{46D066C7-6A5F-4B9F-9C43-B09D7C19ED41}"/>
    <cellStyle name="totalchapitre 2 2 4 6" xfId="22473" xr:uid="{00000000-0005-0000-0000-000026600000}"/>
    <cellStyle name="totalchapitre 2 2 4 6 2" xfId="42345" xr:uid="{1B20A9F4-B8F3-4FA6-A9B8-1A7A248CDBDE}"/>
    <cellStyle name="totalchapitre 2 2 4 7" xfId="28386" xr:uid="{E086AF4F-A500-4E32-8C86-D1498B5C4688}"/>
    <cellStyle name="totalchapitre 2 2 5" xfId="10802" xr:uid="{00000000-0005-0000-0000-000027600000}"/>
    <cellStyle name="totalchapitre 2 2 5 2" xfId="30802" xr:uid="{072219DC-F181-465B-AFA6-309F15F3CF39}"/>
    <cellStyle name="totalchapitre 2 2 6" xfId="3619" xr:uid="{00000000-0005-0000-0000-000028600000}"/>
    <cellStyle name="totalchapitre 2 3" xfId="2555" xr:uid="{00000000-0005-0000-0000-000029600000}"/>
    <cellStyle name="totalchapitre 2 3 2" xfId="3524" xr:uid="{00000000-0005-0000-0000-00002A600000}"/>
    <cellStyle name="totalchapitre 2 3 2 2" xfId="6832" xr:uid="{00000000-0005-0000-0000-00002B600000}"/>
    <cellStyle name="totalchapitre 2 3 2 2 2" xfId="6833" xr:uid="{00000000-0005-0000-0000-00002C600000}"/>
    <cellStyle name="totalchapitre 2 3 2 2 2 2" xfId="14615" xr:uid="{00000000-0005-0000-0000-00002D600000}"/>
    <cellStyle name="totalchapitre 2 3 2 2 2 2 2" xfId="34587" xr:uid="{0B5806D5-065B-41C2-9FF8-8F1664FA4ECF}"/>
    <cellStyle name="totalchapitre 2 3 2 2 2 3" xfId="17466" xr:uid="{00000000-0005-0000-0000-00002E600000}"/>
    <cellStyle name="totalchapitre 2 3 2 2 2 3 2" xfId="37354" xr:uid="{34A5B738-4446-4A05-9857-F27AFF420BE3}"/>
    <cellStyle name="totalchapitre 2 3 2 2 2 4" xfId="21575" xr:uid="{00000000-0005-0000-0000-00002F600000}"/>
    <cellStyle name="totalchapitre 2 3 2 2 2 4 2" xfId="41450" xr:uid="{A9344B7D-2663-45C4-A054-280DC6797A7C}"/>
    <cellStyle name="totalchapitre 2 3 2 2 2 5" xfId="9514" xr:uid="{00000000-0005-0000-0000-000030600000}"/>
    <cellStyle name="totalchapitre 2 3 2 2 2 5 2" xfId="29540" xr:uid="{DB6ABF59-6E60-4E58-A332-4BBCE8417194}"/>
    <cellStyle name="totalchapitre 2 3 2 2 2 6" xfId="19465" xr:uid="{00000000-0005-0000-0000-000031600000}"/>
    <cellStyle name="totalchapitre 2 3 2 2 2 6 2" xfId="39343" xr:uid="{3EBDB9C2-CBB9-403B-B946-045DE850A932}"/>
    <cellStyle name="totalchapitre 2 3 2 2 2 7" xfId="28388" xr:uid="{16A7E867-41A9-4E30-A8AD-25477DA9FE5A}"/>
    <cellStyle name="totalchapitre 2 3 2 2 3" xfId="14614" xr:uid="{00000000-0005-0000-0000-000032600000}"/>
    <cellStyle name="totalchapitre 2 3 2 2 3 2" xfId="34586" xr:uid="{92E487DE-A796-43C6-A816-202FDC7E1F9B}"/>
    <cellStyle name="totalchapitre 2 3 2 2 4" xfId="19891" xr:uid="{00000000-0005-0000-0000-000033600000}"/>
    <cellStyle name="totalchapitre 2 3 2 2 4 2" xfId="39768" xr:uid="{6CC7D838-7C82-4DED-ADE1-47057EFEFAEF}"/>
    <cellStyle name="totalchapitre 2 3 2 2 5" xfId="21574" xr:uid="{00000000-0005-0000-0000-000034600000}"/>
    <cellStyle name="totalchapitre 2 3 2 2 5 2" xfId="41449" xr:uid="{865A162A-F2E5-494F-9A86-1819B5BDA24C}"/>
    <cellStyle name="totalchapitre 2 3 2 2 6" xfId="22230" xr:uid="{00000000-0005-0000-0000-000035600000}"/>
    <cellStyle name="totalchapitre 2 3 2 2 6 2" xfId="42105" xr:uid="{152F811D-FEBB-4824-859A-B3945E2E1EB1}"/>
    <cellStyle name="totalchapitre 2 3 2 2 7" xfId="22466" xr:uid="{00000000-0005-0000-0000-000036600000}"/>
    <cellStyle name="totalchapitre 2 3 2 2 7 2" xfId="42338" xr:uid="{ED0E9009-B087-4F98-8666-DCD3959D67F3}"/>
    <cellStyle name="totalchapitre 2 3 2 2 8" xfId="28387" xr:uid="{5E2AA849-1C34-41C3-A2DC-F4D6461500D9}"/>
    <cellStyle name="totalchapitre 2 3 2 3" xfId="6834" xr:uid="{00000000-0005-0000-0000-000037600000}"/>
    <cellStyle name="totalchapitre 2 3 2 3 2" xfId="6835" xr:uid="{00000000-0005-0000-0000-000038600000}"/>
    <cellStyle name="totalchapitre 2 3 2 3 2 2" xfId="14617" xr:uid="{00000000-0005-0000-0000-000039600000}"/>
    <cellStyle name="totalchapitre 2 3 2 3 2 2 2" xfId="34589" xr:uid="{226F613D-5827-4410-A172-843E53393D6F}"/>
    <cellStyle name="totalchapitre 2 3 2 3 2 3" xfId="17566" xr:uid="{00000000-0005-0000-0000-00003A600000}"/>
    <cellStyle name="totalchapitre 2 3 2 3 2 3 2" xfId="37451" xr:uid="{3147E4A9-E10C-48A4-B906-58BAC9E723C5}"/>
    <cellStyle name="totalchapitre 2 3 2 3 2 4" xfId="21577" xr:uid="{00000000-0005-0000-0000-00003B600000}"/>
    <cellStyle name="totalchapitre 2 3 2 3 2 4 2" xfId="41452" xr:uid="{77F4CB7E-1A92-483C-AA94-97901B1607B3}"/>
    <cellStyle name="totalchapitre 2 3 2 3 2 5" xfId="22231" xr:uid="{00000000-0005-0000-0000-00003C600000}"/>
    <cellStyle name="totalchapitre 2 3 2 3 2 5 2" xfId="42106" xr:uid="{6C0EB9B6-79D6-4C7C-9435-2C98DFF061EC}"/>
    <cellStyle name="totalchapitre 2 3 2 3 2 6" xfId="23114" xr:uid="{00000000-0005-0000-0000-00003D600000}"/>
    <cellStyle name="totalchapitre 2 3 2 3 2 6 2" xfId="42979" xr:uid="{E53922FA-73F8-418D-9BE0-9574F297C800}"/>
    <cellStyle name="totalchapitre 2 3 2 3 2 7" xfId="28390" xr:uid="{1EA269B9-D8D4-4AF2-BD79-E19752C72701}"/>
    <cellStyle name="totalchapitre 2 3 2 3 3" xfId="14616" xr:uid="{00000000-0005-0000-0000-00003E600000}"/>
    <cellStyle name="totalchapitre 2 3 2 3 3 2" xfId="34588" xr:uid="{5E2B0326-614A-41D9-9E7F-6F8C7548ABAB}"/>
    <cellStyle name="totalchapitre 2 3 2 3 4" xfId="16855" xr:uid="{00000000-0005-0000-0000-00003F600000}"/>
    <cellStyle name="totalchapitre 2 3 2 3 4 2" xfId="36746" xr:uid="{B2D893CF-ABEB-443E-BC04-67F989EE363D}"/>
    <cellStyle name="totalchapitre 2 3 2 3 5" xfId="21576" xr:uid="{00000000-0005-0000-0000-000040600000}"/>
    <cellStyle name="totalchapitre 2 3 2 3 5 2" xfId="41451" xr:uid="{E82B1EDE-24E7-4DB6-8048-AE457B0B3BFD}"/>
    <cellStyle name="totalchapitre 2 3 2 3 6" xfId="17959" xr:uid="{00000000-0005-0000-0000-000041600000}"/>
    <cellStyle name="totalchapitre 2 3 2 3 6 2" xfId="37844" xr:uid="{E2012F35-E442-4C2C-B36D-F4AC46F7B4DC}"/>
    <cellStyle name="totalchapitre 2 3 2 3 7" xfId="15744" xr:uid="{00000000-0005-0000-0000-000042600000}"/>
    <cellStyle name="totalchapitre 2 3 2 3 7 2" xfId="35642" xr:uid="{693B0AE9-49C3-46E8-A7E0-1E9C8B12FB29}"/>
    <cellStyle name="totalchapitre 2 3 2 3 8" xfId="28389" xr:uid="{0B8E3A95-4730-48C9-BFC7-5ABA564D5B9A}"/>
    <cellStyle name="totalchapitre 2 3 2 4" xfId="6836" xr:uid="{00000000-0005-0000-0000-000043600000}"/>
    <cellStyle name="totalchapitre 2 3 2 4 2" xfId="6837" xr:uid="{00000000-0005-0000-0000-000044600000}"/>
    <cellStyle name="totalchapitre 2 3 2 4 2 2" xfId="14619" xr:uid="{00000000-0005-0000-0000-000045600000}"/>
    <cellStyle name="totalchapitre 2 3 2 4 2 2 2" xfId="34591" xr:uid="{FE7C84C9-2BF2-4066-A577-504872C7A7D9}"/>
    <cellStyle name="totalchapitre 2 3 2 4 2 3" xfId="17081" xr:uid="{00000000-0005-0000-0000-000046600000}"/>
    <cellStyle name="totalchapitre 2 3 2 4 2 3 2" xfId="36972" xr:uid="{F10ADB26-EF29-4EA7-8341-B51FDB2EE4A4}"/>
    <cellStyle name="totalchapitre 2 3 2 4 2 4" xfId="21579" xr:uid="{00000000-0005-0000-0000-000047600000}"/>
    <cellStyle name="totalchapitre 2 3 2 4 2 4 2" xfId="41454" xr:uid="{9E2E74C8-5FDD-4844-A4F1-8AEEB99D1D1D}"/>
    <cellStyle name="totalchapitre 2 3 2 4 2 5" xfId="22398" xr:uid="{00000000-0005-0000-0000-000048600000}"/>
    <cellStyle name="totalchapitre 2 3 2 4 2 5 2" xfId="42271" xr:uid="{CA9A2131-88FC-4679-B861-7E6F0ACEA41C}"/>
    <cellStyle name="totalchapitre 2 3 2 4 2 6" xfId="16726" xr:uid="{00000000-0005-0000-0000-000049600000}"/>
    <cellStyle name="totalchapitre 2 3 2 4 2 6 2" xfId="36617" xr:uid="{0061DADC-4596-487D-8F75-C888BF3B49D5}"/>
    <cellStyle name="totalchapitre 2 3 2 4 2 7" xfId="28392" xr:uid="{1D4B82F5-D2B3-44A5-9AB5-0C888E8D5C3B}"/>
    <cellStyle name="totalchapitre 2 3 2 4 3" xfId="14618" xr:uid="{00000000-0005-0000-0000-00004A600000}"/>
    <cellStyle name="totalchapitre 2 3 2 4 3 2" xfId="34590" xr:uid="{96B6C11D-5BE5-4AC3-9B0A-96979114D1F5}"/>
    <cellStyle name="totalchapitre 2 3 2 4 4" xfId="15966" xr:uid="{00000000-0005-0000-0000-00004B600000}"/>
    <cellStyle name="totalchapitre 2 3 2 4 4 2" xfId="35862" xr:uid="{25021B3F-89E0-41C2-A2F0-1761879EC40C}"/>
    <cellStyle name="totalchapitre 2 3 2 4 5" xfId="21578" xr:uid="{00000000-0005-0000-0000-00004C600000}"/>
    <cellStyle name="totalchapitre 2 3 2 4 5 2" xfId="41453" xr:uid="{EF2E8EDC-A005-4324-9D80-219EF31D2462}"/>
    <cellStyle name="totalchapitre 2 3 2 4 6" xfId="22232" xr:uid="{00000000-0005-0000-0000-00004D600000}"/>
    <cellStyle name="totalchapitre 2 3 2 4 6 2" xfId="42107" xr:uid="{17064C32-41AE-42E3-9ABA-C6780BF76B1B}"/>
    <cellStyle name="totalchapitre 2 3 2 4 7" xfId="22900" xr:uid="{00000000-0005-0000-0000-00004E600000}"/>
    <cellStyle name="totalchapitre 2 3 2 4 7 2" xfId="42771" xr:uid="{19D0FAF0-8B45-4991-86D1-11C4758B1604}"/>
    <cellStyle name="totalchapitre 2 3 2 4 8" xfId="28391" xr:uid="{55161437-92A6-4650-B7B5-8B19728D55D9}"/>
    <cellStyle name="totalchapitre 2 3 2 5" xfId="6838" xr:uid="{00000000-0005-0000-0000-00004F600000}"/>
    <cellStyle name="totalchapitre 2 3 2 5 2" xfId="14620" xr:uid="{00000000-0005-0000-0000-000050600000}"/>
    <cellStyle name="totalchapitre 2 3 2 5 2 2" xfId="34592" xr:uid="{6BAD20EC-91E9-4F6F-9189-FB695056018D}"/>
    <cellStyle name="totalchapitre 2 3 2 5 3" xfId="11508" xr:uid="{00000000-0005-0000-0000-000051600000}"/>
    <cellStyle name="totalchapitre 2 3 2 5 3 2" xfId="31503" xr:uid="{8372F501-DDA2-43FF-A774-8E324BD0B13A}"/>
    <cellStyle name="totalchapitre 2 3 2 5 4" xfId="21580" xr:uid="{00000000-0005-0000-0000-000052600000}"/>
    <cellStyle name="totalchapitre 2 3 2 5 4 2" xfId="41455" xr:uid="{ADB5FC03-3DE1-460E-8ED5-04D315841BDF}"/>
    <cellStyle name="totalchapitre 2 3 2 5 5" xfId="16340" xr:uid="{00000000-0005-0000-0000-000053600000}"/>
    <cellStyle name="totalchapitre 2 3 2 5 5 2" xfId="36233" xr:uid="{19A0CD64-38B7-4B15-ACC7-5DD6BB148C61}"/>
    <cellStyle name="totalchapitre 2 3 2 5 6" xfId="18805" xr:uid="{00000000-0005-0000-0000-000054600000}"/>
    <cellStyle name="totalchapitre 2 3 2 5 6 2" xfId="38688" xr:uid="{7210FB39-2ADE-4C26-8954-8E7901E895E7}"/>
    <cellStyle name="totalchapitre 2 3 2 5 7" xfId="28393" xr:uid="{D0AEAF64-26F5-47D9-BDFC-5FF382CD87C5}"/>
    <cellStyle name="totalchapitre 2 3 2 6" xfId="11717" xr:uid="{00000000-0005-0000-0000-000055600000}"/>
    <cellStyle name="totalchapitre 2 3 2 6 2" xfId="31712" xr:uid="{F5E3FB85-795A-4961-B5B5-B10D18E60FB5}"/>
    <cellStyle name="totalchapitre 2 3 3" xfId="6839" xr:uid="{00000000-0005-0000-0000-000056600000}"/>
    <cellStyle name="totalchapitre 2 3 3 2" xfId="6840" xr:uid="{00000000-0005-0000-0000-000057600000}"/>
    <cellStyle name="totalchapitre 2 3 3 2 2" xfId="14622" xr:uid="{00000000-0005-0000-0000-000058600000}"/>
    <cellStyle name="totalchapitre 2 3 3 2 2 2" xfId="34594" xr:uid="{25BFDA70-C743-4136-BC76-70E24BCCA337}"/>
    <cellStyle name="totalchapitre 2 3 3 2 3" xfId="17716" xr:uid="{00000000-0005-0000-0000-000059600000}"/>
    <cellStyle name="totalchapitre 2 3 3 2 3 2" xfId="37601" xr:uid="{E805A2DA-B856-48A3-A77D-2337E66BEC5E}"/>
    <cellStyle name="totalchapitre 2 3 3 2 4" xfId="21582" xr:uid="{00000000-0005-0000-0000-00005A600000}"/>
    <cellStyle name="totalchapitre 2 3 3 2 4 2" xfId="41457" xr:uid="{E446D9C9-2C4B-4E03-A67C-47A56CE346FA}"/>
    <cellStyle name="totalchapitre 2 3 3 2 5" xfId="21665" xr:uid="{00000000-0005-0000-0000-00005B600000}"/>
    <cellStyle name="totalchapitre 2 3 3 2 5 2" xfId="41540" xr:uid="{1EC56295-6677-4F65-A685-44F41658B099}"/>
    <cellStyle name="totalchapitre 2 3 3 2 6" xfId="22458" xr:uid="{00000000-0005-0000-0000-00005C600000}"/>
    <cellStyle name="totalchapitre 2 3 3 2 6 2" xfId="42330" xr:uid="{EC2C8F4D-EC92-4FCF-9F8A-C898678CC291}"/>
    <cellStyle name="totalchapitre 2 3 3 2 7" xfId="28395" xr:uid="{C94D618E-2B07-4F48-85FB-A33AAA94899C}"/>
    <cellStyle name="totalchapitre 2 3 3 3" xfId="14621" xr:uid="{00000000-0005-0000-0000-00005D600000}"/>
    <cellStyle name="totalchapitre 2 3 3 3 2" xfId="34593" xr:uid="{2B1C2DF1-9CB4-4758-B8D5-B9CB6A347F3F}"/>
    <cellStyle name="totalchapitre 2 3 3 4" xfId="17711" xr:uid="{00000000-0005-0000-0000-00005E600000}"/>
    <cellStyle name="totalchapitre 2 3 3 4 2" xfId="37596" xr:uid="{812A8AD3-9A7E-413D-8772-2A144E9E040B}"/>
    <cellStyle name="totalchapitre 2 3 3 5" xfId="21581" xr:uid="{00000000-0005-0000-0000-00005F600000}"/>
    <cellStyle name="totalchapitre 2 3 3 5 2" xfId="41456" xr:uid="{5E80B3C8-4575-49DE-8BE7-44A13C576BEB}"/>
    <cellStyle name="totalchapitre 2 3 3 6" xfId="15718" xr:uid="{00000000-0005-0000-0000-000060600000}"/>
    <cellStyle name="totalchapitre 2 3 3 6 2" xfId="35617" xr:uid="{8C88DBF1-D6FF-4DEF-9C75-2B07A7EB2728}"/>
    <cellStyle name="totalchapitre 2 3 3 7" xfId="22468" xr:uid="{00000000-0005-0000-0000-000061600000}"/>
    <cellStyle name="totalchapitre 2 3 3 7 2" xfId="42340" xr:uid="{B8081FC7-24A1-4169-98CC-BCEBD3B87FDE}"/>
    <cellStyle name="totalchapitre 2 3 3 8" xfId="28394" xr:uid="{621108AC-7FE6-4771-B05A-A19BB037120C}"/>
    <cellStyle name="totalchapitre 2 3 4" xfId="6841" xr:uid="{00000000-0005-0000-0000-000062600000}"/>
    <cellStyle name="totalchapitre 2 3 4 2" xfId="14623" xr:uid="{00000000-0005-0000-0000-000063600000}"/>
    <cellStyle name="totalchapitre 2 3 4 2 2" xfId="34595" xr:uid="{F5A62428-967E-4E21-A2E1-02FB1106A548}"/>
    <cellStyle name="totalchapitre 2 3 4 3" xfId="17806" xr:uid="{00000000-0005-0000-0000-000064600000}"/>
    <cellStyle name="totalchapitre 2 3 4 3 2" xfId="37691" xr:uid="{2AFF10F1-BE30-44DC-B235-E888E5838C88}"/>
    <cellStyle name="totalchapitre 2 3 4 4" xfId="21583" xr:uid="{00000000-0005-0000-0000-000065600000}"/>
    <cellStyle name="totalchapitre 2 3 4 4 2" xfId="41458" xr:uid="{E6A10F62-6354-4895-A328-AD88EF58368A}"/>
    <cellStyle name="totalchapitre 2 3 4 5" xfId="21666" xr:uid="{00000000-0005-0000-0000-000066600000}"/>
    <cellStyle name="totalchapitre 2 3 4 5 2" xfId="41541" xr:uid="{E413D0A4-E393-4B95-8C1C-D450B415DF9C}"/>
    <cellStyle name="totalchapitre 2 3 4 6" xfId="11244" xr:uid="{00000000-0005-0000-0000-000067600000}"/>
    <cellStyle name="totalchapitre 2 3 4 6 2" xfId="31240" xr:uid="{27ACD9CC-6265-425D-91AF-2FAA1870D0FD}"/>
    <cellStyle name="totalchapitre 2 3 4 7" xfId="28396" xr:uid="{107CCBD3-51BB-43F1-8C13-FF5378587AD4}"/>
    <cellStyle name="totalchapitre 2 3 5" xfId="10827" xr:uid="{00000000-0005-0000-0000-000068600000}"/>
    <cellStyle name="totalchapitre 2 3 5 2" xfId="30826" xr:uid="{1239026B-76DB-425D-8151-67304B60184D}"/>
    <cellStyle name="totalchapitre 2 4" xfId="3525" xr:uid="{00000000-0005-0000-0000-000069600000}"/>
    <cellStyle name="totalchapitre 2 4 2" xfId="6842" xr:uid="{00000000-0005-0000-0000-00006A600000}"/>
    <cellStyle name="totalchapitre 2 4 2 2" xfId="6843" xr:uid="{00000000-0005-0000-0000-00006B600000}"/>
    <cellStyle name="totalchapitre 2 4 2 2 2" xfId="14625" xr:uid="{00000000-0005-0000-0000-00006C600000}"/>
    <cellStyle name="totalchapitre 2 4 2 2 2 2" xfId="34597" xr:uid="{6347B588-0AC2-4890-8FD0-21EEA8D731C3}"/>
    <cellStyle name="totalchapitre 2 4 2 2 3" xfId="9009" xr:uid="{00000000-0005-0000-0000-00006D600000}"/>
    <cellStyle name="totalchapitre 2 4 2 2 3 2" xfId="29041" xr:uid="{8177023D-47BF-478B-BF79-746578FD648C}"/>
    <cellStyle name="totalchapitre 2 4 2 2 4" xfId="21585" xr:uid="{00000000-0005-0000-0000-00006E600000}"/>
    <cellStyle name="totalchapitre 2 4 2 2 4 2" xfId="41460" xr:uid="{FBC18B61-5B64-4F50-BDD8-52DD25D371E8}"/>
    <cellStyle name="totalchapitre 2 4 2 2 5" xfId="22233" xr:uid="{00000000-0005-0000-0000-00006F600000}"/>
    <cellStyle name="totalchapitre 2 4 2 2 5 2" xfId="42108" xr:uid="{BACF9172-D63C-42C7-A9F3-D2472B26CD7E}"/>
    <cellStyle name="totalchapitre 2 4 2 2 6" xfId="22450" xr:uid="{00000000-0005-0000-0000-000070600000}"/>
    <cellStyle name="totalchapitre 2 4 2 2 6 2" xfId="42322" xr:uid="{63CE4A7C-D959-4A2C-A035-EF0C16831674}"/>
    <cellStyle name="totalchapitre 2 4 2 2 7" xfId="28398" xr:uid="{481FA431-BA61-4928-A929-E1AE060D9B98}"/>
    <cellStyle name="totalchapitre 2 4 2 3" xfId="14624" xr:uid="{00000000-0005-0000-0000-000071600000}"/>
    <cellStyle name="totalchapitre 2 4 2 3 2" xfId="34596" xr:uid="{6F14A36C-80EE-4C89-8C3C-F31C9BA36283}"/>
    <cellStyle name="totalchapitre 2 4 2 4" xfId="17435" xr:uid="{00000000-0005-0000-0000-000072600000}"/>
    <cellStyle name="totalchapitre 2 4 2 4 2" xfId="37323" xr:uid="{E6D2CB4B-3F09-4B24-A3D2-F810680E79AD}"/>
    <cellStyle name="totalchapitre 2 4 2 5" xfId="21584" xr:uid="{00000000-0005-0000-0000-000073600000}"/>
    <cellStyle name="totalchapitre 2 4 2 5 2" xfId="41459" xr:uid="{A1786C19-D8F0-4E05-AB94-6C68E4BBA02B}"/>
    <cellStyle name="totalchapitre 2 4 2 6" xfId="19526" xr:uid="{00000000-0005-0000-0000-000074600000}"/>
    <cellStyle name="totalchapitre 2 4 2 6 2" xfId="39403" xr:uid="{04EF51C5-F6CC-4BD2-B4F0-D01D0DE1E147}"/>
    <cellStyle name="totalchapitre 2 4 2 7" xfId="22552" xr:uid="{00000000-0005-0000-0000-000075600000}"/>
    <cellStyle name="totalchapitre 2 4 2 7 2" xfId="42424" xr:uid="{4F534A68-809E-4A7F-9B5A-936B7C42EB11}"/>
    <cellStyle name="totalchapitre 2 4 2 8" xfId="28397" xr:uid="{F5F0DF4F-5F45-4FFC-925A-C0BE5925536A}"/>
    <cellStyle name="totalchapitre 2 4 3" xfId="6844" xr:uid="{00000000-0005-0000-0000-000076600000}"/>
    <cellStyle name="totalchapitre 2 4 3 2" xfId="6845" xr:uid="{00000000-0005-0000-0000-000077600000}"/>
    <cellStyle name="totalchapitre 2 4 3 2 2" xfId="14627" xr:uid="{00000000-0005-0000-0000-000078600000}"/>
    <cellStyle name="totalchapitre 2 4 3 2 2 2" xfId="34599" xr:uid="{72D2033B-CEEC-4B37-A793-9EE1B5340368}"/>
    <cellStyle name="totalchapitre 2 4 3 2 3" xfId="19893" xr:uid="{00000000-0005-0000-0000-000079600000}"/>
    <cellStyle name="totalchapitre 2 4 3 2 3 2" xfId="39770" xr:uid="{773969B0-2D05-40D5-B7B6-643CD9FE2D90}"/>
    <cellStyle name="totalchapitre 2 4 3 2 4" xfId="21587" xr:uid="{00000000-0005-0000-0000-00007A600000}"/>
    <cellStyle name="totalchapitre 2 4 3 2 4 2" xfId="41462" xr:uid="{8CC59F89-C0E9-4057-898B-0F4931241115}"/>
    <cellStyle name="totalchapitre 2 4 3 2 5" xfId="22399" xr:uid="{00000000-0005-0000-0000-00007B600000}"/>
    <cellStyle name="totalchapitre 2 4 3 2 5 2" xfId="42272" xr:uid="{27EEA195-FE3D-42EB-BBE2-51167AB97D1E}"/>
    <cellStyle name="totalchapitre 2 4 3 2 6" xfId="22441" xr:uid="{00000000-0005-0000-0000-00007C600000}"/>
    <cellStyle name="totalchapitre 2 4 3 2 6 2" xfId="42314" xr:uid="{F65317A4-7361-4EFB-9D83-5E6CF4687360}"/>
    <cellStyle name="totalchapitre 2 4 3 2 7" xfId="28400" xr:uid="{B30A2277-CCC6-4B97-AF52-41BB1F301A77}"/>
    <cellStyle name="totalchapitre 2 4 3 3" xfId="14626" xr:uid="{00000000-0005-0000-0000-00007D600000}"/>
    <cellStyle name="totalchapitre 2 4 3 3 2" xfId="34598" xr:uid="{890E16FB-F1ED-45DE-9301-A24D643E2A68}"/>
    <cellStyle name="totalchapitre 2 4 3 4" xfId="19892" xr:uid="{00000000-0005-0000-0000-00007E600000}"/>
    <cellStyle name="totalchapitre 2 4 3 4 2" xfId="39769" xr:uid="{02635019-40F4-46EF-BE19-B322C162C556}"/>
    <cellStyle name="totalchapitre 2 4 3 5" xfId="21586" xr:uid="{00000000-0005-0000-0000-00007F600000}"/>
    <cellStyle name="totalchapitre 2 4 3 5 2" xfId="41461" xr:uid="{7D3FF9CE-CFE0-4861-9F60-FC9866EEB0E2}"/>
    <cellStyle name="totalchapitre 2 4 3 6" xfId="22234" xr:uid="{00000000-0005-0000-0000-000080600000}"/>
    <cellStyle name="totalchapitre 2 4 3 6 2" xfId="42109" xr:uid="{21B7EAB8-D1D2-47A6-B330-8A905FBDB83C}"/>
    <cellStyle name="totalchapitre 2 4 3 7" xfId="16787" xr:uid="{00000000-0005-0000-0000-000081600000}"/>
    <cellStyle name="totalchapitre 2 4 3 7 2" xfId="36678" xr:uid="{BE9D300E-70DB-4B40-8408-ADC92AAB10AF}"/>
    <cellStyle name="totalchapitre 2 4 3 8" xfId="28399" xr:uid="{86B595ED-96B7-4928-8BE1-5782B9091FA7}"/>
    <cellStyle name="totalchapitre 2 4 4" xfId="6846" xr:uid="{00000000-0005-0000-0000-000082600000}"/>
    <cellStyle name="totalchapitre 2 4 4 2" xfId="6847" xr:uid="{00000000-0005-0000-0000-000083600000}"/>
    <cellStyle name="totalchapitre 2 4 4 2 2" xfId="14629" xr:uid="{00000000-0005-0000-0000-000084600000}"/>
    <cellStyle name="totalchapitre 2 4 4 2 2 2" xfId="34601" xr:uid="{22B540CA-B4FA-4235-867B-7BED39865370}"/>
    <cellStyle name="totalchapitre 2 4 4 2 3" xfId="19894" xr:uid="{00000000-0005-0000-0000-000085600000}"/>
    <cellStyle name="totalchapitre 2 4 4 2 3 2" xfId="39771" xr:uid="{68F5867B-1ED9-422C-BB74-C928973CBA55}"/>
    <cellStyle name="totalchapitre 2 4 4 2 4" xfId="21589" xr:uid="{00000000-0005-0000-0000-000086600000}"/>
    <cellStyle name="totalchapitre 2 4 4 2 4 2" xfId="41464" xr:uid="{D822D032-13A0-4879-9239-2273CFDD8571}"/>
    <cellStyle name="totalchapitre 2 4 4 2 5" xfId="22235" xr:uid="{00000000-0005-0000-0000-000087600000}"/>
    <cellStyle name="totalchapitre 2 4 4 2 5 2" xfId="42110" xr:uid="{40D19CF2-88B8-484B-A2ED-1AED4397E6D6}"/>
    <cellStyle name="totalchapitre 2 4 4 2 6" xfId="22428" xr:uid="{00000000-0005-0000-0000-000088600000}"/>
    <cellStyle name="totalchapitre 2 4 4 2 6 2" xfId="42301" xr:uid="{FDD02A4E-E416-492B-A233-2438829AA1AB}"/>
    <cellStyle name="totalchapitre 2 4 4 2 7" xfId="28402" xr:uid="{3DE10054-86D2-4B7B-9751-2D8F53020AA6}"/>
    <cellStyle name="totalchapitre 2 4 4 3" xfId="14628" xr:uid="{00000000-0005-0000-0000-000089600000}"/>
    <cellStyle name="totalchapitre 2 4 4 3 2" xfId="34600" xr:uid="{658EAD4A-B919-40C3-83E2-EEE5C048CB13}"/>
    <cellStyle name="totalchapitre 2 4 4 4" xfId="16004" xr:uid="{00000000-0005-0000-0000-00008A600000}"/>
    <cellStyle name="totalchapitre 2 4 4 4 2" xfId="35900" xr:uid="{31FD875B-428A-4358-B1CC-445BCB34A972}"/>
    <cellStyle name="totalchapitre 2 4 4 5" xfId="21588" xr:uid="{00000000-0005-0000-0000-00008B600000}"/>
    <cellStyle name="totalchapitre 2 4 4 5 2" xfId="41463" xr:uid="{10B27B87-BBB5-41A0-A703-D08B02585F81}"/>
    <cellStyle name="totalchapitre 2 4 4 6" xfId="21667" xr:uid="{00000000-0005-0000-0000-00008C600000}"/>
    <cellStyle name="totalchapitre 2 4 4 6 2" xfId="41542" xr:uid="{1F60EC6D-1A7D-4017-89DF-2894F84B1FDC}"/>
    <cellStyle name="totalchapitre 2 4 4 7" xfId="22435" xr:uid="{00000000-0005-0000-0000-00008D600000}"/>
    <cellStyle name="totalchapitre 2 4 4 7 2" xfId="42308" xr:uid="{A4C828AF-4BDB-4DEB-8DE8-989EDE0840EF}"/>
    <cellStyle name="totalchapitre 2 4 4 8" xfId="28401" xr:uid="{8218DBC4-8F7B-441B-8521-0E25C72A339D}"/>
    <cellStyle name="totalchapitre 2 4 5" xfId="6848" xr:uid="{00000000-0005-0000-0000-00008E600000}"/>
    <cellStyle name="totalchapitre 2 4 5 2" xfId="14630" xr:uid="{00000000-0005-0000-0000-00008F600000}"/>
    <cellStyle name="totalchapitre 2 4 5 2 2" xfId="34602" xr:uid="{452E4227-9806-4384-B1FB-3588097DE5B4}"/>
    <cellStyle name="totalchapitre 2 4 5 3" xfId="16819" xr:uid="{00000000-0005-0000-0000-000090600000}"/>
    <cellStyle name="totalchapitre 2 4 5 3 2" xfId="36710" xr:uid="{61D3E7E8-DC1D-481C-B5D5-44A93709973D}"/>
    <cellStyle name="totalchapitre 2 4 5 4" xfId="21590" xr:uid="{00000000-0005-0000-0000-000091600000}"/>
    <cellStyle name="totalchapitre 2 4 5 4 2" xfId="41465" xr:uid="{17AD2A82-BD2F-4B6B-999B-C92E9C3B8714}"/>
    <cellStyle name="totalchapitre 2 4 5 5" xfId="18860" xr:uid="{00000000-0005-0000-0000-000092600000}"/>
    <cellStyle name="totalchapitre 2 4 5 5 2" xfId="38743" xr:uid="{0BF95C78-358F-42E0-8C9F-4945AE59E8DC}"/>
    <cellStyle name="totalchapitre 2 4 5 6" xfId="22890" xr:uid="{00000000-0005-0000-0000-000093600000}"/>
    <cellStyle name="totalchapitre 2 4 5 6 2" xfId="42761" xr:uid="{AEF87E55-937A-4EAC-8070-7B9083B8A620}"/>
    <cellStyle name="totalchapitre 2 4 5 7" xfId="28403" xr:uid="{BA8D6D03-92C2-4ECE-B1A8-60BE68EDF981}"/>
    <cellStyle name="totalchapitre 2 4 6" xfId="11718" xr:uid="{00000000-0005-0000-0000-000094600000}"/>
    <cellStyle name="totalchapitre 2 4 6 2" xfId="31713" xr:uid="{DA5A093F-002D-4711-8EEC-8C5299055F77}"/>
    <cellStyle name="totalchapitre 2 5" xfId="6849" xr:uid="{00000000-0005-0000-0000-000095600000}"/>
    <cellStyle name="totalchapitre 2 5 2" xfId="6850" xr:uid="{00000000-0005-0000-0000-000096600000}"/>
    <cellStyle name="totalchapitre 2 5 2 2" xfId="14632" xr:uid="{00000000-0005-0000-0000-000097600000}"/>
    <cellStyle name="totalchapitre 2 5 2 2 2" xfId="34604" xr:uid="{B1194F16-2A73-4F70-A038-084DD82AE3F9}"/>
    <cellStyle name="totalchapitre 2 5 2 3" xfId="18297" xr:uid="{00000000-0005-0000-0000-000098600000}"/>
    <cellStyle name="totalchapitre 2 5 2 3 2" xfId="38181" xr:uid="{8011E744-DE43-4A08-AD7B-0A5C094C19F9}"/>
    <cellStyle name="totalchapitre 2 5 2 4" xfId="21592" xr:uid="{00000000-0005-0000-0000-000099600000}"/>
    <cellStyle name="totalchapitre 2 5 2 4 2" xfId="41467" xr:uid="{9675D216-BE86-4400-9396-DC0591506D15}"/>
    <cellStyle name="totalchapitre 2 5 2 5" xfId="18838" xr:uid="{00000000-0005-0000-0000-00009A600000}"/>
    <cellStyle name="totalchapitre 2 5 2 5 2" xfId="38721" xr:uid="{2A2F06CA-9050-439D-A0A5-C4C1CB8827FF}"/>
    <cellStyle name="totalchapitre 2 5 2 6" xfId="22415" xr:uid="{00000000-0005-0000-0000-00009B600000}"/>
    <cellStyle name="totalchapitre 2 5 2 6 2" xfId="42288" xr:uid="{C58D5B1E-6D8B-452E-BF93-314A867FA254}"/>
    <cellStyle name="totalchapitre 2 5 2 7" xfId="28405" xr:uid="{E0AA7982-73C6-44F8-9286-086D37746501}"/>
    <cellStyle name="totalchapitre 2 5 3" xfId="14631" xr:uid="{00000000-0005-0000-0000-00009C600000}"/>
    <cellStyle name="totalchapitre 2 5 3 2" xfId="34603" xr:uid="{3293457E-A464-4191-98E0-EB2664C19317}"/>
    <cellStyle name="totalchapitre 2 5 4" xfId="16820" xr:uid="{00000000-0005-0000-0000-00009D600000}"/>
    <cellStyle name="totalchapitre 2 5 4 2" xfId="36711" xr:uid="{25678298-2536-47A7-9BC2-CAF6E0311D5E}"/>
    <cellStyle name="totalchapitre 2 5 5" xfId="21591" xr:uid="{00000000-0005-0000-0000-00009E600000}"/>
    <cellStyle name="totalchapitre 2 5 5 2" xfId="41466" xr:uid="{FD1EF5A0-EF35-4399-AFF0-51B32471029A}"/>
    <cellStyle name="totalchapitre 2 5 6" xfId="11350" xr:uid="{00000000-0005-0000-0000-00009F600000}"/>
    <cellStyle name="totalchapitre 2 5 6 2" xfId="31346" xr:uid="{A450F290-2EAB-4351-8367-15375A33541D}"/>
    <cellStyle name="totalchapitre 2 5 7" xfId="16487" xr:uid="{00000000-0005-0000-0000-0000A0600000}"/>
    <cellStyle name="totalchapitre 2 5 7 2" xfId="36380" xr:uid="{B0B5CA43-D18F-4A51-B5B2-DEBEADF91888}"/>
    <cellStyle name="totalchapitre 2 5 8" xfId="28404" xr:uid="{8DE2B17F-BB11-4BA8-B8B8-3698D152142A}"/>
    <cellStyle name="totalchapitre 2 6" xfId="6851" xr:uid="{00000000-0005-0000-0000-0000A1600000}"/>
    <cellStyle name="totalchapitre 2 6 2" xfId="14633" xr:uid="{00000000-0005-0000-0000-0000A2600000}"/>
    <cellStyle name="totalchapitre 2 6 2 2" xfId="34605" xr:uid="{31B7A689-7044-4736-A20E-30300ADED87A}"/>
    <cellStyle name="totalchapitre 2 6 3" xfId="15963" xr:uid="{00000000-0005-0000-0000-0000A3600000}"/>
    <cellStyle name="totalchapitre 2 6 3 2" xfId="35859" xr:uid="{33AB8391-D8BD-4565-B6AC-56DFE602D13A}"/>
    <cellStyle name="totalchapitre 2 6 4" xfId="21593" xr:uid="{00000000-0005-0000-0000-0000A4600000}"/>
    <cellStyle name="totalchapitre 2 6 4 2" xfId="41468" xr:uid="{D787680F-3758-41ED-BA7F-321352E1671A}"/>
    <cellStyle name="totalchapitre 2 6 5" xfId="9211" xr:uid="{00000000-0005-0000-0000-0000A5600000}"/>
    <cellStyle name="totalchapitre 2 6 5 2" xfId="29241" xr:uid="{548F3173-47E8-4508-8A17-D6BB9C4EF569}"/>
    <cellStyle name="totalchapitre 2 6 6" xfId="22486" xr:uid="{00000000-0005-0000-0000-0000A6600000}"/>
    <cellStyle name="totalchapitre 2 6 6 2" xfId="42358" xr:uid="{45FC74C4-B7F9-49FC-9511-9EEC61356E8D}"/>
    <cellStyle name="totalchapitre 2 6 7" xfId="28406" xr:uid="{8F73C865-9C7F-4644-9B29-0BA4FEF27237}"/>
    <cellStyle name="totalchapitre 2 7" xfId="10714" xr:uid="{00000000-0005-0000-0000-0000A7600000}"/>
    <cellStyle name="totalchapitre 2 7 2" xfId="30721" xr:uid="{967BBEC2-E0D8-467A-BC37-7AE89DFA0E5F}"/>
    <cellStyle name="totalchapitre 3" xfId="3526" xr:uid="{00000000-0005-0000-0000-0000A8600000}"/>
    <cellStyle name="totalchapitre 3 2" xfId="6852" xr:uid="{00000000-0005-0000-0000-0000A9600000}"/>
    <cellStyle name="totalchapitre 3 2 2" xfId="6853" xr:uid="{00000000-0005-0000-0000-0000AA600000}"/>
    <cellStyle name="totalchapitre 3 2 2 2" xfId="14635" xr:uid="{00000000-0005-0000-0000-0000AB600000}"/>
    <cellStyle name="totalchapitre 3 2 2 2 2" xfId="34607" xr:uid="{ADA33E8A-627E-46F6-9562-96032E307DED}"/>
    <cellStyle name="totalchapitre 3 2 2 3" xfId="8381" xr:uid="{00000000-0005-0000-0000-0000AC600000}"/>
    <cellStyle name="totalchapitre 3 2 2 3 2" xfId="28547" xr:uid="{5A9CFF35-EB61-4106-9694-DAF12D39F8BE}"/>
    <cellStyle name="totalchapitre 3 2 2 4" xfId="21595" xr:uid="{00000000-0005-0000-0000-0000AD600000}"/>
    <cellStyle name="totalchapitre 3 2 2 4 2" xfId="41470" xr:uid="{A1497E98-39F8-446F-9BC4-CB9AF58EB3D5}"/>
    <cellStyle name="totalchapitre 3 2 2 5" xfId="9251" xr:uid="{00000000-0005-0000-0000-0000AE600000}"/>
    <cellStyle name="totalchapitre 3 2 2 5 2" xfId="29279" xr:uid="{567F0EEA-CD8A-4097-AABE-79E95E3EE3B9}"/>
    <cellStyle name="totalchapitre 3 2 2 6" xfId="22456" xr:uid="{00000000-0005-0000-0000-0000AF600000}"/>
    <cellStyle name="totalchapitre 3 2 2 6 2" xfId="42328" xr:uid="{28E3AB9E-8E6F-4178-B9F1-F3DE4BCFD5F7}"/>
    <cellStyle name="totalchapitre 3 2 2 7" xfId="28408" xr:uid="{77C30D4D-25B7-4EE6-A939-251B441B7315}"/>
    <cellStyle name="totalchapitre 3 2 3" xfId="14634" xr:uid="{00000000-0005-0000-0000-0000B0600000}"/>
    <cellStyle name="totalchapitre 3 2 3 2" xfId="34606" xr:uid="{3A8842E4-53D5-420D-8718-0BCCAAFF1DD8}"/>
    <cellStyle name="totalchapitre 3 2 4" xfId="17935" xr:uid="{00000000-0005-0000-0000-0000B1600000}"/>
    <cellStyle name="totalchapitre 3 2 4 2" xfId="37820" xr:uid="{8A65A8A1-09FE-40B4-9E17-C3EF746FA24C}"/>
    <cellStyle name="totalchapitre 3 2 5" xfId="21594" xr:uid="{00000000-0005-0000-0000-0000B2600000}"/>
    <cellStyle name="totalchapitre 3 2 5 2" xfId="41469" xr:uid="{A52A5853-20D2-41C1-84B1-8A339F239EB8}"/>
    <cellStyle name="totalchapitre 3 2 6" xfId="16714" xr:uid="{00000000-0005-0000-0000-0000B3600000}"/>
    <cellStyle name="totalchapitre 3 2 6 2" xfId="36605" xr:uid="{90DC9133-5042-408A-96AC-46207D1EC44F}"/>
    <cellStyle name="totalchapitre 3 2 7" xfId="24909" xr:uid="{00000000-0005-0000-0000-0000B4600000}"/>
    <cellStyle name="totalchapitre 3 2 7 2" xfId="44768" xr:uid="{05D135DE-3552-49C9-B60D-3AC7A72322FB}"/>
    <cellStyle name="totalchapitre 3 2 8" xfId="28407" xr:uid="{06B61C77-E070-411D-8FFE-7B993B0FE721}"/>
    <cellStyle name="totalchapitre 3 3" xfId="6854" xr:uid="{00000000-0005-0000-0000-0000B5600000}"/>
    <cellStyle name="totalchapitre 3 3 2" xfId="6855" xr:uid="{00000000-0005-0000-0000-0000B6600000}"/>
    <cellStyle name="totalchapitre 3 3 2 2" xfId="14637" xr:uid="{00000000-0005-0000-0000-0000B7600000}"/>
    <cellStyle name="totalchapitre 3 3 2 2 2" xfId="34609" xr:uid="{54618879-BD60-432E-BA2B-4F3C73D7D1D9}"/>
    <cellStyle name="totalchapitre 3 3 2 3" xfId="16821" xr:uid="{00000000-0005-0000-0000-0000B8600000}"/>
    <cellStyle name="totalchapitre 3 3 2 3 2" xfId="36712" xr:uid="{9DEEB4D4-8173-4338-B2EF-BBCCEE68B0A9}"/>
    <cellStyle name="totalchapitre 3 3 2 4" xfId="21597" xr:uid="{00000000-0005-0000-0000-0000B9600000}"/>
    <cellStyle name="totalchapitre 3 3 2 4 2" xfId="41472" xr:uid="{C1B95A84-F545-48E5-9E80-03F3C0D3D2B7}"/>
    <cellStyle name="totalchapitre 3 3 2 5" xfId="11251" xr:uid="{00000000-0005-0000-0000-0000BA600000}"/>
    <cellStyle name="totalchapitre 3 3 2 5 2" xfId="31247" xr:uid="{A656F278-665C-4ABC-B69C-E52E6BF51364}"/>
    <cellStyle name="totalchapitre 3 3 2 6" xfId="15722" xr:uid="{00000000-0005-0000-0000-0000BB600000}"/>
    <cellStyle name="totalchapitre 3 3 2 6 2" xfId="35621" xr:uid="{34801D61-CB0B-47FB-84BC-2ADD9126BC27}"/>
    <cellStyle name="totalchapitre 3 3 2 7" xfId="28410" xr:uid="{39CB80B1-A7E6-442A-8E39-E4822C67FB48}"/>
    <cellStyle name="totalchapitre 3 3 3" xfId="14636" xr:uid="{00000000-0005-0000-0000-0000BC600000}"/>
    <cellStyle name="totalchapitre 3 3 3 2" xfId="34608" xr:uid="{23F843F6-F7F2-415E-9A83-48D8ABF49E84}"/>
    <cellStyle name="totalchapitre 3 3 4" xfId="17206" xr:uid="{00000000-0005-0000-0000-0000BD600000}"/>
    <cellStyle name="totalchapitre 3 3 4 2" xfId="37097" xr:uid="{3F7DC6B9-3743-4C67-847D-55DB60400936}"/>
    <cellStyle name="totalchapitre 3 3 5" xfId="21596" xr:uid="{00000000-0005-0000-0000-0000BE600000}"/>
    <cellStyle name="totalchapitre 3 3 5 2" xfId="41471" xr:uid="{EB743E40-FAB2-44E8-9965-0E36B547FF54}"/>
    <cellStyle name="totalchapitre 3 3 6" xfId="19294" xr:uid="{00000000-0005-0000-0000-0000BF600000}"/>
    <cellStyle name="totalchapitre 3 3 6 2" xfId="39172" xr:uid="{7D3F4C10-5906-495B-B819-D9DAC6560E56}"/>
    <cellStyle name="totalchapitre 3 3 7" xfId="18275" xr:uid="{00000000-0005-0000-0000-0000C0600000}"/>
    <cellStyle name="totalchapitre 3 3 7 2" xfId="38159" xr:uid="{D672F3D0-5560-4586-9C8C-65C972673B14}"/>
    <cellStyle name="totalchapitre 3 3 8" xfId="28409" xr:uid="{9099ECB0-46A2-4450-AA9E-24CB10A3CC27}"/>
    <cellStyle name="totalchapitre 3 4" xfId="6856" xr:uid="{00000000-0005-0000-0000-0000C1600000}"/>
    <cellStyle name="totalchapitre 3 4 2" xfId="6857" xr:uid="{00000000-0005-0000-0000-0000C2600000}"/>
    <cellStyle name="totalchapitre 3 4 2 2" xfId="14639" xr:uid="{00000000-0005-0000-0000-0000C3600000}"/>
    <cellStyle name="totalchapitre 3 4 2 2 2" xfId="34611" xr:uid="{F769C952-305C-431D-AF36-8108FA55ED70}"/>
    <cellStyle name="totalchapitre 3 4 2 3" xfId="17020" xr:uid="{00000000-0005-0000-0000-0000C4600000}"/>
    <cellStyle name="totalchapitre 3 4 2 3 2" xfId="36911" xr:uid="{D39694ED-6CD1-40D1-AC52-44F7590662F9}"/>
    <cellStyle name="totalchapitre 3 4 2 4" xfId="21599" xr:uid="{00000000-0005-0000-0000-0000C5600000}"/>
    <cellStyle name="totalchapitre 3 4 2 4 2" xfId="41474" xr:uid="{9EBE3B91-1DD7-44A5-A683-9C21895D46C8}"/>
    <cellStyle name="totalchapitre 3 4 2 5" xfId="11345" xr:uid="{00000000-0005-0000-0000-0000C6600000}"/>
    <cellStyle name="totalchapitre 3 4 2 5 2" xfId="31341" xr:uid="{70C80878-1571-4183-BB49-172B64125F08}"/>
    <cellStyle name="totalchapitre 3 4 2 6" xfId="21681" xr:uid="{00000000-0005-0000-0000-0000C7600000}"/>
    <cellStyle name="totalchapitre 3 4 2 6 2" xfId="41556" xr:uid="{5D2F2605-850B-415B-8D6C-67CA507BD76A}"/>
    <cellStyle name="totalchapitre 3 4 2 7" xfId="28412" xr:uid="{ABDB8CD9-F65B-43B4-841D-10FF5CB31987}"/>
    <cellStyle name="totalchapitre 3 4 3" xfId="14638" xr:uid="{00000000-0005-0000-0000-0000C8600000}"/>
    <cellStyle name="totalchapitre 3 4 3 2" xfId="34610" xr:uid="{6A34AF3D-1AF3-46AD-A793-674502FDA32B}"/>
    <cellStyle name="totalchapitre 3 4 4" xfId="18298" xr:uid="{00000000-0005-0000-0000-0000C9600000}"/>
    <cellStyle name="totalchapitre 3 4 4 2" xfId="38182" xr:uid="{2EBD85A6-DFE9-4D9F-8C10-6A6793037136}"/>
    <cellStyle name="totalchapitre 3 4 5" xfId="21598" xr:uid="{00000000-0005-0000-0000-0000CA600000}"/>
    <cellStyle name="totalchapitre 3 4 5 2" xfId="41473" xr:uid="{A0208C7F-B9BF-41CB-B3FE-54F555E894AF}"/>
    <cellStyle name="totalchapitre 3 4 6" xfId="19283" xr:uid="{00000000-0005-0000-0000-0000CB600000}"/>
    <cellStyle name="totalchapitre 3 4 6 2" xfId="39161" xr:uid="{12CA4C0E-E3B0-4BEC-80DB-4182B6BEE4B2}"/>
    <cellStyle name="totalchapitre 3 4 7" xfId="11012" xr:uid="{00000000-0005-0000-0000-0000CC600000}"/>
    <cellStyle name="totalchapitre 3 4 7 2" xfId="31008" xr:uid="{A4717757-811A-4118-8607-80A962D18B07}"/>
    <cellStyle name="totalchapitre 3 4 8" xfId="28411" xr:uid="{825016F8-652B-475B-BE8A-91F1A0A3A42E}"/>
    <cellStyle name="totalchapitre 3 5" xfId="6858" xr:uid="{00000000-0005-0000-0000-0000CD600000}"/>
    <cellStyle name="totalchapitre 3 5 2" xfId="14640" xr:uid="{00000000-0005-0000-0000-0000CE600000}"/>
    <cellStyle name="totalchapitre 3 5 2 2" xfId="34612" xr:uid="{3EC6B7EA-2C0B-4243-AA3F-CA03A162FB04}"/>
    <cellStyle name="totalchapitre 3 5 3" xfId="16695" xr:uid="{00000000-0005-0000-0000-0000CF600000}"/>
    <cellStyle name="totalchapitre 3 5 3 2" xfId="36587" xr:uid="{7F368D27-6A95-4F8B-ACF2-EC47C014B85A}"/>
    <cellStyle name="totalchapitre 3 5 4" xfId="21600" xr:uid="{00000000-0005-0000-0000-0000D0600000}"/>
    <cellStyle name="totalchapitre 3 5 4 2" xfId="41475" xr:uid="{9CCDF74E-EE06-419B-8F24-E97978F24EB6}"/>
    <cellStyle name="totalchapitre 3 5 5" xfId="19298" xr:uid="{00000000-0005-0000-0000-0000D1600000}"/>
    <cellStyle name="totalchapitre 3 5 5 2" xfId="39176" xr:uid="{F484761D-2BD2-41E0-A342-5E923A5B6B65}"/>
    <cellStyle name="totalchapitre 3 5 6" xfId="22442" xr:uid="{00000000-0005-0000-0000-0000D2600000}"/>
    <cellStyle name="totalchapitre 3 5 6 2" xfId="42315" xr:uid="{625B933F-F498-4429-B525-4767D05A89F6}"/>
    <cellStyle name="totalchapitre 3 5 7" xfId="28413" xr:uid="{5A946DFB-2C16-42B4-A27C-DD3F2DA8F7A3}"/>
    <cellStyle name="totalchapitre 3 6" xfId="11719" xr:uid="{00000000-0005-0000-0000-0000D3600000}"/>
    <cellStyle name="totalchapitre 3 6 2" xfId="31714" xr:uid="{A3D54747-F2F0-490F-AC33-BBE51DAAAA67}"/>
    <cellStyle name="totalchapitre 4" xfId="6859" xr:uid="{00000000-0005-0000-0000-0000D4600000}"/>
    <cellStyle name="totalchapitre 4 2" xfId="6860" xr:uid="{00000000-0005-0000-0000-0000D5600000}"/>
    <cellStyle name="totalchapitre 4 2 2" xfId="14642" xr:uid="{00000000-0005-0000-0000-0000D6600000}"/>
    <cellStyle name="totalchapitre 4 2 2 2" xfId="34614" xr:uid="{1136CCCA-8898-4B92-891F-2133253EA14D}"/>
    <cellStyle name="totalchapitre 4 2 3" xfId="17717" xr:uid="{00000000-0005-0000-0000-0000D7600000}"/>
    <cellStyle name="totalchapitre 4 2 3 2" xfId="37602" xr:uid="{B4E73258-4557-44E6-9AF6-8D86FB08B132}"/>
    <cellStyle name="totalchapitre 4 2 4" xfId="21602" xr:uid="{00000000-0005-0000-0000-0000D8600000}"/>
    <cellStyle name="totalchapitre 4 2 4 2" xfId="41477" xr:uid="{02851023-3150-4599-9672-4657A24F707E}"/>
    <cellStyle name="totalchapitre 4 2 5" xfId="22237" xr:uid="{00000000-0005-0000-0000-0000D9600000}"/>
    <cellStyle name="totalchapitre 4 2 5 2" xfId="42112" xr:uid="{D580B5D0-88A8-464B-98AF-84EDC80CD381}"/>
    <cellStyle name="totalchapitre 4 2 6" xfId="22891" xr:uid="{00000000-0005-0000-0000-0000DA600000}"/>
    <cellStyle name="totalchapitre 4 2 6 2" xfId="42762" xr:uid="{3B3D975B-07C6-48AE-9CFE-C8A3E0AF81FF}"/>
    <cellStyle name="totalchapitre 4 2 7" xfId="28415" xr:uid="{FE510016-762E-4E3B-9A51-C78BC8C2CB7D}"/>
    <cellStyle name="totalchapitre 4 3" xfId="14641" xr:uid="{00000000-0005-0000-0000-0000DB600000}"/>
    <cellStyle name="totalchapitre 4 3 2" xfId="34613" xr:uid="{70652E96-88DE-4642-9D54-8505A21A582F}"/>
    <cellStyle name="totalchapitre 4 4" xfId="19895" xr:uid="{00000000-0005-0000-0000-0000DC600000}"/>
    <cellStyle name="totalchapitre 4 4 2" xfId="39772" xr:uid="{8D704D07-90DE-478B-B6E9-DE933132EC75}"/>
    <cellStyle name="totalchapitre 4 5" xfId="21601" xr:uid="{00000000-0005-0000-0000-0000DD600000}"/>
    <cellStyle name="totalchapitre 4 5 2" xfId="41476" xr:uid="{20AD44B4-3602-4F65-8F10-3864651DF51A}"/>
    <cellStyle name="totalchapitre 4 6" xfId="22236" xr:uid="{00000000-0005-0000-0000-0000DE600000}"/>
    <cellStyle name="totalchapitre 4 6 2" xfId="42111" xr:uid="{29570DF6-F670-41AE-9481-1B75F2F4AFE5}"/>
    <cellStyle name="totalchapitre 4 7" xfId="16748" xr:uid="{00000000-0005-0000-0000-0000DF600000}"/>
    <cellStyle name="totalchapitre 4 7 2" xfId="36639" xr:uid="{0564941A-CE13-4DA5-BE1B-813DC5333C8D}"/>
    <cellStyle name="totalchapitre 4 8" xfId="28414" xr:uid="{4E1C90A1-CA8B-4ACD-927C-CFB2EC55DF5D}"/>
    <cellStyle name="totalchapitre 5" xfId="6861" xr:uid="{00000000-0005-0000-0000-0000E0600000}"/>
    <cellStyle name="totalchapitre 5 2" xfId="6862" xr:uid="{00000000-0005-0000-0000-0000E1600000}"/>
    <cellStyle name="totalchapitre 5 2 2" xfId="14644" xr:uid="{00000000-0005-0000-0000-0000E2600000}"/>
    <cellStyle name="totalchapitre 5 2 2 2" xfId="34616" xr:uid="{B3371FC7-8FF0-4FDC-9C80-D3A2327B9589}"/>
    <cellStyle name="totalchapitre 5 2 3" xfId="10191" xr:uid="{00000000-0005-0000-0000-0000E3600000}"/>
    <cellStyle name="totalchapitre 5 2 3 2" xfId="30205" xr:uid="{A415578F-8020-4C0B-ADA2-3F714348B159}"/>
    <cellStyle name="totalchapitre 5 2 4" xfId="21604" xr:uid="{00000000-0005-0000-0000-0000E4600000}"/>
    <cellStyle name="totalchapitre 5 2 4 2" xfId="41479" xr:uid="{8E1E7835-4841-4A56-A951-A175DD63A7A7}"/>
    <cellStyle name="totalchapitre 5 2 5" xfId="22239" xr:uid="{00000000-0005-0000-0000-0000E5600000}"/>
    <cellStyle name="totalchapitre 5 2 5 2" xfId="42114" xr:uid="{E1ED1631-46C7-4E83-B388-3D85984C8AAE}"/>
    <cellStyle name="totalchapitre 5 2 6" xfId="17079" xr:uid="{00000000-0005-0000-0000-0000E6600000}"/>
    <cellStyle name="totalchapitre 5 2 6 2" xfId="36970" xr:uid="{BD0E0626-D0D3-4C4F-9780-3B66BFE22291}"/>
    <cellStyle name="totalchapitre 5 2 7" xfId="28417" xr:uid="{E8E915F2-E701-4205-A485-8E9E392C9872}"/>
    <cellStyle name="totalchapitre 5 3" xfId="14643" xr:uid="{00000000-0005-0000-0000-0000E7600000}"/>
    <cellStyle name="totalchapitre 5 3 2" xfId="34615" xr:uid="{1C875A25-CC19-4D53-AE4E-087D6772BB13}"/>
    <cellStyle name="totalchapitre 5 4" xfId="10240" xr:uid="{00000000-0005-0000-0000-0000E8600000}"/>
    <cellStyle name="totalchapitre 5 4 2" xfId="30253" xr:uid="{E97C4224-32A2-4566-8280-00D67D1ADB19}"/>
    <cellStyle name="totalchapitre 5 5" xfId="21603" xr:uid="{00000000-0005-0000-0000-0000E9600000}"/>
    <cellStyle name="totalchapitre 5 5 2" xfId="41478" xr:uid="{CEE9C05E-A0BC-43BC-AC02-8AA9DBE3E5A0}"/>
    <cellStyle name="totalchapitre 5 6" xfId="22238" xr:uid="{00000000-0005-0000-0000-0000EA600000}"/>
    <cellStyle name="totalchapitre 5 6 2" xfId="42113" xr:uid="{5B192476-3109-45A5-A37F-E9A69CC77F0E}"/>
    <cellStyle name="totalchapitre 5 7" xfId="16731" xr:uid="{00000000-0005-0000-0000-0000EB600000}"/>
    <cellStyle name="totalchapitre 5 7 2" xfId="36622" xr:uid="{5AFCFB56-9FB8-4E23-80E3-4A80E655BAC1}"/>
    <cellStyle name="totalchapitre 5 8" xfId="28416" xr:uid="{15CA6B40-B0B3-4CA4-8B94-0A298726BBCA}"/>
    <cellStyle name="totalchapitre 6" xfId="6863" xr:uid="{00000000-0005-0000-0000-0000EC600000}"/>
    <cellStyle name="totalchapitre 6 2" xfId="14645" xr:uid="{00000000-0005-0000-0000-0000ED600000}"/>
    <cellStyle name="totalchapitre 6 2 2" xfId="34617" xr:uid="{CFB2AD7F-E70E-44CD-AD18-2F31331F12ED}"/>
    <cellStyle name="totalchapitre 6 3" xfId="17674" xr:uid="{00000000-0005-0000-0000-0000EE600000}"/>
    <cellStyle name="totalchapitre 6 3 2" xfId="37559" xr:uid="{291B4FB9-2F3C-4869-8B15-180BA8EAF631}"/>
    <cellStyle name="totalchapitre 6 4" xfId="21605" xr:uid="{00000000-0005-0000-0000-0000EF600000}"/>
    <cellStyle name="totalchapitre 6 4 2" xfId="41480" xr:uid="{A74E9C9F-6E04-41DE-88C9-8E32FBC4E1C7}"/>
    <cellStyle name="totalchapitre 6 5" xfId="22240" xr:uid="{00000000-0005-0000-0000-0000F0600000}"/>
    <cellStyle name="totalchapitre 6 5 2" xfId="42115" xr:uid="{FB71F161-DA96-491A-B22E-E613A14A8206}"/>
    <cellStyle name="totalchapitre 6 6" xfId="17732" xr:uid="{00000000-0005-0000-0000-0000F1600000}"/>
    <cellStyle name="totalchapitre 6 6 2" xfId="37617" xr:uid="{757459D6-17BC-4E30-9123-161A0A26D6CE}"/>
    <cellStyle name="totalchapitre 6 7" xfId="28418" xr:uid="{09CB9C9C-9E84-48DD-BF37-4673DD3EEB30}"/>
    <cellStyle name="totalchapitre 7" xfId="7941" xr:uid="{00000000-0005-0000-0000-0000F2600000}"/>
    <cellStyle name="totalchapitre 7 2" xfId="28540" xr:uid="{4D5D06D9-CB3C-497B-B2B0-42C19EEEAB1A}"/>
    <cellStyle name="totalchapitre 8" xfId="7942" xr:uid="{00000000-0005-0000-0000-0000F3600000}"/>
    <cellStyle name="totalchapitre 8 2" xfId="28541" xr:uid="{2546F16F-981B-409F-950D-10EE89BC3483}"/>
    <cellStyle name="totalfin" xfId="6957" xr:uid="{00000000-0005-0000-0000-0000F4600000}"/>
    <cellStyle name="totalfin 2" xfId="7943" xr:uid="{00000000-0005-0000-0000-0000F5600000}"/>
    <cellStyle name="totalfin 2 2" xfId="19950" xr:uid="{00000000-0005-0000-0000-0000F6600000}"/>
    <cellStyle name="totalfin 2 2 2" xfId="39827" xr:uid="{AD2AC51F-3495-4065-ACA4-28571007221C}"/>
    <cellStyle name="totalfin 2 3" xfId="24914" xr:uid="{00000000-0005-0000-0000-0000F7600000}"/>
    <cellStyle name="totalfin 2 3 2" xfId="44773" xr:uid="{790CF5AD-54A1-48D0-AF28-66D0BACE54A5}"/>
    <cellStyle name="totalfin 2 4" xfId="28542" xr:uid="{A3B1FD79-D639-4C1F-8E38-035F7D82A329}"/>
    <cellStyle name="totalfin 3" xfId="19120" xr:uid="{00000000-0005-0000-0000-0000F8600000}"/>
    <cellStyle name="totalfin 3 2" xfId="38999" xr:uid="{786AD05C-09BB-4F62-BFDB-668F90D27F0E}"/>
    <cellStyle name="totalfin 4" xfId="24469" xr:uid="{00000000-0005-0000-0000-0000F9600000}"/>
    <cellStyle name="totalfin 4 2" xfId="44329" xr:uid="{B3D4ECFB-224C-4085-A5B4-6DD397E5E2EC}"/>
    <cellStyle name="TOTALHT" xfId="6958" xr:uid="{00000000-0005-0000-0000-0000FA600000}"/>
    <cellStyle name="TOTALHT2" xfId="6959" xr:uid="{00000000-0005-0000-0000-0000FB600000}"/>
    <cellStyle name="TOTALHT2 2" xfId="7944" xr:uid="{00000000-0005-0000-0000-0000FC600000}"/>
    <cellStyle name="TOTALHT2 2 2" xfId="28543" xr:uid="{88DA22D6-7967-4521-BAE5-EF7E12C06F49}"/>
    <cellStyle name="TOTALHT2 3" xfId="28482" xr:uid="{C1DC4ED1-7DB4-48B0-9A14-7D50EE8885A4}"/>
    <cellStyle name="totaltitre" xfId="2438" xr:uid="{00000000-0005-0000-0000-0000FD600000}"/>
    <cellStyle name="totaltitre 2" xfId="7945" xr:uid="{00000000-0005-0000-0000-0000FE600000}"/>
    <cellStyle name="TTC" xfId="44866" xr:uid="{E30D5FB1-A6F6-4249-92BE-98B9CA925D52}"/>
    <cellStyle name="unite" xfId="2439" xr:uid="{00000000-0005-0000-0000-0000FF600000}"/>
    <cellStyle name="Unité" xfId="2440" xr:uid="{00000000-0005-0000-0000-000000610000}"/>
    <cellStyle name="Unite 10" xfId="8056" xr:uid="{00000000-0005-0000-0000-000001610000}"/>
    <cellStyle name="unite 100" xfId="10716" xr:uid="{00000000-0005-0000-0000-000002610000}"/>
    <cellStyle name="Unite 101" xfId="8533" xr:uid="{00000000-0005-0000-0000-000003610000}"/>
    <cellStyle name="Unite 102" xfId="16007" xr:uid="{00000000-0005-0000-0000-000004610000}"/>
    <cellStyle name="Unite 103" xfId="17468" xr:uid="{00000000-0005-0000-0000-000005610000}"/>
    <cellStyle name="Unite 104" xfId="15296" xr:uid="{00000000-0005-0000-0000-000006610000}"/>
    <cellStyle name="Unite 105" xfId="19053" xr:uid="{00000000-0005-0000-0000-000007610000}"/>
    <cellStyle name="Unite 106" xfId="17244" xr:uid="{00000000-0005-0000-0000-000008610000}"/>
    <cellStyle name="Unite 107" xfId="16150" xr:uid="{00000000-0005-0000-0000-000009610000}"/>
    <cellStyle name="Unite 108" xfId="9279" xr:uid="{00000000-0005-0000-0000-00000A610000}"/>
    <cellStyle name="Unite 109" xfId="9410" xr:uid="{00000000-0005-0000-0000-00000B610000}"/>
    <cellStyle name="Unite 11" xfId="8067" xr:uid="{00000000-0005-0000-0000-00000C610000}"/>
    <cellStyle name="Unite 110" xfId="9237" xr:uid="{00000000-0005-0000-0000-00000D610000}"/>
    <cellStyle name="Unite 111" xfId="16700" xr:uid="{00000000-0005-0000-0000-00000E610000}"/>
    <cellStyle name="Unite 112" xfId="22604" xr:uid="{00000000-0005-0000-0000-00000F610000}"/>
    <cellStyle name="Unite 113" xfId="22938" xr:uid="{00000000-0005-0000-0000-000010610000}"/>
    <cellStyle name="Unite 114" xfId="22999" xr:uid="{00000000-0005-0000-0000-000011610000}"/>
    <cellStyle name="Unite 115" xfId="24428" xr:uid="{00000000-0005-0000-0000-000012610000}"/>
    <cellStyle name="Unite 116" xfId="18110" xr:uid="{00000000-0005-0000-0000-000013610000}"/>
    <cellStyle name="Unite 117" xfId="25017" xr:uid="{00000000-0005-0000-0000-000014610000}"/>
    <cellStyle name="Unite 118" xfId="25039" xr:uid="{00000000-0005-0000-0000-000015610000}"/>
    <cellStyle name="Unite 119" xfId="25040" xr:uid="{00000000-0005-0000-0000-000016610000}"/>
    <cellStyle name="Unite 12" xfId="8073" xr:uid="{00000000-0005-0000-0000-000017610000}"/>
    <cellStyle name="Unite 120" xfId="25041" xr:uid="{00000000-0005-0000-0000-000018610000}"/>
    <cellStyle name="Unite 121" xfId="25044" xr:uid="{00000000-0005-0000-0000-000019610000}"/>
    <cellStyle name="Unite 122" xfId="25055" xr:uid="{00000000-0005-0000-0000-00001A610000}"/>
    <cellStyle name="Unite 123" xfId="25058" xr:uid="{00000000-0005-0000-0000-00001B610000}"/>
    <cellStyle name="Unite 124" xfId="25062" xr:uid="{00000000-0005-0000-0000-00001C610000}"/>
    <cellStyle name="Unite 125" xfId="25063" xr:uid="{00000000-0005-0000-0000-00001D610000}"/>
    <cellStyle name="Unite 126" xfId="25066" xr:uid="{00000000-0005-0000-0000-00001E610000}"/>
    <cellStyle name="Unite 127" xfId="25068" xr:uid="{00000000-0005-0000-0000-00001F610000}"/>
    <cellStyle name="Unite 128" xfId="25072" xr:uid="{00000000-0005-0000-0000-000020610000}"/>
    <cellStyle name="Unite 129" xfId="25074" xr:uid="{00000000-0005-0000-0000-000021610000}"/>
    <cellStyle name="Unite 13" xfId="8075" xr:uid="{00000000-0005-0000-0000-000022610000}"/>
    <cellStyle name="Unite 130" xfId="25078" xr:uid="{00000000-0005-0000-0000-000023610000}"/>
    <cellStyle name="Unite 131" xfId="25079" xr:uid="{00000000-0005-0000-0000-000024610000}"/>
    <cellStyle name="Unite 132" xfId="25094" xr:uid="{00000000-0005-0000-0000-000025610000}"/>
    <cellStyle name="Unite 133" xfId="25096" xr:uid="{00000000-0005-0000-0000-000026610000}"/>
    <cellStyle name="Unite 134" xfId="25099" xr:uid="{00000000-0005-0000-0000-000027610000}"/>
    <cellStyle name="Unite 135" xfId="25100" xr:uid="{00000000-0005-0000-0000-000028610000}"/>
    <cellStyle name="Unite 136" xfId="25108" xr:uid="{00000000-0005-0000-0000-000029610000}"/>
    <cellStyle name="Unite 137" xfId="25110" xr:uid="{00000000-0005-0000-0000-00002A610000}"/>
    <cellStyle name="Unite 138" xfId="25112" xr:uid="{00000000-0005-0000-0000-00002B610000}"/>
    <cellStyle name="Unite 139" xfId="25114" xr:uid="{00000000-0005-0000-0000-00002C610000}"/>
    <cellStyle name="Unite 14" xfId="8084" xr:uid="{00000000-0005-0000-0000-00002D610000}"/>
    <cellStyle name="Unite 140" xfId="25116" xr:uid="{00000000-0005-0000-0000-00002E610000}"/>
    <cellStyle name="Unite 141" xfId="25118" xr:uid="{00000000-0005-0000-0000-00002F610000}"/>
    <cellStyle name="Unite 142" xfId="25120" xr:uid="{00000000-0005-0000-0000-000030610000}"/>
    <cellStyle name="Unite 143" xfId="25122" xr:uid="{00000000-0005-0000-0000-000031610000}"/>
    <cellStyle name="Unite 144" xfId="25124" xr:uid="{00000000-0005-0000-0000-000032610000}"/>
    <cellStyle name="Unite 145" xfId="25126" xr:uid="{00000000-0005-0000-0000-000033610000}"/>
    <cellStyle name="Unite 146" xfId="25128" xr:uid="{00000000-0005-0000-0000-000034610000}"/>
    <cellStyle name="Unite 147" xfId="25130" xr:uid="{00000000-0005-0000-0000-000035610000}"/>
    <cellStyle name="Unite 148" xfId="25132" xr:uid="{00000000-0005-0000-0000-000036610000}"/>
    <cellStyle name="Unite 149" xfId="25134" xr:uid="{00000000-0005-0000-0000-000037610000}"/>
    <cellStyle name="Unite 15" xfId="8085" xr:uid="{00000000-0005-0000-0000-000038610000}"/>
    <cellStyle name="Unite 150" xfId="25135" xr:uid="{00000000-0005-0000-0000-000039610000}"/>
    <cellStyle name="Unite 151" xfId="25164" xr:uid="{00000000-0005-0000-0000-00003A610000}"/>
    <cellStyle name="Unite 152" xfId="25169" xr:uid="{00000000-0005-0000-0000-00003B610000}"/>
    <cellStyle name="Unite 153" xfId="25173" xr:uid="{00000000-0005-0000-0000-00003C610000}"/>
    <cellStyle name="Unite 154" xfId="25175" xr:uid="{00000000-0005-0000-0000-00003D610000}"/>
    <cellStyle name="Unite 155" xfId="25178" xr:uid="{00000000-0005-0000-0000-00003E610000}"/>
    <cellStyle name="Unite 156" xfId="25180" xr:uid="{00000000-0005-0000-0000-00003F610000}"/>
    <cellStyle name="Unite 157" xfId="25182" xr:uid="{00000000-0005-0000-0000-000040610000}"/>
    <cellStyle name="Unite 158" xfId="25183" xr:uid="{00000000-0005-0000-0000-000041610000}"/>
    <cellStyle name="Unite 159" xfId="25185" xr:uid="{00000000-0005-0000-0000-000042610000}"/>
    <cellStyle name="Unite 16" xfId="8094" xr:uid="{00000000-0005-0000-0000-000043610000}"/>
    <cellStyle name="Unite 160" xfId="25187" xr:uid="{00000000-0005-0000-0000-000044610000}"/>
    <cellStyle name="Unite 161" xfId="25189" xr:uid="{00000000-0005-0000-0000-000045610000}"/>
    <cellStyle name="Unite 162" xfId="25191" xr:uid="{00000000-0005-0000-0000-000046610000}"/>
    <cellStyle name="Unite 163" xfId="25192" xr:uid="{00000000-0005-0000-0000-000047610000}"/>
    <cellStyle name="Unite 164" xfId="25194" xr:uid="{00000000-0005-0000-0000-000048610000}"/>
    <cellStyle name="Unite 165" xfId="25195" xr:uid="{00000000-0005-0000-0000-000049610000}"/>
    <cellStyle name="Unite 166" xfId="25246" xr:uid="{00000000-0005-0000-0000-00004A610000}"/>
    <cellStyle name="Unite 167" xfId="25250" xr:uid="{00000000-0005-0000-0000-00004B610000}"/>
    <cellStyle name="Unite 168" xfId="25251" xr:uid="{00000000-0005-0000-0000-00004C610000}"/>
    <cellStyle name="Unite 169" xfId="25258" xr:uid="{00000000-0005-0000-0000-00004D610000}"/>
    <cellStyle name="Unite 17" xfId="8103" xr:uid="{00000000-0005-0000-0000-00004E610000}"/>
    <cellStyle name="Unite 170" xfId="25262" xr:uid="{00000000-0005-0000-0000-00004F610000}"/>
    <cellStyle name="Unite 171" xfId="25266" xr:uid="{00000000-0005-0000-0000-000050610000}"/>
    <cellStyle name="Unite 172" xfId="25268" xr:uid="{00000000-0005-0000-0000-000051610000}"/>
    <cellStyle name="Unite 173" xfId="25272" xr:uid="{00000000-0005-0000-0000-000052610000}"/>
    <cellStyle name="Unite 174" xfId="25276" xr:uid="{00000000-0005-0000-0000-000053610000}"/>
    <cellStyle name="Unite 175" xfId="25279" xr:uid="{00000000-0005-0000-0000-000054610000}"/>
    <cellStyle name="Unite 176" xfId="25283" xr:uid="{00000000-0005-0000-0000-000055610000}"/>
    <cellStyle name="Unite 177" xfId="25285" xr:uid="{00000000-0005-0000-0000-000056610000}"/>
    <cellStyle name="Unite 178" xfId="25287" xr:uid="{00000000-0005-0000-0000-000057610000}"/>
    <cellStyle name="Unite 179" xfId="25290" xr:uid="{00000000-0005-0000-0000-000058610000}"/>
    <cellStyle name="Unite 18" xfId="8109" xr:uid="{00000000-0005-0000-0000-000059610000}"/>
    <cellStyle name="Unite 180" xfId="25291" xr:uid="{00000000-0005-0000-0000-00005A610000}"/>
    <cellStyle name="Unite 181" xfId="25293" xr:uid="{00000000-0005-0000-0000-00005B610000}"/>
    <cellStyle name="Unite 182" xfId="25300" xr:uid="{00000000-0005-0000-0000-00005C610000}"/>
    <cellStyle name="Unite 183" xfId="25303" xr:uid="{00000000-0005-0000-0000-00005D610000}"/>
    <cellStyle name="Unite 184" xfId="25305" xr:uid="{00000000-0005-0000-0000-00005E610000}"/>
    <cellStyle name="Unite 185" xfId="25307" xr:uid="{00000000-0005-0000-0000-00005F610000}"/>
    <cellStyle name="Unite 186" xfId="25308" xr:uid="{00000000-0005-0000-0000-000060610000}"/>
    <cellStyle name="Unite 187" xfId="25310" xr:uid="{00000000-0005-0000-0000-000061610000}"/>
    <cellStyle name="Unite 188" xfId="25314" xr:uid="{00000000-0005-0000-0000-000062610000}"/>
    <cellStyle name="Unite 189" xfId="25315" xr:uid="{00000000-0005-0000-0000-000063610000}"/>
    <cellStyle name="Unite 19" xfId="8110" xr:uid="{00000000-0005-0000-0000-000064610000}"/>
    <cellStyle name="Unite 190" xfId="25323" xr:uid="{00000000-0005-0000-0000-000065610000}"/>
    <cellStyle name="Unite 191" xfId="25325" xr:uid="{00000000-0005-0000-0000-000066610000}"/>
    <cellStyle name="Unite 192" xfId="25328" xr:uid="{00000000-0005-0000-0000-000067610000}"/>
    <cellStyle name="Unite 193" xfId="25330" xr:uid="{00000000-0005-0000-0000-000068610000}"/>
    <cellStyle name="Unite 194" xfId="25332" xr:uid="{00000000-0005-0000-0000-000069610000}"/>
    <cellStyle name="Unite 195" xfId="25335" xr:uid="{00000000-0005-0000-0000-00006A610000}"/>
    <cellStyle name="Unite 196" xfId="25337" xr:uid="{00000000-0005-0000-0000-00006B610000}"/>
    <cellStyle name="Unite 197" xfId="25338" xr:uid="{00000000-0005-0000-0000-00006C610000}"/>
    <cellStyle name="Unite 198" xfId="25340" xr:uid="{00000000-0005-0000-0000-00006D610000}"/>
    <cellStyle name="Unite 199" xfId="25342" xr:uid="{00000000-0005-0000-0000-00006E610000}"/>
    <cellStyle name="unite 2" xfId="2441" xr:uid="{00000000-0005-0000-0000-00006F610000}"/>
    <cellStyle name="Unite 2 2" xfId="7946" xr:uid="{00000000-0005-0000-0000-000070610000}"/>
    <cellStyle name="Unite 20" xfId="8121" xr:uid="{00000000-0005-0000-0000-000071610000}"/>
    <cellStyle name="Unite 200" xfId="25344" xr:uid="{00000000-0005-0000-0000-000072610000}"/>
    <cellStyle name="Unite 201" xfId="25346" xr:uid="{00000000-0005-0000-0000-000073610000}"/>
    <cellStyle name="Unite 202" xfId="25348" xr:uid="{00000000-0005-0000-0000-000074610000}"/>
    <cellStyle name="Unite 203" xfId="25350" xr:uid="{00000000-0005-0000-0000-000075610000}"/>
    <cellStyle name="Unite 204" xfId="25351" xr:uid="{00000000-0005-0000-0000-000076610000}"/>
    <cellStyle name="Unite 205" xfId="25362" xr:uid="{00000000-0005-0000-0000-000077610000}"/>
    <cellStyle name="Unite 206" xfId="25364" xr:uid="{00000000-0005-0000-0000-000078610000}"/>
    <cellStyle name="Unite 207" xfId="25366" xr:uid="{00000000-0005-0000-0000-000079610000}"/>
    <cellStyle name="Unite 208" xfId="25367" xr:uid="{00000000-0005-0000-0000-00007A610000}"/>
    <cellStyle name="unite 209" xfId="44862" xr:uid="{4FB0A381-8DAA-4473-AA33-E074579F6C2B}"/>
    <cellStyle name="Unite 21" xfId="8122" xr:uid="{00000000-0005-0000-0000-00007B610000}"/>
    <cellStyle name="unite 210" xfId="44872" xr:uid="{E69F555E-2538-4D99-8838-043C8A4037C5}"/>
    <cellStyle name="unite 211" xfId="44871" xr:uid="{C8BDEA21-4CB5-47AC-8981-B388C83139F5}"/>
    <cellStyle name="unite 212" xfId="44876" xr:uid="{88EBA187-88ED-4FB5-B891-418FE79DAEB3}"/>
    <cellStyle name="unite 213" xfId="44880" xr:uid="{0D6258FC-4B95-4DA7-AFFD-2B89ED8C1A8A}"/>
    <cellStyle name="unite 214" xfId="44879" xr:uid="{EBF8298F-3D18-435C-B8D0-D53FE25D3CA1}"/>
    <cellStyle name="unite 215" xfId="44878" xr:uid="{2E83A383-2CCE-47D2-8793-7D3BF0563B6F}"/>
    <cellStyle name="unite 216" xfId="44885" xr:uid="{44012914-5779-4242-9647-D2D1996D378B}"/>
    <cellStyle name="unite 217" xfId="44891" xr:uid="{9E35DCCF-A712-4807-AA95-AD7F5B7B3C42}"/>
    <cellStyle name="unite 218" xfId="44890" xr:uid="{14953599-BFB7-4426-A72E-AB3C6EAFB630}"/>
    <cellStyle name="unite 219" xfId="44888" xr:uid="{BEB0E5B5-05E3-4958-89C7-F2301B3443BC}"/>
    <cellStyle name="Unite 22" xfId="8137" xr:uid="{00000000-0005-0000-0000-00007C610000}"/>
    <cellStyle name="unite 220" xfId="44892" xr:uid="{F382BE88-1233-4434-B381-D9983077BA9E}"/>
    <cellStyle name="unite 221" xfId="44895" xr:uid="{59C1D3B0-2E65-46C9-9207-E5FB721C5C3A}"/>
    <cellStyle name="unite 222" xfId="44886" xr:uid="{A4575969-F10A-4093-A741-5B2D16E9B3D9}"/>
    <cellStyle name="unite 223" xfId="44903" xr:uid="{F495A102-133B-4F37-ADAB-21ACBD81F31E}"/>
    <cellStyle name="unite 224" xfId="44902" xr:uid="{FD12DE98-53A7-4CB0-A110-BA1E3AA453B8}"/>
    <cellStyle name="unite 225" xfId="44905" xr:uid="{D6DA9752-E15E-4C3E-BFAC-A182FBD9C485}"/>
    <cellStyle name="unite 226" xfId="44900" xr:uid="{E8844036-C48F-4008-8432-09BB27758144}"/>
    <cellStyle name="unite 227" xfId="44906" xr:uid="{F631AA6E-C8F0-4315-AC37-513A80CEE020}"/>
    <cellStyle name="unite 228" xfId="44911" xr:uid="{BD197045-3F54-4E28-852F-B76600505201}"/>
    <cellStyle name="unite 229" xfId="44910" xr:uid="{AD78E69E-C6A5-4C60-B4C1-76697A9989D4}"/>
    <cellStyle name="Unite 23" xfId="8143" xr:uid="{00000000-0005-0000-0000-00007D610000}"/>
    <cellStyle name="unite 230" xfId="44909" xr:uid="{2F61A296-8797-498E-BB37-09B2DF8E21F1}"/>
    <cellStyle name="Unite 24" xfId="8144" xr:uid="{00000000-0005-0000-0000-00007E610000}"/>
    <cellStyle name="Unite 25" xfId="8152" xr:uid="{00000000-0005-0000-0000-00007F610000}"/>
    <cellStyle name="Unite 26" xfId="8162" xr:uid="{00000000-0005-0000-0000-000080610000}"/>
    <cellStyle name="Unite 27" xfId="8168" xr:uid="{00000000-0005-0000-0000-000081610000}"/>
    <cellStyle name="Unite 28" xfId="8170" xr:uid="{00000000-0005-0000-0000-000082610000}"/>
    <cellStyle name="Unite 29" xfId="8180" xr:uid="{00000000-0005-0000-0000-000083610000}"/>
    <cellStyle name="unite 3" xfId="7947" xr:uid="{00000000-0005-0000-0000-000084610000}"/>
    <cellStyle name="Unite 30" xfId="8185" xr:uid="{00000000-0005-0000-0000-000085610000}"/>
    <cellStyle name="Unite 31" xfId="8191" xr:uid="{00000000-0005-0000-0000-000086610000}"/>
    <cellStyle name="Unite 32" xfId="8195" xr:uid="{00000000-0005-0000-0000-000087610000}"/>
    <cellStyle name="Unite 33" xfId="8201" xr:uid="{00000000-0005-0000-0000-000088610000}"/>
    <cellStyle name="Unite 34" xfId="8202" xr:uid="{00000000-0005-0000-0000-000089610000}"/>
    <cellStyle name="Unite 35" xfId="8213" xr:uid="{00000000-0005-0000-0000-00008A610000}"/>
    <cellStyle name="Unite 36" xfId="8216" xr:uid="{00000000-0005-0000-0000-00008B610000}"/>
    <cellStyle name="Unite 37" xfId="8222" xr:uid="{00000000-0005-0000-0000-00008C610000}"/>
    <cellStyle name="Unite 38" xfId="8226" xr:uid="{00000000-0005-0000-0000-00008D610000}"/>
    <cellStyle name="Unite 39" xfId="8228" xr:uid="{00000000-0005-0000-0000-00008E610000}"/>
    <cellStyle name="unite 4" xfId="7948" xr:uid="{00000000-0005-0000-0000-00008F610000}"/>
    <cellStyle name="Unite 40" xfId="8229" xr:uid="{00000000-0005-0000-0000-000090610000}"/>
    <cellStyle name="Unite 41" xfId="8244" xr:uid="{00000000-0005-0000-0000-000091610000}"/>
    <cellStyle name="Unite 42" xfId="8246" xr:uid="{00000000-0005-0000-0000-000092610000}"/>
    <cellStyle name="Unite 43" xfId="8252" xr:uid="{00000000-0005-0000-0000-000093610000}"/>
    <cellStyle name="Unite 44" xfId="8254" xr:uid="{00000000-0005-0000-0000-000094610000}"/>
    <cellStyle name="Unite 45" xfId="8260" xr:uid="{00000000-0005-0000-0000-000095610000}"/>
    <cellStyle name="Unite 46" xfId="8261" xr:uid="{00000000-0005-0000-0000-000096610000}"/>
    <cellStyle name="Unite 47" xfId="8288" xr:uid="{00000000-0005-0000-0000-000097610000}"/>
    <cellStyle name="Unite 48" xfId="8289" xr:uid="{00000000-0005-0000-0000-000098610000}"/>
    <cellStyle name="Unite 49" xfId="8300" xr:uid="{00000000-0005-0000-0000-000099610000}"/>
    <cellStyle name="unite 5" xfId="7949" xr:uid="{00000000-0005-0000-0000-00009A610000}"/>
    <cellStyle name="Unite 50" xfId="8306" xr:uid="{00000000-0005-0000-0000-00009B610000}"/>
    <cellStyle name="Unite 51" xfId="8312" xr:uid="{00000000-0005-0000-0000-00009C610000}"/>
    <cellStyle name="Unite 52" xfId="8315" xr:uid="{00000000-0005-0000-0000-00009D610000}"/>
    <cellStyle name="Unite 53" xfId="8324" xr:uid="{00000000-0005-0000-0000-00009E610000}"/>
    <cellStyle name="Unite 54" xfId="8330" xr:uid="{00000000-0005-0000-0000-00009F610000}"/>
    <cellStyle name="Unite 55" xfId="8336" xr:uid="{00000000-0005-0000-0000-0000A0610000}"/>
    <cellStyle name="Unite 56" xfId="8342" xr:uid="{00000000-0005-0000-0000-0000A1610000}"/>
    <cellStyle name="Unite 57" xfId="8348" xr:uid="{00000000-0005-0000-0000-0000A2610000}"/>
    <cellStyle name="Unite 58" xfId="8354" xr:uid="{00000000-0005-0000-0000-0000A3610000}"/>
    <cellStyle name="Unite 59" xfId="8360" xr:uid="{00000000-0005-0000-0000-0000A4610000}"/>
    <cellStyle name="unite 6" xfId="7950" xr:uid="{00000000-0005-0000-0000-0000A5610000}"/>
    <cellStyle name="Unite 60" xfId="8366" xr:uid="{00000000-0005-0000-0000-0000A6610000}"/>
    <cellStyle name="Unite 61" xfId="8372" xr:uid="{00000000-0005-0000-0000-0000A7610000}"/>
    <cellStyle name="Unite 62" xfId="8378" xr:uid="{00000000-0005-0000-0000-0000A8610000}"/>
    <cellStyle name="Unite 63" xfId="8383" xr:uid="{00000000-0005-0000-0000-0000A9610000}"/>
    <cellStyle name="Unite 64" xfId="8385" xr:uid="{00000000-0005-0000-0000-0000AA610000}"/>
    <cellStyle name="Unite 65" xfId="8389" xr:uid="{00000000-0005-0000-0000-0000AB610000}"/>
    <cellStyle name="Unite 66" xfId="8390" xr:uid="{00000000-0005-0000-0000-0000AC610000}"/>
    <cellStyle name="Unite 67" xfId="8401" xr:uid="{00000000-0005-0000-0000-0000AD610000}"/>
    <cellStyle name="Unite 68" xfId="8403" xr:uid="{00000000-0005-0000-0000-0000AE610000}"/>
    <cellStyle name="Unite 69" xfId="8406" xr:uid="{00000000-0005-0000-0000-0000AF610000}"/>
    <cellStyle name="unite 7" xfId="7951" xr:uid="{00000000-0005-0000-0000-0000B0610000}"/>
    <cellStyle name="Unite 70" xfId="8410" xr:uid="{00000000-0005-0000-0000-0000B1610000}"/>
    <cellStyle name="Unite 71" xfId="8412" xr:uid="{00000000-0005-0000-0000-0000B2610000}"/>
    <cellStyle name="Unite 72" xfId="8416" xr:uid="{00000000-0005-0000-0000-0000B3610000}"/>
    <cellStyle name="Unite 73" xfId="8419" xr:uid="{00000000-0005-0000-0000-0000B4610000}"/>
    <cellStyle name="Unite 74" xfId="8422" xr:uid="{00000000-0005-0000-0000-0000B5610000}"/>
    <cellStyle name="Unite 75" xfId="8423" xr:uid="{00000000-0005-0000-0000-0000B6610000}"/>
    <cellStyle name="Unite 76" xfId="8430" xr:uid="{00000000-0005-0000-0000-0000B7610000}"/>
    <cellStyle name="Unite 77" xfId="8432" xr:uid="{00000000-0005-0000-0000-0000B8610000}"/>
    <cellStyle name="Unite 78" xfId="8436" xr:uid="{00000000-0005-0000-0000-0000B9610000}"/>
    <cellStyle name="Unite 79" xfId="8438" xr:uid="{00000000-0005-0000-0000-0000BA610000}"/>
    <cellStyle name="Unite 8" xfId="8003" xr:uid="{00000000-0005-0000-0000-0000BB610000}"/>
    <cellStyle name="Unite 80" xfId="8443" xr:uid="{00000000-0005-0000-0000-0000BC610000}"/>
    <cellStyle name="Unite 81" xfId="8445" xr:uid="{00000000-0005-0000-0000-0000BD610000}"/>
    <cellStyle name="Unite 82" xfId="8449" xr:uid="{00000000-0005-0000-0000-0000BE610000}"/>
    <cellStyle name="Unite 83" xfId="8451" xr:uid="{00000000-0005-0000-0000-0000BF610000}"/>
    <cellStyle name="Unite 84" xfId="8454" xr:uid="{00000000-0005-0000-0000-0000C0610000}"/>
    <cellStyle name="Unite 85" xfId="8455" xr:uid="{00000000-0005-0000-0000-0000C1610000}"/>
    <cellStyle name="Unite 86" xfId="8476" xr:uid="{00000000-0005-0000-0000-0000C2610000}"/>
    <cellStyle name="Unite 87" xfId="8477" xr:uid="{00000000-0005-0000-0000-0000C3610000}"/>
    <cellStyle name="Unite 88" xfId="8485" xr:uid="{00000000-0005-0000-0000-0000C4610000}"/>
    <cellStyle name="Unite 89" xfId="8487" xr:uid="{00000000-0005-0000-0000-0000C5610000}"/>
    <cellStyle name="Unite 9" xfId="8026" xr:uid="{00000000-0005-0000-0000-0000C6610000}"/>
    <cellStyle name="Unite 90" xfId="8490" xr:uid="{00000000-0005-0000-0000-0000C7610000}"/>
    <cellStyle name="Unite 91" xfId="8494" xr:uid="{00000000-0005-0000-0000-0000C8610000}"/>
    <cellStyle name="Unite 92" xfId="8495" xr:uid="{00000000-0005-0000-0000-0000C9610000}"/>
    <cellStyle name="Unite 93" xfId="8504" xr:uid="{00000000-0005-0000-0000-0000CA610000}"/>
    <cellStyle name="Unite 94" xfId="8506" xr:uid="{00000000-0005-0000-0000-0000CB610000}"/>
    <cellStyle name="Unite 95" xfId="8511" xr:uid="{00000000-0005-0000-0000-0000CC610000}"/>
    <cellStyle name="Unite 96" xfId="8512" xr:uid="{00000000-0005-0000-0000-0000CD610000}"/>
    <cellStyle name="Unite 97" xfId="8521" xr:uid="{00000000-0005-0000-0000-0000CE610000}"/>
    <cellStyle name="Unite 98" xfId="8525" xr:uid="{00000000-0005-0000-0000-0000CF610000}"/>
    <cellStyle name="Unite 99" xfId="8526" xr:uid="{00000000-0005-0000-0000-0000D0610000}"/>
    <cellStyle name="Vérification 2" xfId="2442" xr:uid="{00000000-0005-0000-0000-0000D1610000}"/>
    <cellStyle name="Vérification 2 2" xfId="2443" xr:uid="{00000000-0005-0000-0000-0000D2610000}"/>
    <cellStyle name="Vérification 2 3" xfId="7952" xr:uid="{00000000-0005-0000-0000-0000D3610000}"/>
    <cellStyle name="Vérification 3" xfId="7953" xr:uid="{00000000-0005-0000-0000-0000D4610000}"/>
    <cellStyle name="Vérification 4" xfId="7954" xr:uid="{00000000-0005-0000-0000-0000D5610000}"/>
    <cellStyle name="Vérification 5" xfId="7955" xr:uid="{00000000-0005-0000-0000-0000D6610000}"/>
    <cellStyle name="Währung [0]_Administration Dep rev00xls" xfId="7956" xr:uid="{00000000-0005-0000-0000-0000D7610000}"/>
    <cellStyle name="Währung_Administration Dep rev00xls" xfId="7957" xr:uid="{00000000-0005-0000-0000-0000D8610000}"/>
    <cellStyle name="Warning Text" xfId="2444" xr:uid="{00000000-0005-0000-0000-0000D9610000}"/>
    <cellStyle name="Warning Text 2" xfId="2445" xr:uid="{00000000-0005-0000-0000-0000DA610000}"/>
    <cellStyle name="WOR numéro" xfId="2446" xr:uid="{00000000-0005-0000-0000-0000DB610000}"/>
    <cellStyle name="WOR titre 0" xfId="2447" xr:uid="{00000000-0005-0000-0000-0000DC610000}"/>
    <cellStyle name="WOR titre 1" xfId="2448" xr:uid="{00000000-0005-0000-0000-0000DD610000}"/>
    <cellStyle name="WOR titre 2" xfId="2449" xr:uid="{00000000-0005-0000-0000-0000DE610000}"/>
    <cellStyle name="WOR titre 3" xfId="2450" xr:uid="{00000000-0005-0000-0000-0000DF610000}"/>
    <cellStyle name="WOR titre 4" xfId="2451" xr:uid="{00000000-0005-0000-0000-0000E0610000}"/>
    <cellStyle name="WOR titre n°Lot" xfId="2452" xr:uid="{00000000-0005-0000-0000-0000E1610000}"/>
    <cellStyle name="WOR TOTAL 0" xfId="2453" xr:uid="{00000000-0005-0000-0000-0000E2610000}"/>
    <cellStyle name="WOR Total châpitre" xfId="2454" xr:uid="{00000000-0005-0000-0000-0000E3610000}"/>
    <cellStyle name="WOR Total châpitre 2" xfId="2455" xr:uid="{00000000-0005-0000-0000-0000E4610000}"/>
    <cellStyle name="WOR Total châpitre 2 2" xfId="2533" xr:uid="{00000000-0005-0000-0000-0000E5610000}"/>
    <cellStyle name="WOR Total châpitre 2 2 2" xfId="3527" xr:uid="{00000000-0005-0000-0000-0000E6610000}"/>
    <cellStyle name="WOR Total châpitre 2 2 2 2" xfId="6864" xr:uid="{00000000-0005-0000-0000-0000E7610000}"/>
    <cellStyle name="WOR Total châpitre 2 2 2 2 2" xfId="6865" xr:uid="{00000000-0005-0000-0000-0000E8610000}"/>
    <cellStyle name="WOR Total châpitre 2 2 2 2 2 2" xfId="14647" xr:uid="{00000000-0005-0000-0000-0000E9610000}"/>
    <cellStyle name="WOR Total châpitre 2 2 2 2 2 3" xfId="16783" xr:uid="{00000000-0005-0000-0000-0000EA610000}"/>
    <cellStyle name="WOR Total châpitre 2 2 2 2 2 3 2" xfId="36674" xr:uid="{F7DD4415-3ACE-4BE3-ABAD-F2F702C3443C}"/>
    <cellStyle name="WOR Total châpitre 2 2 2 2 2 4" xfId="21607" xr:uid="{00000000-0005-0000-0000-0000EB610000}"/>
    <cellStyle name="WOR Total châpitre 2 2 2 2 2 4 2" xfId="41482" xr:uid="{8B5F0978-F5CA-4C9D-8E21-53F834CB5971}"/>
    <cellStyle name="WOR Total châpitre 2 2 2 2 2 5" xfId="16869" xr:uid="{00000000-0005-0000-0000-0000EC610000}"/>
    <cellStyle name="WOR Total châpitre 2 2 2 2 2 5 2" xfId="36760" xr:uid="{70F4CE6A-4136-42FC-A686-1BAA3643BADF}"/>
    <cellStyle name="WOR Total châpitre 2 2 2 2 2 6" xfId="16268" xr:uid="{00000000-0005-0000-0000-0000ED610000}"/>
    <cellStyle name="WOR Total châpitre 2 2 2 2 2 6 2" xfId="36161" xr:uid="{E1CA6304-C29C-4A95-A8C4-EFA39AEE1862}"/>
    <cellStyle name="WOR Total châpitre 2 2 2 2 2 7" xfId="28420" xr:uid="{909C9C06-166D-414B-A535-48FF6CC9AE52}"/>
    <cellStyle name="WOR Total châpitre 2 2 2 2 3" xfId="14646" xr:uid="{00000000-0005-0000-0000-0000EE610000}"/>
    <cellStyle name="WOR Total châpitre 2 2 2 2 4" xfId="16774" xr:uid="{00000000-0005-0000-0000-0000EF610000}"/>
    <cellStyle name="WOR Total châpitre 2 2 2 2 4 2" xfId="36665" xr:uid="{4DD9B242-0DF6-427E-B321-C262F285EF8F}"/>
    <cellStyle name="WOR Total châpitre 2 2 2 2 5" xfId="21606" xr:uid="{00000000-0005-0000-0000-0000F0610000}"/>
    <cellStyle name="WOR Total châpitre 2 2 2 2 5 2" xfId="41481" xr:uid="{7AA42762-3094-4C07-BD99-0798214391E9}"/>
    <cellStyle name="WOR Total châpitre 2 2 2 2 6" xfId="22241" xr:uid="{00000000-0005-0000-0000-0000F1610000}"/>
    <cellStyle name="WOR Total châpitre 2 2 2 2 6 2" xfId="42116" xr:uid="{14C26F9A-7D4B-4DFC-8A9F-435E9A8D7FAB}"/>
    <cellStyle name="WOR Total châpitre 2 2 2 2 7" xfId="22892" xr:uid="{00000000-0005-0000-0000-0000F2610000}"/>
    <cellStyle name="WOR Total châpitre 2 2 2 2 7 2" xfId="42763" xr:uid="{892EEAB7-A5B0-440E-940E-7C1C5E8E967A}"/>
    <cellStyle name="WOR Total châpitre 2 2 2 2 8" xfId="28419" xr:uid="{18F73E18-F2C5-4FAA-A7AD-3E0155836CAD}"/>
    <cellStyle name="WOR Total châpitre 2 2 2 3" xfId="6866" xr:uid="{00000000-0005-0000-0000-0000F3610000}"/>
    <cellStyle name="WOR Total châpitre 2 2 2 3 2" xfId="6867" xr:uid="{00000000-0005-0000-0000-0000F4610000}"/>
    <cellStyle name="WOR Total châpitre 2 2 2 3 2 2" xfId="14649" xr:uid="{00000000-0005-0000-0000-0000F5610000}"/>
    <cellStyle name="WOR Total châpitre 2 2 2 3 2 3" xfId="19705" xr:uid="{00000000-0005-0000-0000-0000F6610000}"/>
    <cellStyle name="WOR Total châpitre 2 2 2 3 2 3 2" xfId="39582" xr:uid="{FB2E51E9-5867-4BC4-B5A7-443C324925E0}"/>
    <cellStyle name="WOR Total châpitre 2 2 2 3 2 4" xfId="21609" xr:uid="{00000000-0005-0000-0000-0000F7610000}"/>
    <cellStyle name="WOR Total châpitre 2 2 2 3 2 4 2" xfId="41484" xr:uid="{3FB289C8-A982-409D-920E-7962E32662C7}"/>
    <cellStyle name="WOR Total châpitre 2 2 2 3 2 5" xfId="22242" xr:uid="{00000000-0005-0000-0000-0000F8610000}"/>
    <cellStyle name="WOR Total châpitre 2 2 2 3 2 5 2" xfId="42117" xr:uid="{8646E9B1-7611-4CC3-8BCD-5A9BC598BBC8}"/>
    <cellStyle name="WOR Total châpitre 2 2 2 3 2 6" xfId="10294" xr:uid="{00000000-0005-0000-0000-0000F9610000}"/>
    <cellStyle name="WOR Total châpitre 2 2 2 3 2 6 2" xfId="30307" xr:uid="{053A1A72-48D2-4BFD-AAFA-A6D193475934}"/>
    <cellStyle name="WOR Total châpitre 2 2 2 3 2 7" xfId="28422" xr:uid="{CCAC1DE3-2B60-4B20-BB7F-46108DC23152}"/>
    <cellStyle name="WOR Total châpitre 2 2 2 3 3" xfId="14648" xr:uid="{00000000-0005-0000-0000-0000FA610000}"/>
    <cellStyle name="WOR Total châpitre 2 2 2 3 4" xfId="17721" xr:uid="{00000000-0005-0000-0000-0000FB610000}"/>
    <cellStyle name="WOR Total châpitre 2 2 2 3 4 2" xfId="37606" xr:uid="{A0BAC34A-E98B-486C-8EE7-5AD86DD10C50}"/>
    <cellStyle name="WOR Total châpitre 2 2 2 3 5" xfId="21608" xr:uid="{00000000-0005-0000-0000-0000FC610000}"/>
    <cellStyle name="WOR Total châpitre 2 2 2 3 5 2" xfId="41483" xr:uid="{DE88C5DF-BA02-428E-A601-E0E4872388D4}"/>
    <cellStyle name="WOR Total châpitre 2 2 2 3 6" xfId="18836" xr:uid="{00000000-0005-0000-0000-0000FD610000}"/>
    <cellStyle name="WOR Total châpitre 2 2 2 3 6 2" xfId="38719" xr:uid="{D1B6366B-28D1-4A81-8578-B1C686724CFC}"/>
    <cellStyle name="WOR Total châpitre 2 2 2 3 7" xfId="11008" xr:uid="{00000000-0005-0000-0000-0000FE610000}"/>
    <cellStyle name="WOR Total châpitre 2 2 2 3 7 2" xfId="31004" xr:uid="{9B7F5494-FEA9-41F7-B999-FCEB3B2DE861}"/>
    <cellStyle name="WOR Total châpitre 2 2 2 3 8" xfId="28421" xr:uid="{AE101353-B745-4991-BED8-A9F1675E8957}"/>
    <cellStyle name="WOR Total châpitre 2 2 2 4" xfId="6868" xr:uid="{00000000-0005-0000-0000-0000FF610000}"/>
    <cellStyle name="WOR Total châpitre 2 2 2 4 2" xfId="6869" xr:uid="{00000000-0005-0000-0000-000000620000}"/>
    <cellStyle name="WOR Total châpitre 2 2 2 4 2 2" xfId="14651" xr:uid="{00000000-0005-0000-0000-000001620000}"/>
    <cellStyle name="WOR Total châpitre 2 2 2 4 2 3" xfId="19896" xr:uid="{00000000-0005-0000-0000-000002620000}"/>
    <cellStyle name="WOR Total châpitre 2 2 2 4 2 3 2" xfId="39773" xr:uid="{B72E14C3-8F67-41B0-9999-4B43531C3073}"/>
    <cellStyle name="WOR Total châpitre 2 2 2 4 2 4" xfId="21611" xr:uid="{00000000-0005-0000-0000-000003620000}"/>
    <cellStyle name="WOR Total châpitre 2 2 2 4 2 4 2" xfId="41486" xr:uid="{AFEBFEAE-C2C7-409E-A2E5-BB74EBCF6C4C}"/>
    <cellStyle name="WOR Total châpitre 2 2 2 4 2 5" xfId="22244" xr:uid="{00000000-0005-0000-0000-000004620000}"/>
    <cellStyle name="WOR Total châpitre 2 2 2 4 2 5 2" xfId="42119" xr:uid="{25A91E65-0D5A-4EA8-BCE8-27A5F67A0D58}"/>
    <cellStyle name="WOR Total châpitre 2 2 2 4 2 6" xfId="19468" xr:uid="{00000000-0005-0000-0000-000005620000}"/>
    <cellStyle name="WOR Total châpitre 2 2 2 4 2 6 2" xfId="39346" xr:uid="{3AC18F38-623E-4E60-A2E2-930F0809808B}"/>
    <cellStyle name="WOR Total châpitre 2 2 2 4 2 7" xfId="28424" xr:uid="{EF76A57E-B2EC-45AD-A9E0-9BF6084E98C2}"/>
    <cellStyle name="WOR Total châpitre 2 2 2 4 3" xfId="14650" xr:uid="{00000000-0005-0000-0000-000006620000}"/>
    <cellStyle name="WOR Total châpitre 2 2 2 4 4" xfId="15662" xr:uid="{00000000-0005-0000-0000-000007620000}"/>
    <cellStyle name="WOR Total châpitre 2 2 2 4 4 2" xfId="35561" xr:uid="{529F3E53-ED21-4B12-9F82-7909D391E534}"/>
    <cellStyle name="WOR Total châpitre 2 2 2 4 5" xfId="21610" xr:uid="{00000000-0005-0000-0000-000008620000}"/>
    <cellStyle name="WOR Total châpitre 2 2 2 4 5 2" xfId="41485" xr:uid="{AE0031AA-D2DC-41CE-9977-BB9AA9189770}"/>
    <cellStyle name="WOR Total châpitre 2 2 2 4 6" xfId="22243" xr:uid="{00000000-0005-0000-0000-000009620000}"/>
    <cellStyle name="WOR Total châpitre 2 2 2 4 6 2" xfId="42118" xr:uid="{05BA50E6-ACC1-4C05-95F8-9C25E1CA1CC6}"/>
    <cellStyle name="WOR Total châpitre 2 2 2 4 7" xfId="24910" xr:uid="{00000000-0005-0000-0000-00000A620000}"/>
    <cellStyle name="WOR Total châpitre 2 2 2 4 7 2" xfId="44769" xr:uid="{65A9A9B8-E937-4B4B-B423-6F81523CAD1F}"/>
    <cellStyle name="WOR Total châpitre 2 2 2 4 8" xfId="28423" xr:uid="{07C60D88-C527-45C6-AE4A-FFF172B484C0}"/>
    <cellStyle name="WOR Total châpitre 2 2 2 5" xfId="6870" xr:uid="{00000000-0005-0000-0000-00000B620000}"/>
    <cellStyle name="WOR Total châpitre 2 2 2 5 2" xfId="14652" xr:uid="{00000000-0005-0000-0000-00000C620000}"/>
    <cellStyle name="WOR Total châpitre 2 2 2 5 3" xfId="15510" xr:uid="{00000000-0005-0000-0000-00000D620000}"/>
    <cellStyle name="WOR Total châpitre 2 2 2 5 3 2" xfId="35413" xr:uid="{FDC0FD12-FB9D-47EA-ACAA-2AD164EDCA5F}"/>
    <cellStyle name="WOR Total châpitre 2 2 2 5 4" xfId="21612" xr:uid="{00000000-0005-0000-0000-00000E620000}"/>
    <cellStyle name="WOR Total châpitre 2 2 2 5 4 2" xfId="41487" xr:uid="{D0691F53-0B19-4371-A803-6FC917C4E4BE}"/>
    <cellStyle name="WOR Total châpitre 2 2 2 5 5" xfId="22245" xr:uid="{00000000-0005-0000-0000-00000F620000}"/>
    <cellStyle name="WOR Total châpitre 2 2 2 5 5 2" xfId="42120" xr:uid="{A611482E-0F75-41C8-B5ED-118FD6053200}"/>
    <cellStyle name="WOR Total châpitre 2 2 2 5 6" xfId="15922" xr:uid="{00000000-0005-0000-0000-000010620000}"/>
    <cellStyle name="WOR Total châpitre 2 2 2 5 6 2" xfId="35818" xr:uid="{B46F5938-61AA-4087-B864-2C3E2F00C66E}"/>
    <cellStyle name="WOR Total châpitre 2 2 2 5 7" xfId="28425" xr:uid="{09E9CA27-B077-4916-824F-A935811ED4E9}"/>
    <cellStyle name="WOR Total châpitre 2 2 2 6" xfId="11720" xr:uid="{00000000-0005-0000-0000-000011620000}"/>
    <cellStyle name="WOR Total châpitre 2 2 3" xfId="10805" xr:uid="{00000000-0005-0000-0000-000012620000}"/>
    <cellStyle name="WOR Total châpitre 2 3" xfId="2556" xr:uid="{00000000-0005-0000-0000-000013620000}"/>
    <cellStyle name="WOR Total châpitre 2 3 2" xfId="3528" xr:uid="{00000000-0005-0000-0000-000014620000}"/>
    <cellStyle name="WOR Total châpitre 2 3 2 2" xfId="6871" xr:uid="{00000000-0005-0000-0000-000015620000}"/>
    <cellStyle name="WOR Total châpitre 2 3 2 2 2" xfId="6872" xr:uid="{00000000-0005-0000-0000-000016620000}"/>
    <cellStyle name="WOR Total châpitre 2 3 2 2 2 2" xfId="14654" xr:uid="{00000000-0005-0000-0000-000017620000}"/>
    <cellStyle name="WOR Total châpitre 2 3 2 2 2 3" xfId="9439" xr:uid="{00000000-0005-0000-0000-000018620000}"/>
    <cellStyle name="WOR Total châpitre 2 3 2 2 2 3 2" xfId="29465" xr:uid="{3E4C05EA-F968-405D-9AFB-D2BFE096010F}"/>
    <cellStyle name="WOR Total châpitre 2 3 2 2 2 4" xfId="21614" xr:uid="{00000000-0005-0000-0000-000019620000}"/>
    <cellStyle name="WOR Total châpitre 2 3 2 2 2 4 2" xfId="41489" xr:uid="{873150C7-AD4D-434F-AEF5-89CB681FB938}"/>
    <cellStyle name="WOR Total châpitre 2 3 2 2 2 5" xfId="18950" xr:uid="{00000000-0005-0000-0000-00001A620000}"/>
    <cellStyle name="WOR Total châpitre 2 3 2 2 2 5 2" xfId="38833" xr:uid="{656BB880-770E-4228-BBEF-26CD871568D9}"/>
    <cellStyle name="WOR Total châpitre 2 3 2 2 2 6" xfId="22893" xr:uid="{00000000-0005-0000-0000-00001B620000}"/>
    <cellStyle name="WOR Total châpitre 2 3 2 2 2 6 2" xfId="42764" xr:uid="{70BF172D-A60D-4675-A536-6CD989BDC213}"/>
    <cellStyle name="WOR Total châpitre 2 3 2 2 2 7" xfId="28427" xr:uid="{AC6CE6FC-CAF9-41E4-9A1A-742335FB0A63}"/>
    <cellStyle name="WOR Total châpitre 2 3 2 2 3" xfId="14653" xr:uid="{00000000-0005-0000-0000-00001C620000}"/>
    <cellStyle name="WOR Total châpitre 2 3 2 2 4" xfId="17722" xr:uid="{00000000-0005-0000-0000-00001D620000}"/>
    <cellStyle name="WOR Total châpitre 2 3 2 2 4 2" xfId="37607" xr:uid="{B876FC74-61BD-4F60-80BF-D10ED8D54043}"/>
    <cellStyle name="WOR Total châpitre 2 3 2 2 5" xfId="21613" xr:uid="{00000000-0005-0000-0000-00001E620000}"/>
    <cellStyle name="WOR Total châpitre 2 3 2 2 5 2" xfId="41488" xr:uid="{0A3580FF-795F-4B2F-A7BF-E1ECE6C39727}"/>
    <cellStyle name="WOR Total châpitre 2 3 2 2 6" xfId="22246" xr:uid="{00000000-0005-0000-0000-00001F620000}"/>
    <cellStyle name="WOR Total châpitre 2 3 2 2 6 2" xfId="42121" xr:uid="{069D7BE6-4534-42FF-B942-35DEA59540BE}"/>
    <cellStyle name="WOR Total châpitre 2 3 2 2 7" xfId="21680" xr:uid="{00000000-0005-0000-0000-000020620000}"/>
    <cellStyle name="WOR Total châpitre 2 3 2 2 7 2" xfId="41555" xr:uid="{FF78442F-D600-483B-99AA-A4BA4E7F1A7E}"/>
    <cellStyle name="WOR Total châpitre 2 3 2 2 8" xfId="28426" xr:uid="{A0A3F2AF-274C-483B-BE1E-645F384E7A05}"/>
    <cellStyle name="WOR Total châpitre 2 3 2 3" xfId="6873" xr:uid="{00000000-0005-0000-0000-000021620000}"/>
    <cellStyle name="WOR Total châpitre 2 3 2 3 2" xfId="6874" xr:uid="{00000000-0005-0000-0000-000022620000}"/>
    <cellStyle name="WOR Total châpitre 2 3 2 3 2 2" xfId="14656" xr:uid="{00000000-0005-0000-0000-000023620000}"/>
    <cellStyle name="WOR Total châpitre 2 3 2 3 2 3" xfId="17737" xr:uid="{00000000-0005-0000-0000-000024620000}"/>
    <cellStyle name="WOR Total châpitre 2 3 2 3 2 3 2" xfId="37622" xr:uid="{C570B9A5-5BFE-466A-BFD7-06751657DA27}"/>
    <cellStyle name="WOR Total châpitre 2 3 2 3 2 4" xfId="21616" xr:uid="{00000000-0005-0000-0000-000025620000}"/>
    <cellStyle name="WOR Total châpitre 2 3 2 3 2 4 2" xfId="41491" xr:uid="{4A82E1AB-23F5-47B8-AEED-E153049B58B2}"/>
    <cellStyle name="WOR Total châpitre 2 3 2 3 2 5" xfId="18949" xr:uid="{00000000-0005-0000-0000-000026620000}"/>
    <cellStyle name="WOR Total châpitre 2 3 2 3 2 5 2" xfId="38832" xr:uid="{35DD72FB-B8DD-47C2-A771-7030B2BE8030}"/>
    <cellStyle name="WOR Total châpitre 2 3 2 3 2 6" xfId="18739" xr:uid="{00000000-0005-0000-0000-000027620000}"/>
    <cellStyle name="WOR Total châpitre 2 3 2 3 2 6 2" xfId="38622" xr:uid="{BF5A11B0-C3BC-4CDF-80F5-29A55B7E512E}"/>
    <cellStyle name="WOR Total châpitre 2 3 2 3 2 7" xfId="28429" xr:uid="{8FA41DCE-256E-4D56-8D2E-713549BEA6BB}"/>
    <cellStyle name="WOR Total châpitre 2 3 2 3 3" xfId="14655" xr:uid="{00000000-0005-0000-0000-000028620000}"/>
    <cellStyle name="WOR Total châpitre 2 3 2 3 4" xfId="11078" xr:uid="{00000000-0005-0000-0000-000029620000}"/>
    <cellStyle name="WOR Total châpitre 2 3 2 3 4 2" xfId="31074" xr:uid="{D3D27269-2258-4DB4-9808-8301B2BCE701}"/>
    <cellStyle name="WOR Total châpitre 2 3 2 3 5" xfId="21615" xr:uid="{00000000-0005-0000-0000-00002A620000}"/>
    <cellStyle name="WOR Total châpitre 2 3 2 3 5 2" xfId="41490" xr:uid="{416D36F2-200B-41DE-96CE-D1528B11DD55}"/>
    <cellStyle name="WOR Total châpitre 2 3 2 3 6" xfId="22247" xr:uid="{00000000-0005-0000-0000-00002B620000}"/>
    <cellStyle name="WOR Total châpitre 2 3 2 3 6 2" xfId="42122" xr:uid="{25EAE68B-D247-4F50-A8FC-9C67D42765B1}"/>
    <cellStyle name="WOR Total châpitre 2 3 2 3 7" xfId="22445" xr:uid="{00000000-0005-0000-0000-00002C620000}"/>
    <cellStyle name="WOR Total châpitre 2 3 2 3 7 2" xfId="42317" xr:uid="{C699C03B-45E5-4A43-A780-624A604B67BF}"/>
    <cellStyle name="WOR Total châpitre 2 3 2 3 8" xfId="28428" xr:uid="{4AF9D745-1026-4580-8D9C-CE46EFE4D5C4}"/>
    <cellStyle name="WOR Total châpitre 2 3 2 4" xfId="6875" xr:uid="{00000000-0005-0000-0000-00002D620000}"/>
    <cellStyle name="WOR Total châpitre 2 3 2 4 2" xfId="6876" xr:uid="{00000000-0005-0000-0000-00002E620000}"/>
    <cellStyle name="WOR Total châpitre 2 3 2 4 2 2" xfId="14658" xr:uid="{00000000-0005-0000-0000-00002F620000}"/>
    <cellStyle name="WOR Total châpitre 2 3 2 4 2 3" xfId="17756" xr:uid="{00000000-0005-0000-0000-000030620000}"/>
    <cellStyle name="WOR Total châpitre 2 3 2 4 2 3 2" xfId="37641" xr:uid="{C6BF8388-F0F9-4A44-B979-542852E55D87}"/>
    <cellStyle name="WOR Total châpitre 2 3 2 4 2 4" xfId="21618" xr:uid="{00000000-0005-0000-0000-000031620000}"/>
    <cellStyle name="WOR Total châpitre 2 3 2 4 2 4 2" xfId="41493" xr:uid="{68000722-1252-437D-8376-2042C96CB5B9}"/>
    <cellStyle name="WOR Total châpitre 2 3 2 4 2 5" xfId="16482" xr:uid="{00000000-0005-0000-0000-000032620000}"/>
    <cellStyle name="WOR Total châpitre 2 3 2 4 2 5 2" xfId="36375" xr:uid="{587A231A-0445-4340-9613-2D8D39B31043}"/>
    <cellStyle name="WOR Total châpitre 2 3 2 4 2 6" xfId="22894" xr:uid="{00000000-0005-0000-0000-000033620000}"/>
    <cellStyle name="WOR Total châpitre 2 3 2 4 2 6 2" xfId="42765" xr:uid="{746CCCBA-8190-4D4E-AC99-429C0CDE807E}"/>
    <cellStyle name="WOR Total châpitre 2 3 2 4 2 7" xfId="28431" xr:uid="{96A5C214-3582-4F8C-ACE2-15052D03D9D6}"/>
    <cellStyle name="WOR Total châpitre 2 3 2 4 3" xfId="14657" xr:uid="{00000000-0005-0000-0000-000034620000}"/>
    <cellStyle name="WOR Total châpitre 2 3 2 4 4" xfId="18299" xr:uid="{00000000-0005-0000-0000-000035620000}"/>
    <cellStyle name="WOR Total châpitre 2 3 2 4 4 2" xfId="38183" xr:uid="{34671731-2E4A-4CFD-AF3F-765ABA3E1E94}"/>
    <cellStyle name="WOR Total châpitre 2 3 2 4 5" xfId="21617" xr:uid="{00000000-0005-0000-0000-000036620000}"/>
    <cellStyle name="WOR Total châpitre 2 3 2 4 5 2" xfId="41492" xr:uid="{CF6B21CA-EB96-41A1-A6D4-B7DFF0038CF5}"/>
    <cellStyle name="WOR Total châpitre 2 3 2 4 6" xfId="19261" xr:uid="{00000000-0005-0000-0000-000037620000}"/>
    <cellStyle name="WOR Total châpitre 2 3 2 4 6 2" xfId="39139" xr:uid="{3CAF4DC8-3E38-4BF7-AEEC-02989D460869}"/>
    <cellStyle name="WOR Total châpitre 2 3 2 4 7" xfId="19249" xr:uid="{00000000-0005-0000-0000-000038620000}"/>
    <cellStyle name="WOR Total châpitre 2 3 2 4 7 2" xfId="39127" xr:uid="{BC5E5172-83DF-4FB4-BDD9-59E26B5D96D9}"/>
    <cellStyle name="WOR Total châpitre 2 3 2 4 8" xfId="28430" xr:uid="{5134FC3C-CF76-4183-AC04-72E302259547}"/>
    <cellStyle name="WOR Total châpitre 2 3 2 5" xfId="6877" xr:uid="{00000000-0005-0000-0000-000039620000}"/>
    <cellStyle name="WOR Total châpitre 2 3 2 5 2" xfId="14659" xr:uid="{00000000-0005-0000-0000-00003A620000}"/>
    <cellStyle name="WOR Total châpitre 2 3 2 5 3" xfId="19897" xr:uid="{00000000-0005-0000-0000-00003B620000}"/>
    <cellStyle name="WOR Total châpitre 2 3 2 5 3 2" xfId="39774" xr:uid="{C4D7851C-EC69-4E3C-B690-F9BBD1898B97}"/>
    <cellStyle name="WOR Total châpitre 2 3 2 5 4" xfId="21619" xr:uid="{00000000-0005-0000-0000-00003C620000}"/>
    <cellStyle name="WOR Total châpitre 2 3 2 5 4 2" xfId="41494" xr:uid="{304208B5-6309-4AB6-BC3E-34BF7BA018D6}"/>
    <cellStyle name="WOR Total châpitre 2 3 2 5 5" xfId="17525" xr:uid="{00000000-0005-0000-0000-00003D620000}"/>
    <cellStyle name="WOR Total châpitre 2 3 2 5 5 2" xfId="37410" xr:uid="{5EE8EBC4-9A8C-420D-AF02-3AB3A8873FEA}"/>
    <cellStyle name="WOR Total châpitre 2 3 2 5 6" xfId="17960" xr:uid="{00000000-0005-0000-0000-00003E620000}"/>
    <cellStyle name="WOR Total châpitre 2 3 2 5 6 2" xfId="37845" xr:uid="{DEAB8153-126B-4B51-95C1-409F6910994E}"/>
    <cellStyle name="WOR Total châpitre 2 3 2 5 7" xfId="28432" xr:uid="{92647871-D237-4EC2-9F63-828A5DBFAE8C}"/>
    <cellStyle name="WOR Total châpitre 2 3 2 6" xfId="11721" xr:uid="{00000000-0005-0000-0000-00003F620000}"/>
    <cellStyle name="WOR Total châpitre 2 3 3" xfId="10828" xr:uid="{00000000-0005-0000-0000-000040620000}"/>
    <cellStyle name="WOR Total châpitre 2 4" xfId="2577" xr:uid="{00000000-0005-0000-0000-000041620000}"/>
    <cellStyle name="WOR Total châpitre 2 4 2" xfId="3529" xr:uid="{00000000-0005-0000-0000-000042620000}"/>
    <cellStyle name="WOR Total châpitre 2 4 2 2" xfId="6878" xr:uid="{00000000-0005-0000-0000-000043620000}"/>
    <cellStyle name="WOR Total châpitre 2 4 2 2 2" xfId="6879" xr:uid="{00000000-0005-0000-0000-000044620000}"/>
    <cellStyle name="WOR Total châpitre 2 4 2 2 2 2" xfId="14661" xr:uid="{00000000-0005-0000-0000-000045620000}"/>
    <cellStyle name="WOR Total châpitre 2 4 2 2 2 3" xfId="17736" xr:uid="{00000000-0005-0000-0000-000046620000}"/>
    <cellStyle name="WOR Total châpitre 2 4 2 2 2 3 2" xfId="37621" xr:uid="{E198BCD2-BF31-4CA4-9333-151A243888C8}"/>
    <cellStyle name="WOR Total châpitre 2 4 2 2 2 4" xfId="21621" xr:uid="{00000000-0005-0000-0000-000047620000}"/>
    <cellStyle name="WOR Total châpitre 2 4 2 2 2 4 2" xfId="41496" xr:uid="{DF2BFB27-9C05-41C8-AFAD-07CE2EEC2235}"/>
    <cellStyle name="WOR Total châpitre 2 4 2 2 2 5" xfId="10964" xr:uid="{00000000-0005-0000-0000-000048620000}"/>
    <cellStyle name="WOR Total châpitre 2 4 2 2 2 5 2" xfId="30961" xr:uid="{65F28709-A4AA-4FE8-821C-69523E3B1A2C}"/>
    <cellStyle name="WOR Total châpitre 2 4 2 2 2 6" xfId="22454" xr:uid="{00000000-0005-0000-0000-000049620000}"/>
    <cellStyle name="WOR Total châpitre 2 4 2 2 2 6 2" xfId="42326" xr:uid="{304A59CF-9B2D-4EF5-B53E-A1DD075CFDAE}"/>
    <cellStyle name="WOR Total châpitre 2 4 2 2 2 7" xfId="28434" xr:uid="{F1837B4A-3167-407C-A7A7-7C2A1C5797F7}"/>
    <cellStyle name="WOR Total châpitre 2 4 2 2 3" xfId="14660" xr:uid="{00000000-0005-0000-0000-00004A620000}"/>
    <cellStyle name="WOR Total châpitre 2 4 2 2 4" xfId="17734" xr:uid="{00000000-0005-0000-0000-00004B620000}"/>
    <cellStyle name="WOR Total châpitre 2 4 2 2 4 2" xfId="37619" xr:uid="{CBAA129F-6684-41B1-BC0F-FF656D86B74A}"/>
    <cellStyle name="WOR Total châpitre 2 4 2 2 5" xfId="21620" xr:uid="{00000000-0005-0000-0000-00004C620000}"/>
    <cellStyle name="WOR Total châpitre 2 4 2 2 5 2" xfId="41495" xr:uid="{A96806FC-BA9A-438C-BE73-B5B401A20B36}"/>
    <cellStyle name="WOR Total châpitre 2 4 2 2 6" xfId="11021" xr:uid="{00000000-0005-0000-0000-00004D620000}"/>
    <cellStyle name="WOR Total châpitre 2 4 2 2 6 2" xfId="31017" xr:uid="{A4518C24-2383-401A-B18A-F05B67307F54}"/>
    <cellStyle name="WOR Total châpitre 2 4 2 2 7" xfId="22429" xr:uid="{00000000-0005-0000-0000-00004E620000}"/>
    <cellStyle name="WOR Total châpitre 2 4 2 2 7 2" xfId="42302" xr:uid="{B5450619-00E7-477C-B798-8A880853B0B5}"/>
    <cellStyle name="WOR Total châpitre 2 4 2 2 8" xfId="28433" xr:uid="{83D50402-5D87-4192-BEE9-15B94983E537}"/>
    <cellStyle name="WOR Total châpitre 2 4 2 3" xfId="6880" xr:uid="{00000000-0005-0000-0000-00004F620000}"/>
    <cellStyle name="WOR Total châpitre 2 4 2 3 2" xfId="6881" xr:uid="{00000000-0005-0000-0000-000050620000}"/>
    <cellStyle name="WOR Total châpitre 2 4 2 3 2 2" xfId="14663" xr:uid="{00000000-0005-0000-0000-000051620000}"/>
    <cellStyle name="WOR Total châpitre 2 4 2 3 2 3" xfId="8941" xr:uid="{00000000-0005-0000-0000-000052620000}"/>
    <cellStyle name="WOR Total châpitre 2 4 2 3 2 3 2" xfId="28974" xr:uid="{A9C2E3B1-7540-4EE4-BEC5-63292E273DEA}"/>
    <cellStyle name="WOR Total châpitre 2 4 2 3 2 4" xfId="21623" xr:uid="{00000000-0005-0000-0000-000053620000}"/>
    <cellStyle name="WOR Total châpitre 2 4 2 3 2 4 2" xfId="41498" xr:uid="{701EE55F-7491-43C6-BFB0-40BEC8CACB54}"/>
    <cellStyle name="WOR Total châpitre 2 4 2 3 2 5" xfId="17548" xr:uid="{00000000-0005-0000-0000-000054620000}"/>
    <cellStyle name="WOR Total châpitre 2 4 2 3 2 5 2" xfId="37433" xr:uid="{7B051046-B014-4AC5-8AB4-F6144B7726EE}"/>
    <cellStyle name="WOR Total châpitre 2 4 2 3 2 6" xfId="18755" xr:uid="{00000000-0005-0000-0000-000055620000}"/>
    <cellStyle name="WOR Total châpitre 2 4 2 3 2 6 2" xfId="38638" xr:uid="{CAB77415-C2F2-4C5F-A5AF-23FD8C584636}"/>
    <cellStyle name="WOR Total châpitre 2 4 2 3 2 7" xfId="28436" xr:uid="{D356734C-C326-4C2F-BF05-AF5D9267F4E9}"/>
    <cellStyle name="WOR Total châpitre 2 4 2 3 3" xfId="14662" xr:uid="{00000000-0005-0000-0000-000056620000}"/>
    <cellStyle name="WOR Total châpitre 2 4 2 3 4" xfId="9350" xr:uid="{00000000-0005-0000-0000-000057620000}"/>
    <cellStyle name="WOR Total châpitre 2 4 2 3 4 2" xfId="29377" xr:uid="{D4E624C4-0AF8-4CBD-BFF7-B53C56DCB3EF}"/>
    <cellStyle name="WOR Total châpitre 2 4 2 3 5" xfId="21622" xr:uid="{00000000-0005-0000-0000-000058620000}"/>
    <cellStyle name="WOR Total châpitre 2 4 2 3 5 2" xfId="41497" xr:uid="{E18F665E-B6C2-454D-BFDC-A69F7E9878C1}"/>
    <cellStyle name="WOR Total châpitre 2 4 2 3 6" xfId="16016" xr:uid="{00000000-0005-0000-0000-000059620000}"/>
    <cellStyle name="WOR Total châpitre 2 4 2 3 6 2" xfId="35911" xr:uid="{8BD19B66-C315-4B99-8E9A-096722600C7E}"/>
    <cellStyle name="WOR Total châpitre 2 4 2 3 7" xfId="22446" xr:uid="{00000000-0005-0000-0000-00005A620000}"/>
    <cellStyle name="WOR Total châpitre 2 4 2 3 7 2" xfId="42318" xr:uid="{804A487B-EA78-4E51-B610-FCC7FEC59551}"/>
    <cellStyle name="WOR Total châpitre 2 4 2 3 8" xfId="28435" xr:uid="{92211640-BE35-4381-8F65-339E489AD3E8}"/>
    <cellStyle name="WOR Total châpitre 2 4 2 4" xfId="6882" xr:uid="{00000000-0005-0000-0000-00005B620000}"/>
    <cellStyle name="WOR Total châpitre 2 4 2 4 2" xfId="6883" xr:uid="{00000000-0005-0000-0000-00005C620000}"/>
    <cellStyle name="WOR Total châpitre 2 4 2 4 2 2" xfId="14665" xr:uid="{00000000-0005-0000-0000-00005D620000}"/>
    <cellStyle name="WOR Total châpitre 2 4 2 4 2 3" xfId="11037" xr:uid="{00000000-0005-0000-0000-00005E620000}"/>
    <cellStyle name="WOR Total châpitre 2 4 2 4 2 3 2" xfId="31033" xr:uid="{4EE3C577-8FEF-4523-AC70-B488A11FCA15}"/>
    <cellStyle name="WOR Total châpitre 2 4 2 4 2 4" xfId="21625" xr:uid="{00000000-0005-0000-0000-00005F620000}"/>
    <cellStyle name="WOR Total châpitre 2 4 2 4 2 4 2" xfId="41500" xr:uid="{8EB0AB48-4CDB-4361-8337-268C7AFC3BD4}"/>
    <cellStyle name="WOR Total châpitre 2 4 2 4 2 5" xfId="18100" xr:uid="{00000000-0005-0000-0000-000060620000}"/>
    <cellStyle name="WOR Total châpitre 2 4 2 4 2 5 2" xfId="37985" xr:uid="{3F6E12A7-5635-46E7-AF1A-54FDB83D602E}"/>
    <cellStyle name="WOR Total châpitre 2 4 2 4 2 6" xfId="9564" xr:uid="{00000000-0005-0000-0000-000061620000}"/>
    <cellStyle name="WOR Total châpitre 2 4 2 4 2 6 2" xfId="29590" xr:uid="{390F485F-3497-4296-9EAA-6DAE164A93E0}"/>
    <cellStyle name="WOR Total châpitre 2 4 2 4 2 7" xfId="28438" xr:uid="{999626E5-9D5C-4426-8B47-A83D4F0DC95A}"/>
    <cellStyle name="WOR Total châpitre 2 4 2 4 3" xfId="14664" xr:uid="{00000000-0005-0000-0000-000062620000}"/>
    <cellStyle name="WOR Total châpitre 2 4 2 4 4" xfId="19898" xr:uid="{00000000-0005-0000-0000-000063620000}"/>
    <cellStyle name="WOR Total châpitre 2 4 2 4 4 2" xfId="39775" xr:uid="{36B51A5D-2125-4EF7-BD20-9A312641D67B}"/>
    <cellStyle name="WOR Total châpitre 2 4 2 4 5" xfId="21624" xr:uid="{00000000-0005-0000-0000-000064620000}"/>
    <cellStyle name="WOR Total châpitre 2 4 2 4 5 2" xfId="41499" xr:uid="{9FE132B6-D9ED-4789-8C1F-DCAEDF872E52}"/>
    <cellStyle name="WOR Total châpitre 2 4 2 4 6" xfId="9501" xr:uid="{00000000-0005-0000-0000-000065620000}"/>
    <cellStyle name="WOR Total châpitre 2 4 2 4 6 2" xfId="29527" xr:uid="{301E6CAA-324D-4DB8-A33D-12D40C7CF31D}"/>
    <cellStyle name="WOR Total châpitre 2 4 2 4 7" xfId="16611" xr:uid="{00000000-0005-0000-0000-000066620000}"/>
    <cellStyle name="WOR Total châpitre 2 4 2 4 7 2" xfId="36504" xr:uid="{F418CAB7-755F-469E-9C03-365A6CBF334F}"/>
    <cellStyle name="WOR Total châpitre 2 4 2 4 8" xfId="28437" xr:uid="{519E1A9C-7388-42FC-8BCC-23BCBDAE9C43}"/>
    <cellStyle name="WOR Total châpitre 2 4 2 5" xfId="6884" xr:uid="{00000000-0005-0000-0000-000067620000}"/>
    <cellStyle name="WOR Total châpitre 2 4 2 5 2" xfId="14666" xr:uid="{00000000-0005-0000-0000-000068620000}"/>
    <cellStyle name="WOR Total châpitre 2 4 2 5 3" xfId="19899" xr:uid="{00000000-0005-0000-0000-000069620000}"/>
    <cellStyle name="WOR Total châpitre 2 4 2 5 3 2" xfId="39776" xr:uid="{7F4539EC-D93A-4E1A-B5E4-15616C3FFF7E}"/>
    <cellStyle name="WOR Total châpitre 2 4 2 5 4" xfId="21626" xr:uid="{00000000-0005-0000-0000-00006A620000}"/>
    <cellStyle name="WOR Total châpitre 2 4 2 5 4 2" xfId="41501" xr:uid="{B00B5DA7-144D-4BC7-BB25-C3F583FA76A4}"/>
    <cellStyle name="WOR Total châpitre 2 4 2 5 5" xfId="19290" xr:uid="{00000000-0005-0000-0000-00006B620000}"/>
    <cellStyle name="WOR Total châpitre 2 4 2 5 5 2" xfId="39168" xr:uid="{2E88A972-CEA9-424A-BE53-78C250BF5DC9}"/>
    <cellStyle name="WOR Total châpitre 2 4 2 5 6" xfId="22449" xr:uid="{00000000-0005-0000-0000-00006C620000}"/>
    <cellStyle name="WOR Total châpitre 2 4 2 5 6 2" xfId="42321" xr:uid="{3A77090C-7846-4534-8665-ED78A98791B6}"/>
    <cellStyle name="WOR Total châpitre 2 4 2 5 7" xfId="28439" xr:uid="{A75839CB-B271-4750-8F5A-E7BA6EAE38F3}"/>
    <cellStyle name="WOR Total châpitre 2 4 2 6" xfId="11722" xr:uid="{00000000-0005-0000-0000-00006D620000}"/>
    <cellStyle name="WOR Total châpitre 2 4 3" xfId="10849" xr:uid="{00000000-0005-0000-0000-00006E620000}"/>
    <cellStyle name="WOR Total châpitre 2 5" xfId="10730" xr:uid="{00000000-0005-0000-0000-00006F620000}"/>
    <cellStyle name="WOR Total châpitre 3" xfId="2456" xr:uid="{00000000-0005-0000-0000-000070620000}"/>
    <cellStyle name="WOR Total châpitre 3 2" xfId="6885" xr:uid="{00000000-0005-0000-0000-000071620000}"/>
    <cellStyle name="WOR Total châpitre 3 2 2" xfId="6886" xr:uid="{00000000-0005-0000-0000-000072620000}"/>
    <cellStyle name="WOR Total châpitre 3 2 2 2" xfId="6887" xr:uid="{00000000-0005-0000-0000-000073620000}"/>
    <cellStyle name="WOR Total châpitre 3 2 2 2 2" xfId="14669" xr:uid="{00000000-0005-0000-0000-000074620000}"/>
    <cellStyle name="WOR Total châpitre 3 2 2 2 3" xfId="13107" xr:uid="{00000000-0005-0000-0000-000075620000}"/>
    <cellStyle name="WOR Total châpitre 3 2 2 2 3 2" xfId="33090" xr:uid="{C55C54A5-3789-47F4-AFF7-94A9E8BAF29F}"/>
    <cellStyle name="WOR Total châpitre 3 2 2 2 4" xfId="21629" xr:uid="{00000000-0005-0000-0000-000076620000}"/>
    <cellStyle name="WOR Total châpitre 3 2 2 2 4 2" xfId="41504" xr:uid="{2B9A6A76-5FB7-4170-995B-7DF8F1EF580F}"/>
    <cellStyle name="WOR Total châpitre 3 2 2 2 5" xfId="19099" xr:uid="{00000000-0005-0000-0000-000077620000}"/>
    <cellStyle name="WOR Total châpitre 3 2 2 2 5 2" xfId="38978" xr:uid="{9968A06D-347E-4AAC-B25F-D1578CFD7E4E}"/>
    <cellStyle name="WOR Total châpitre 3 2 2 2 6" xfId="9270" xr:uid="{00000000-0005-0000-0000-000078620000}"/>
    <cellStyle name="WOR Total châpitre 3 2 2 2 6 2" xfId="29298" xr:uid="{89594DD9-F6C9-41D1-8F81-6ABE1E0C0821}"/>
    <cellStyle name="WOR Total châpitre 3 2 2 2 7" xfId="28442" xr:uid="{465C9215-3BCD-46B5-833C-5E561F668FDA}"/>
    <cellStyle name="WOR Total châpitre 3 2 2 3" xfId="14668" xr:uid="{00000000-0005-0000-0000-000079620000}"/>
    <cellStyle name="WOR Total châpitre 3 2 2 4" xfId="17746" xr:uid="{00000000-0005-0000-0000-00007A620000}"/>
    <cellStyle name="WOR Total châpitre 3 2 2 4 2" xfId="37631" xr:uid="{85D51942-0C38-4D96-8581-394F805D8ED9}"/>
    <cellStyle name="WOR Total châpitre 3 2 2 5" xfId="21628" xr:uid="{00000000-0005-0000-0000-00007B620000}"/>
    <cellStyle name="WOR Total châpitre 3 2 2 5 2" xfId="41503" xr:uid="{64886D37-DEE1-4F43-A395-DBD9BEB4ECF5}"/>
    <cellStyle name="WOR Total châpitre 3 2 2 6" xfId="19254" xr:uid="{00000000-0005-0000-0000-00007C620000}"/>
    <cellStyle name="WOR Total châpitre 3 2 2 6 2" xfId="39132" xr:uid="{3D6D4006-703F-4D8F-BE27-A012E5361830}"/>
    <cellStyle name="WOR Total châpitre 3 2 2 7" xfId="22434" xr:uid="{00000000-0005-0000-0000-00007D620000}"/>
    <cellStyle name="WOR Total châpitre 3 2 2 7 2" xfId="42307" xr:uid="{1D393F97-BA7E-4A4A-B105-84DA4F6D7699}"/>
    <cellStyle name="WOR Total châpitre 3 2 2 8" xfId="28441" xr:uid="{014BBF1B-A389-448D-BDD9-8681DA89EB7A}"/>
    <cellStyle name="WOR Total châpitre 3 2 3" xfId="6888" xr:uid="{00000000-0005-0000-0000-00007E620000}"/>
    <cellStyle name="WOR Total châpitre 3 2 3 2" xfId="14670" xr:uid="{00000000-0005-0000-0000-00007F620000}"/>
    <cellStyle name="WOR Total châpitre 3 2 3 3" xfId="16568" xr:uid="{00000000-0005-0000-0000-000080620000}"/>
    <cellStyle name="WOR Total châpitre 3 2 3 3 2" xfId="36461" xr:uid="{F019A331-7EAA-4453-B5D9-D20192344E13}"/>
    <cellStyle name="WOR Total châpitre 3 2 3 4" xfId="21630" xr:uid="{00000000-0005-0000-0000-000081620000}"/>
    <cellStyle name="WOR Total châpitre 3 2 3 4 2" xfId="41505" xr:uid="{047C6057-CE84-4ACA-B9C0-3435A3C13B78}"/>
    <cellStyle name="WOR Total châpitre 3 2 3 5" xfId="17065" xr:uid="{00000000-0005-0000-0000-000082620000}"/>
    <cellStyle name="WOR Total châpitre 3 2 3 5 2" xfId="36956" xr:uid="{B12714D0-99B9-486A-9DBB-5A763C1F2921}"/>
    <cellStyle name="WOR Total châpitre 3 2 3 6" xfId="15726" xr:uid="{00000000-0005-0000-0000-000083620000}"/>
    <cellStyle name="WOR Total châpitre 3 2 3 6 2" xfId="35624" xr:uid="{A5C5275D-8094-47F7-AADF-828712B1963F}"/>
    <cellStyle name="WOR Total châpitre 3 2 3 7" xfId="28443" xr:uid="{838E317C-4603-4F6B-AFF6-1EEC0ECC4444}"/>
    <cellStyle name="WOR Total châpitre 3 2 4" xfId="14667" xr:uid="{00000000-0005-0000-0000-000084620000}"/>
    <cellStyle name="WOR Total châpitre 3 2 5" xfId="19900" xr:uid="{00000000-0005-0000-0000-000085620000}"/>
    <cellStyle name="WOR Total châpitre 3 2 5 2" xfId="39777" xr:uid="{0A72EDBB-C47F-4E55-9CEE-99B9D321C118}"/>
    <cellStyle name="WOR Total châpitre 3 2 6" xfId="21627" xr:uid="{00000000-0005-0000-0000-000086620000}"/>
    <cellStyle name="WOR Total châpitre 3 2 6 2" xfId="41502" xr:uid="{BF9A0DB4-F53A-4781-8A72-224CA8519806}"/>
    <cellStyle name="WOR Total châpitre 3 2 7" xfId="15607" xr:uid="{00000000-0005-0000-0000-000087620000}"/>
    <cellStyle name="WOR Total châpitre 3 2 7 2" xfId="35509" xr:uid="{317A6C09-1D49-4F73-8DA7-382CF8A9F4DB}"/>
    <cellStyle name="WOR Total châpitre 3 2 8" xfId="22430" xr:uid="{00000000-0005-0000-0000-000088620000}"/>
    <cellStyle name="WOR Total châpitre 3 2 8 2" xfId="42303" xr:uid="{DE6D08C1-E018-4AF8-8B2F-5F44866E93FC}"/>
    <cellStyle name="WOR Total châpitre 3 2 9" xfId="28440" xr:uid="{F70F3D2F-C42F-4C86-B722-B4D4157D79BB}"/>
    <cellStyle name="WOR Total châpitre 3 3" xfId="6889" xr:uid="{00000000-0005-0000-0000-000089620000}"/>
    <cellStyle name="WOR Total châpitre 3 3 2" xfId="6890" xr:uid="{00000000-0005-0000-0000-00008A620000}"/>
    <cellStyle name="WOR Total châpitre 3 3 2 2" xfId="14672" xr:uid="{00000000-0005-0000-0000-00008B620000}"/>
    <cellStyle name="WOR Total châpitre 3 3 2 3" xfId="10190" xr:uid="{00000000-0005-0000-0000-00008C620000}"/>
    <cellStyle name="WOR Total châpitre 3 3 2 3 2" xfId="30204" xr:uid="{E1233BA2-F595-43BB-8A2D-C3D2F8CC3F64}"/>
    <cellStyle name="WOR Total châpitre 3 3 2 4" xfId="21632" xr:uid="{00000000-0005-0000-0000-00008D620000}"/>
    <cellStyle name="WOR Total châpitre 3 3 2 4 2" xfId="41507" xr:uid="{7B384567-4CDB-4F7A-B47E-67640ED7C39F}"/>
    <cellStyle name="WOR Total châpitre 3 3 2 5" xfId="19942" xr:uid="{00000000-0005-0000-0000-00008E620000}"/>
    <cellStyle name="WOR Total châpitre 3 3 2 5 2" xfId="39819" xr:uid="{E1E783B6-FE7E-4BC4-B545-D3892BC8814B}"/>
    <cellStyle name="WOR Total châpitre 3 3 2 6" xfId="18846" xr:uid="{00000000-0005-0000-0000-00008F620000}"/>
    <cellStyle name="WOR Total châpitre 3 3 2 6 2" xfId="38729" xr:uid="{4F493E10-FD94-4D1A-9BDE-21BF8CD3AD60}"/>
    <cellStyle name="WOR Total châpitre 3 3 2 7" xfId="28445" xr:uid="{B75DDE7B-C26B-41B6-9CAD-8537B8A6A70A}"/>
    <cellStyle name="WOR Total châpitre 3 3 3" xfId="14671" xr:uid="{00000000-0005-0000-0000-000090620000}"/>
    <cellStyle name="WOR Total châpitre 3 3 4" xfId="10985" xr:uid="{00000000-0005-0000-0000-000091620000}"/>
    <cellStyle name="WOR Total châpitre 3 3 4 2" xfId="30981" xr:uid="{A06B3C83-27A8-4A4C-A2C8-D5F56162EC30}"/>
    <cellStyle name="WOR Total châpitre 3 3 5" xfId="21631" xr:uid="{00000000-0005-0000-0000-000092620000}"/>
    <cellStyle name="WOR Total châpitre 3 3 5 2" xfId="41506" xr:uid="{E8E0EBD3-F09F-471F-9F84-B574D025F1B5}"/>
    <cellStyle name="WOR Total châpitre 3 3 6" xfId="15608" xr:uid="{00000000-0005-0000-0000-000093620000}"/>
    <cellStyle name="WOR Total châpitre 3 3 6 2" xfId="35510" xr:uid="{A13E24A1-D12A-4176-9285-AB96433CB6AF}"/>
    <cellStyle name="WOR Total châpitre 3 3 7" xfId="13291" xr:uid="{00000000-0005-0000-0000-000094620000}"/>
    <cellStyle name="WOR Total châpitre 3 3 7 2" xfId="33266" xr:uid="{B76E4126-C798-4CA5-B58D-94C0C2DCD99B}"/>
    <cellStyle name="WOR Total châpitre 3 3 8" xfId="28444" xr:uid="{876D230E-D548-4EBC-BBD0-BE2735122A07}"/>
    <cellStyle name="WOR Total châpitre 3 4" xfId="6891" xr:uid="{00000000-0005-0000-0000-000095620000}"/>
    <cellStyle name="WOR Total châpitre 3 4 2" xfId="6892" xr:uid="{00000000-0005-0000-0000-000096620000}"/>
    <cellStyle name="WOR Total châpitre 3 4 2 2" xfId="14674" xr:uid="{00000000-0005-0000-0000-000097620000}"/>
    <cellStyle name="WOR Total châpitre 3 4 2 3" xfId="19901" xr:uid="{00000000-0005-0000-0000-000098620000}"/>
    <cellStyle name="WOR Total châpitre 3 4 2 3 2" xfId="39778" xr:uid="{D4F6BEB9-DF58-4F71-9339-1D1FCC05D69B}"/>
    <cellStyle name="WOR Total châpitre 3 4 2 4" xfId="21634" xr:uid="{00000000-0005-0000-0000-000099620000}"/>
    <cellStyle name="WOR Total châpitre 3 4 2 4 2" xfId="41509" xr:uid="{87142322-E07A-4F65-8119-2B582DF001E2}"/>
    <cellStyle name="WOR Total châpitre 3 4 2 5" xfId="19630" xr:uid="{00000000-0005-0000-0000-00009A620000}"/>
    <cellStyle name="WOR Total châpitre 3 4 2 5 2" xfId="39507" xr:uid="{92D83A82-18C0-4787-9094-3284EB55984A}"/>
    <cellStyle name="WOR Total châpitre 3 4 2 6" xfId="20208" xr:uid="{00000000-0005-0000-0000-00009B620000}"/>
    <cellStyle name="WOR Total châpitre 3 4 2 6 2" xfId="40084" xr:uid="{867D4821-6017-4DCE-B09C-070BB85480E8}"/>
    <cellStyle name="WOR Total châpitre 3 4 2 7" xfId="28447" xr:uid="{5FA6DE43-D438-40D5-8EF6-1E220124446E}"/>
    <cellStyle name="WOR Total châpitre 3 4 3" xfId="14673" xr:uid="{00000000-0005-0000-0000-00009C620000}"/>
    <cellStyle name="WOR Total châpitre 3 4 4" xfId="11038" xr:uid="{00000000-0005-0000-0000-00009D620000}"/>
    <cellStyle name="WOR Total châpitre 3 4 4 2" xfId="31034" xr:uid="{C531AB5F-DECF-443C-9F98-F9DBDEA35443}"/>
    <cellStyle name="WOR Total châpitre 3 4 5" xfId="21633" xr:uid="{00000000-0005-0000-0000-00009E620000}"/>
    <cellStyle name="WOR Total châpitre 3 4 5 2" xfId="41508" xr:uid="{B0648043-E3A0-45D7-A59A-E96CC45D5D37}"/>
    <cellStyle name="WOR Total châpitre 3 4 6" xfId="17090" xr:uid="{00000000-0005-0000-0000-00009F620000}"/>
    <cellStyle name="WOR Total châpitre 3 4 6 2" xfId="36981" xr:uid="{3D22C748-CA86-48ED-ACE1-B826504245B6}"/>
    <cellStyle name="WOR Total châpitre 3 4 7" xfId="10567" xr:uid="{00000000-0005-0000-0000-0000A0620000}"/>
    <cellStyle name="WOR Total châpitre 3 4 7 2" xfId="30579" xr:uid="{15CC6F38-853C-4448-915D-6FE73E97B26E}"/>
    <cellStyle name="WOR Total châpitre 3 4 8" xfId="28446" xr:uid="{733DF00C-8182-42D4-9211-8964CA4FD12E}"/>
    <cellStyle name="WOR Total châpitre 3 5" xfId="10731" xr:uid="{00000000-0005-0000-0000-0000A1620000}"/>
    <cellStyle name="WOR Total châpitre 3 6" xfId="3616" xr:uid="{00000000-0005-0000-0000-0000A2620000}"/>
    <cellStyle name="WOR Total châpitre 4" xfId="2457" xr:uid="{00000000-0005-0000-0000-0000A3620000}"/>
    <cellStyle name="WOR Total châpitre 4 2" xfId="6893" xr:uid="{00000000-0005-0000-0000-0000A4620000}"/>
    <cellStyle name="WOR Total châpitre 4 2 2" xfId="6894" xr:uid="{00000000-0005-0000-0000-0000A5620000}"/>
    <cellStyle name="WOR Total châpitre 4 2 2 2" xfId="6895" xr:uid="{00000000-0005-0000-0000-0000A6620000}"/>
    <cellStyle name="WOR Total châpitre 4 2 2 2 2" xfId="14677" xr:uid="{00000000-0005-0000-0000-0000A7620000}"/>
    <cellStyle name="WOR Total châpitre 4 2 2 2 3" xfId="19904" xr:uid="{00000000-0005-0000-0000-0000A8620000}"/>
    <cellStyle name="WOR Total châpitre 4 2 2 2 3 2" xfId="39781" xr:uid="{47642A8B-1DF1-4047-8148-6F211BC86A9E}"/>
    <cellStyle name="WOR Total châpitre 4 2 2 2 4" xfId="21637" xr:uid="{00000000-0005-0000-0000-0000A9620000}"/>
    <cellStyle name="WOR Total châpitre 4 2 2 2 4 2" xfId="41512" xr:uid="{887B33E2-7883-499C-A04A-F4C1F9C6A13C}"/>
    <cellStyle name="WOR Total châpitre 4 2 2 2 5" xfId="8704" xr:uid="{00000000-0005-0000-0000-0000AA620000}"/>
    <cellStyle name="WOR Total châpitre 4 2 2 2 5 2" xfId="28751" xr:uid="{CF90BA45-75C1-4B2D-9E6C-465FC34EA6A0}"/>
    <cellStyle name="WOR Total châpitre 4 2 2 2 6" xfId="22401" xr:uid="{00000000-0005-0000-0000-0000AB620000}"/>
    <cellStyle name="WOR Total châpitre 4 2 2 2 6 2" xfId="42274" xr:uid="{A24E4FD2-4AB5-4F8B-9FD8-EF66D806D64B}"/>
    <cellStyle name="WOR Total châpitre 4 2 2 2 7" xfId="28450" xr:uid="{BEA5BEA7-9604-45C1-AF4C-303DEEEAFAE6}"/>
    <cellStyle name="WOR Total châpitre 4 2 2 3" xfId="14676" xr:uid="{00000000-0005-0000-0000-0000AC620000}"/>
    <cellStyle name="WOR Total châpitre 4 2 2 4" xfId="19903" xr:uid="{00000000-0005-0000-0000-0000AD620000}"/>
    <cellStyle name="WOR Total châpitre 4 2 2 4 2" xfId="39780" xr:uid="{FE86880A-AF99-44B5-B9BE-1049895501D6}"/>
    <cellStyle name="WOR Total châpitre 4 2 2 5" xfId="21636" xr:uid="{00000000-0005-0000-0000-0000AE620000}"/>
    <cellStyle name="WOR Total châpitre 4 2 2 5 2" xfId="41511" xr:uid="{6D09A336-EFB1-46B6-AF1F-ED6B72CBF18A}"/>
    <cellStyle name="WOR Total châpitre 4 2 2 6" xfId="14896" xr:uid="{00000000-0005-0000-0000-0000AF620000}"/>
    <cellStyle name="WOR Total châpitre 4 2 2 6 2" xfId="34807" xr:uid="{BAE1B4D1-0BE8-4CD8-9E2F-7E45992467B8}"/>
    <cellStyle name="WOR Total châpitre 4 2 2 7" xfId="20106" xr:uid="{00000000-0005-0000-0000-0000B0620000}"/>
    <cellStyle name="WOR Total châpitre 4 2 2 7 2" xfId="39982" xr:uid="{0554E90A-7B0F-4693-9BD1-4F7E72A698E4}"/>
    <cellStyle name="WOR Total châpitre 4 2 2 8" xfId="28449" xr:uid="{ADF6D874-2FF0-4E5A-964F-FCDF5078DA02}"/>
    <cellStyle name="WOR Total châpitre 4 2 3" xfId="6896" xr:uid="{00000000-0005-0000-0000-0000B1620000}"/>
    <cellStyle name="WOR Total châpitre 4 2 3 2" xfId="14678" xr:uid="{00000000-0005-0000-0000-0000B2620000}"/>
    <cellStyle name="WOR Total châpitre 4 2 3 3" xfId="19905" xr:uid="{00000000-0005-0000-0000-0000B3620000}"/>
    <cellStyle name="WOR Total châpitre 4 2 3 3 2" xfId="39782" xr:uid="{EFD440B1-BCFC-4C0B-9B44-87D6C8B1E6BA}"/>
    <cellStyle name="WOR Total châpitre 4 2 3 4" xfId="21638" xr:uid="{00000000-0005-0000-0000-0000B4620000}"/>
    <cellStyle name="WOR Total châpitre 4 2 3 4 2" xfId="41513" xr:uid="{F111B577-D75E-4F73-848B-5903A2C68272}"/>
    <cellStyle name="WOR Total châpitre 4 2 3 5" xfId="16797" xr:uid="{00000000-0005-0000-0000-0000B5620000}"/>
    <cellStyle name="WOR Total châpitre 4 2 3 5 2" xfId="36688" xr:uid="{4B7E44A0-65BE-46D5-A8F4-54638FFD8A24}"/>
    <cellStyle name="WOR Total châpitre 4 2 3 6" xfId="23411" xr:uid="{00000000-0005-0000-0000-0000B6620000}"/>
    <cellStyle name="WOR Total châpitre 4 2 3 6 2" xfId="43274" xr:uid="{970F669D-3735-416F-AC3A-5244BFD3A7F2}"/>
    <cellStyle name="WOR Total châpitre 4 2 3 7" xfId="28451" xr:uid="{0B5E66EB-E787-41F8-AE54-5B922D95A281}"/>
    <cellStyle name="WOR Total châpitre 4 2 4" xfId="14675" xr:uid="{00000000-0005-0000-0000-0000B7620000}"/>
    <cellStyle name="WOR Total châpitre 4 2 5" xfId="19902" xr:uid="{00000000-0005-0000-0000-0000B8620000}"/>
    <cellStyle name="WOR Total châpitre 4 2 5 2" xfId="39779" xr:uid="{BE93E5C3-79B8-4E2E-AEE5-C58A7E846CBD}"/>
    <cellStyle name="WOR Total châpitre 4 2 6" xfId="21635" xr:uid="{00000000-0005-0000-0000-0000B9620000}"/>
    <cellStyle name="WOR Total châpitre 4 2 6 2" xfId="41510" xr:uid="{7A22BCCF-C50C-457D-9182-79A2AAF2E34C}"/>
    <cellStyle name="WOR Total châpitre 4 2 7" xfId="19302" xr:uid="{00000000-0005-0000-0000-0000BA620000}"/>
    <cellStyle name="WOR Total châpitre 4 2 7 2" xfId="39180" xr:uid="{E54AE958-75CC-4354-9678-F2255C152C41}"/>
    <cellStyle name="WOR Total châpitre 4 2 8" xfId="16612" xr:uid="{00000000-0005-0000-0000-0000BB620000}"/>
    <cellStyle name="WOR Total châpitre 4 2 8 2" xfId="36505" xr:uid="{E8740F11-D2A2-4C2B-AA1A-F97914E7AEEE}"/>
    <cellStyle name="WOR Total châpitre 4 2 9" xfId="28448" xr:uid="{50DEF1DD-BC75-4D09-A659-6BEC8E705575}"/>
    <cellStyle name="WOR Total châpitre 4 3" xfId="6897" xr:uid="{00000000-0005-0000-0000-0000BC620000}"/>
    <cellStyle name="WOR Total châpitre 4 3 2" xfId="6898" xr:uid="{00000000-0005-0000-0000-0000BD620000}"/>
    <cellStyle name="WOR Total châpitre 4 3 2 2" xfId="14680" xr:uid="{00000000-0005-0000-0000-0000BE620000}"/>
    <cellStyle name="WOR Total châpitre 4 3 2 3" xfId="19965" xr:uid="{00000000-0005-0000-0000-0000BF620000}"/>
    <cellStyle name="WOR Total châpitre 4 3 2 3 2" xfId="39841" xr:uid="{12CB8F42-58BD-427B-BDA9-E846BB0E94FB}"/>
    <cellStyle name="WOR Total châpitre 4 3 2 4" xfId="21640" xr:uid="{00000000-0005-0000-0000-0000C0620000}"/>
    <cellStyle name="WOR Total châpitre 4 3 2 4 2" xfId="41515" xr:uid="{8B64B609-A929-497E-A4E2-B0F815486B65}"/>
    <cellStyle name="WOR Total châpitre 4 3 2 5" xfId="17013" xr:uid="{00000000-0005-0000-0000-0000C1620000}"/>
    <cellStyle name="WOR Total châpitre 4 3 2 5 2" xfId="36904" xr:uid="{628D0D6C-9113-4CFE-891E-6BF3F9B7741A}"/>
    <cellStyle name="WOR Total châpitre 4 3 2 6" xfId="23117" xr:uid="{00000000-0005-0000-0000-0000C2620000}"/>
    <cellStyle name="WOR Total châpitre 4 3 2 6 2" xfId="42982" xr:uid="{94D2F37B-B950-486F-8D0E-4BD184CEB6D1}"/>
    <cellStyle name="WOR Total châpitre 4 3 2 7" xfId="28453" xr:uid="{3CCF9CF6-82FE-4DEB-9D1C-D8EECF23E06A}"/>
    <cellStyle name="WOR Total châpitre 4 3 3" xfId="14679" xr:uid="{00000000-0005-0000-0000-0000C3620000}"/>
    <cellStyle name="WOR Total châpitre 4 3 4" xfId="19108" xr:uid="{00000000-0005-0000-0000-0000C4620000}"/>
    <cellStyle name="WOR Total châpitre 4 3 4 2" xfId="38987" xr:uid="{9132E91B-40FA-4039-A8AE-CE43A0F9E920}"/>
    <cellStyle name="WOR Total châpitre 4 3 5" xfId="21639" xr:uid="{00000000-0005-0000-0000-0000C5620000}"/>
    <cellStyle name="WOR Total châpitre 4 3 5 2" xfId="41514" xr:uid="{649370BA-ACBE-4ACD-85FC-0CCE294FF17D}"/>
    <cellStyle name="WOR Total châpitre 4 3 6" xfId="15523" xr:uid="{00000000-0005-0000-0000-0000C6620000}"/>
    <cellStyle name="WOR Total châpitre 4 3 6 2" xfId="35426" xr:uid="{699DFF41-A6FC-4CB7-9691-2B0D4768B2FB}"/>
    <cellStyle name="WOR Total châpitre 4 3 7" xfId="15821" xr:uid="{00000000-0005-0000-0000-0000C7620000}"/>
    <cellStyle name="WOR Total châpitre 4 3 7 2" xfId="35719" xr:uid="{996E017A-5636-4FCD-8F8E-5222E00F6233}"/>
    <cellStyle name="WOR Total châpitre 4 3 8" xfId="28452" xr:uid="{9A9B7FCB-17C2-462A-8A99-4EA11E747337}"/>
    <cellStyle name="WOR Total châpitre 4 4" xfId="6899" xr:uid="{00000000-0005-0000-0000-0000C8620000}"/>
    <cellStyle name="WOR Total châpitre 4 4 2" xfId="6900" xr:uid="{00000000-0005-0000-0000-0000C9620000}"/>
    <cellStyle name="WOR Total châpitre 4 4 2 2" xfId="14682" xr:uid="{00000000-0005-0000-0000-0000CA620000}"/>
    <cellStyle name="WOR Total châpitre 4 4 2 3" xfId="19906" xr:uid="{00000000-0005-0000-0000-0000CB620000}"/>
    <cellStyle name="WOR Total châpitre 4 4 2 3 2" xfId="39783" xr:uid="{A15AE6F4-5A52-432E-B698-4F9444F6D4A5}"/>
    <cellStyle name="WOR Total châpitre 4 4 2 4" xfId="21642" xr:uid="{00000000-0005-0000-0000-0000CC620000}"/>
    <cellStyle name="WOR Total châpitre 4 4 2 4 2" xfId="41517" xr:uid="{CAD8B43A-4B16-46CF-AC70-F46CAE7A8AFB}"/>
    <cellStyle name="WOR Total châpitre 4 4 2 5" xfId="15272" xr:uid="{00000000-0005-0000-0000-0000CD620000}"/>
    <cellStyle name="WOR Total châpitre 4 4 2 5 2" xfId="35183" xr:uid="{C6B7813D-C96E-47BF-9B47-B85D75377FBC}"/>
    <cellStyle name="WOR Total châpitre 4 4 2 6" xfId="22512" xr:uid="{00000000-0005-0000-0000-0000CE620000}"/>
    <cellStyle name="WOR Total châpitre 4 4 2 6 2" xfId="42384" xr:uid="{76F70D56-9003-4101-8C08-7EC33D3160B5}"/>
    <cellStyle name="WOR Total châpitre 4 4 2 7" xfId="28455" xr:uid="{E656D95D-6350-4CF4-99DC-F8481B88B514}"/>
    <cellStyle name="WOR Total châpitre 4 4 3" xfId="14681" xr:uid="{00000000-0005-0000-0000-0000CF620000}"/>
    <cellStyle name="WOR Total châpitre 4 4 4" xfId="17876" xr:uid="{00000000-0005-0000-0000-0000D0620000}"/>
    <cellStyle name="WOR Total châpitre 4 4 4 2" xfId="37761" xr:uid="{F148C9AF-0DCA-4752-B563-2E029E880F01}"/>
    <cellStyle name="WOR Total châpitre 4 4 5" xfId="21641" xr:uid="{00000000-0005-0000-0000-0000D1620000}"/>
    <cellStyle name="WOR Total châpitre 4 4 5 2" xfId="41516" xr:uid="{2803B303-6623-42F1-A5F1-58B059AAAB4A}"/>
    <cellStyle name="WOR Total châpitre 4 4 6" xfId="18099" xr:uid="{00000000-0005-0000-0000-0000D2620000}"/>
    <cellStyle name="WOR Total châpitre 4 4 6 2" xfId="37984" xr:uid="{F73D622E-4C1E-4324-9F1D-720B2CAFA080}"/>
    <cellStyle name="WOR Total châpitre 4 4 7" xfId="20241" xr:uid="{00000000-0005-0000-0000-0000D3620000}"/>
    <cellStyle name="WOR Total châpitre 4 4 7 2" xfId="40117" xr:uid="{05266EA6-5BB6-4284-899F-ACEAC8220E97}"/>
    <cellStyle name="WOR Total châpitre 4 4 8" xfId="28454" xr:uid="{23D5BD8A-8BDE-46DB-B3BF-E474413981A6}"/>
    <cellStyle name="WOR Total châpitre 4 5" xfId="10732" xr:uid="{00000000-0005-0000-0000-0000D4620000}"/>
    <cellStyle name="WOR Total châpitre 4 6" xfId="3617" xr:uid="{00000000-0005-0000-0000-0000D5620000}"/>
    <cellStyle name="WOR Total châpitre 5" xfId="2505" xr:uid="{00000000-0005-0000-0000-0000D6620000}"/>
    <cellStyle name="WOR Total châpitre 5 2" xfId="3530" xr:uid="{00000000-0005-0000-0000-0000D7620000}"/>
    <cellStyle name="WOR Total châpitre 5 2 2" xfId="6901" xr:uid="{00000000-0005-0000-0000-0000D8620000}"/>
    <cellStyle name="WOR Total châpitre 5 2 2 2" xfId="6902" xr:uid="{00000000-0005-0000-0000-0000D9620000}"/>
    <cellStyle name="WOR Total châpitre 5 2 2 2 2" xfId="14684" xr:uid="{00000000-0005-0000-0000-0000DA620000}"/>
    <cellStyle name="WOR Total châpitre 5 2 2 2 3" xfId="19908" xr:uid="{00000000-0005-0000-0000-0000DB620000}"/>
    <cellStyle name="WOR Total châpitre 5 2 2 2 3 2" xfId="39785" xr:uid="{F6FFF205-801B-4308-B3EB-6B6F7443814B}"/>
    <cellStyle name="WOR Total châpitre 5 2 2 2 4" xfId="21644" xr:uid="{00000000-0005-0000-0000-0000DC620000}"/>
    <cellStyle name="WOR Total châpitre 5 2 2 2 4 2" xfId="41519" xr:uid="{934C87D6-A5C9-406A-8522-FE49C1BAC46C}"/>
    <cellStyle name="WOR Total châpitre 5 2 2 2 5" xfId="15917" xr:uid="{00000000-0005-0000-0000-0000DD620000}"/>
    <cellStyle name="WOR Total châpitre 5 2 2 2 5 2" xfId="35813" xr:uid="{907F1CB6-D268-4F7B-A315-9532A8FEC8CC}"/>
    <cellStyle name="WOR Total châpitre 5 2 2 2 6" xfId="15098" xr:uid="{00000000-0005-0000-0000-0000DE620000}"/>
    <cellStyle name="WOR Total châpitre 5 2 2 2 6 2" xfId="35009" xr:uid="{0D3EC8AD-BBF1-4A38-AA9B-4C855A33040D}"/>
    <cellStyle name="WOR Total châpitre 5 2 2 2 7" xfId="28457" xr:uid="{1FAC3ED2-539F-4964-8065-41CCD3A6F419}"/>
    <cellStyle name="WOR Total châpitre 5 2 2 3" xfId="14683" xr:uid="{00000000-0005-0000-0000-0000DF620000}"/>
    <cellStyle name="WOR Total châpitre 5 2 2 4" xfId="19907" xr:uid="{00000000-0005-0000-0000-0000E0620000}"/>
    <cellStyle name="WOR Total châpitre 5 2 2 4 2" xfId="39784" xr:uid="{33CD1A60-9319-4208-8BD9-D2AC034522FD}"/>
    <cellStyle name="WOR Total châpitre 5 2 2 5" xfId="21643" xr:uid="{00000000-0005-0000-0000-0000E1620000}"/>
    <cellStyle name="WOR Total châpitre 5 2 2 5 2" xfId="41518" xr:uid="{46A181CC-C4A7-4196-88AC-DB6D30F9A29A}"/>
    <cellStyle name="WOR Total châpitre 5 2 2 6" xfId="16777" xr:uid="{00000000-0005-0000-0000-0000E2620000}"/>
    <cellStyle name="WOR Total châpitre 5 2 2 6 2" xfId="36668" xr:uid="{503C0CE8-D58A-48A3-A08C-8312974671D2}"/>
    <cellStyle name="WOR Total châpitre 5 2 2 7" xfId="22414" xr:uid="{00000000-0005-0000-0000-0000E3620000}"/>
    <cellStyle name="WOR Total châpitre 5 2 2 7 2" xfId="42287" xr:uid="{DB6712DE-8B7D-4568-9BEE-AA308EDA77F2}"/>
    <cellStyle name="WOR Total châpitre 5 2 2 8" xfId="28456" xr:uid="{2B4D1E31-5112-43F5-81E7-C7BF1BD180F8}"/>
    <cellStyle name="WOR Total châpitre 5 2 3" xfId="6903" xr:uid="{00000000-0005-0000-0000-0000E4620000}"/>
    <cellStyle name="WOR Total châpitre 5 2 3 2" xfId="6904" xr:uid="{00000000-0005-0000-0000-0000E5620000}"/>
    <cellStyle name="WOR Total châpitre 5 2 3 2 2" xfId="14686" xr:uid="{00000000-0005-0000-0000-0000E6620000}"/>
    <cellStyle name="WOR Total châpitre 5 2 3 2 3" xfId="20044" xr:uid="{00000000-0005-0000-0000-0000E7620000}"/>
    <cellStyle name="WOR Total châpitre 5 2 3 2 3 2" xfId="39920" xr:uid="{FA495855-046E-47BF-A45F-1D4E0A0E9BDD}"/>
    <cellStyle name="WOR Total châpitre 5 2 3 2 4" xfId="21646" xr:uid="{00000000-0005-0000-0000-0000E8620000}"/>
    <cellStyle name="WOR Total châpitre 5 2 3 2 4 2" xfId="41521" xr:uid="{F178010F-D075-4CAD-837F-89BF06C68F91}"/>
    <cellStyle name="WOR Total châpitre 5 2 3 2 5" xfId="17422" xr:uid="{00000000-0005-0000-0000-0000E9620000}"/>
    <cellStyle name="WOR Total châpitre 5 2 3 2 5 2" xfId="37310" xr:uid="{53B3ABC6-DF43-487D-8EB2-EF940D4796F0}"/>
    <cellStyle name="WOR Total châpitre 5 2 3 2 6" xfId="17195" xr:uid="{00000000-0005-0000-0000-0000EA620000}"/>
    <cellStyle name="WOR Total châpitre 5 2 3 2 6 2" xfId="37086" xr:uid="{1236187C-FC8B-4DAE-B9AA-92668D3D6DEE}"/>
    <cellStyle name="WOR Total châpitre 5 2 3 2 7" xfId="28459" xr:uid="{3C61644D-C751-4DE4-8435-B09D0B7E888E}"/>
    <cellStyle name="WOR Total châpitre 5 2 3 3" xfId="14685" xr:uid="{00000000-0005-0000-0000-0000EB620000}"/>
    <cellStyle name="WOR Total châpitre 5 2 3 4" xfId="20052" xr:uid="{00000000-0005-0000-0000-0000EC620000}"/>
    <cellStyle name="WOR Total châpitre 5 2 3 4 2" xfId="39928" xr:uid="{0AEE4418-7142-49D2-A823-B600284FE33F}"/>
    <cellStyle name="WOR Total châpitre 5 2 3 5" xfId="21645" xr:uid="{00000000-0005-0000-0000-0000ED620000}"/>
    <cellStyle name="WOR Total châpitre 5 2 3 5 2" xfId="41520" xr:uid="{ACCE4314-0292-413F-B544-1D8CA40FA4CB}"/>
    <cellStyle name="WOR Total châpitre 5 2 3 6" xfId="11075" xr:uid="{00000000-0005-0000-0000-0000EE620000}"/>
    <cellStyle name="WOR Total châpitre 5 2 3 6 2" xfId="31071" xr:uid="{4D9A4919-5720-4AED-99A2-5C55E5D2D9D4}"/>
    <cellStyle name="WOR Total châpitre 5 2 3 7" xfId="22427" xr:uid="{00000000-0005-0000-0000-0000EF620000}"/>
    <cellStyle name="WOR Total châpitre 5 2 3 7 2" xfId="42300" xr:uid="{72F59E08-79AD-439F-89CB-7899134D663E}"/>
    <cellStyle name="WOR Total châpitre 5 2 3 8" xfId="28458" xr:uid="{4FAC3E6A-33DF-4C30-9D80-2ED363DED389}"/>
    <cellStyle name="WOR Total châpitre 5 2 4" xfId="6905" xr:uid="{00000000-0005-0000-0000-0000F0620000}"/>
    <cellStyle name="WOR Total châpitre 5 2 4 2" xfId="6906" xr:uid="{00000000-0005-0000-0000-0000F1620000}"/>
    <cellStyle name="WOR Total châpitre 5 2 4 2 2" xfId="14688" xr:uid="{00000000-0005-0000-0000-0000F2620000}"/>
    <cellStyle name="WOR Total châpitre 5 2 4 2 3" xfId="17685" xr:uid="{00000000-0005-0000-0000-0000F3620000}"/>
    <cellStyle name="WOR Total châpitre 5 2 4 2 3 2" xfId="37570" xr:uid="{F80B2545-9FD4-4439-BA61-BD8A2308737E}"/>
    <cellStyle name="WOR Total châpitre 5 2 4 2 4" xfId="21648" xr:uid="{00000000-0005-0000-0000-0000F4620000}"/>
    <cellStyle name="WOR Total châpitre 5 2 4 2 4 2" xfId="41523" xr:uid="{7771F555-1D1D-4113-B049-4B1199DBFCF6}"/>
    <cellStyle name="WOR Total châpitre 5 2 4 2 5" xfId="18098" xr:uid="{00000000-0005-0000-0000-0000F5620000}"/>
    <cellStyle name="WOR Total châpitre 5 2 4 2 5 2" xfId="37983" xr:uid="{8018BB6A-5F29-4C9D-BEB2-28028741DA4B}"/>
    <cellStyle name="WOR Total châpitre 5 2 4 2 6" xfId="22433" xr:uid="{00000000-0005-0000-0000-0000F6620000}"/>
    <cellStyle name="WOR Total châpitre 5 2 4 2 6 2" xfId="42306" xr:uid="{B17B89E5-DCAA-4097-B3F8-4FF946470584}"/>
    <cellStyle name="WOR Total châpitre 5 2 4 2 7" xfId="28461" xr:uid="{6CDCE953-2FC5-4371-98B0-F64A0205B7E9}"/>
    <cellStyle name="WOR Total châpitre 5 2 4 3" xfId="14687" xr:uid="{00000000-0005-0000-0000-0000F7620000}"/>
    <cellStyle name="WOR Total châpitre 5 2 4 4" xfId="19909" xr:uid="{00000000-0005-0000-0000-0000F8620000}"/>
    <cellStyle name="WOR Total châpitre 5 2 4 4 2" xfId="39786" xr:uid="{2385B46F-A97A-40DD-95F7-99A0136D98E2}"/>
    <cellStyle name="WOR Total châpitre 5 2 4 5" xfId="21647" xr:uid="{00000000-0005-0000-0000-0000F9620000}"/>
    <cellStyle name="WOR Total châpitre 5 2 4 5 2" xfId="41522" xr:uid="{D01F32E2-A34F-459C-BE50-D1DBC1887C84}"/>
    <cellStyle name="WOR Total châpitre 5 2 4 6" xfId="8900" xr:uid="{00000000-0005-0000-0000-0000FA620000}"/>
    <cellStyle name="WOR Total châpitre 5 2 4 6 2" xfId="28933" xr:uid="{0F371FF5-9BB5-45A1-B283-91575352726B}"/>
    <cellStyle name="WOR Total châpitre 5 2 4 7" xfId="22423" xr:uid="{00000000-0005-0000-0000-0000FB620000}"/>
    <cellStyle name="WOR Total châpitre 5 2 4 7 2" xfId="42296" xr:uid="{4890F3CE-583E-46FA-9FE4-827FC3014C01}"/>
    <cellStyle name="WOR Total châpitre 5 2 4 8" xfId="28460" xr:uid="{DA47753C-B4CE-48A2-BF5C-2901F6FC8C2B}"/>
    <cellStyle name="WOR Total châpitre 5 2 5" xfId="6907" xr:uid="{00000000-0005-0000-0000-0000FC620000}"/>
    <cellStyle name="WOR Total châpitre 5 2 5 2" xfId="14689" xr:uid="{00000000-0005-0000-0000-0000FD620000}"/>
    <cellStyle name="WOR Total châpitre 5 2 5 3" xfId="17482" xr:uid="{00000000-0005-0000-0000-0000FE620000}"/>
    <cellStyle name="WOR Total châpitre 5 2 5 3 2" xfId="37369" xr:uid="{D929F601-4876-40BC-B259-4425764BFB28}"/>
    <cellStyle name="WOR Total châpitre 5 2 5 4" xfId="21649" xr:uid="{00000000-0005-0000-0000-0000FF620000}"/>
    <cellStyle name="WOR Total châpitre 5 2 5 4 2" xfId="41524" xr:uid="{5EA82FC9-1045-4E27-9102-94D18D85180C}"/>
    <cellStyle name="WOR Total châpitre 5 2 5 5" xfId="15498" xr:uid="{00000000-0005-0000-0000-000000630000}"/>
    <cellStyle name="WOR Total châpitre 5 2 5 5 2" xfId="35401" xr:uid="{F6E3453C-CA23-4435-8657-28ECFDA26BBF}"/>
    <cellStyle name="WOR Total châpitre 5 2 5 6" xfId="16254" xr:uid="{00000000-0005-0000-0000-000001630000}"/>
    <cellStyle name="WOR Total châpitre 5 2 5 6 2" xfId="36147" xr:uid="{6CED40E8-2071-4C87-9E35-E05C0A0C5B64}"/>
    <cellStyle name="WOR Total châpitre 5 2 5 7" xfId="28462" xr:uid="{BE16B189-05B6-421C-9136-2D4AAA1AC6B9}"/>
    <cellStyle name="WOR Total châpitre 5 2 6" xfId="11723" xr:uid="{00000000-0005-0000-0000-000002630000}"/>
    <cellStyle name="WOR Total châpitre 5 3" xfId="6908" xr:uid="{00000000-0005-0000-0000-000003630000}"/>
    <cellStyle name="WOR Total châpitre 5 3 2" xfId="6909" xr:uid="{00000000-0005-0000-0000-000004630000}"/>
    <cellStyle name="WOR Total châpitre 5 3 2 2" xfId="6910" xr:uid="{00000000-0005-0000-0000-000005630000}"/>
    <cellStyle name="WOR Total châpitre 5 3 2 2 2" xfId="14692" xr:uid="{00000000-0005-0000-0000-000006630000}"/>
    <cellStyle name="WOR Total châpitre 5 3 2 2 3" xfId="10189" xr:uid="{00000000-0005-0000-0000-000007630000}"/>
    <cellStyle name="WOR Total châpitre 5 3 2 2 3 2" xfId="30203" xr:uid="{B978AB5F-8782-4C2A-92CE-853C3D9FBF6E}"/>
    <cellStyle name="WOR Total châpitre 5 3 2 2 4" xfId="21652" xr:uid="{00000000-0005-0000-0000-000008630000}"/>
    <cellStyle name="WOR Total châpitre 5 3 2 2 4 2" xfId="41527" xr:uid="{D5E4C88F-3C95-4E59-96AE-52F7EBF93CE1}"/>
    <cellStyle name="WOR Total châpitre 5 3 2 2 5" xfId="20243" xr:uid="{00000000-0005-0000-0000-000009630000}"/>
    <cellStyle name="WOR Total châpitre 5 3 2 2 5 2" xfId="40119" xr:uid="{1674115A-E400-42A9-B7C4-A4DB31123D80}"/>
    <cellStyle name="WOR Total châpitre 5 3 2 2 6" xfId="22419" xr:uid="{00000000-0005-0000-0000-00000A630000}"/>
    <cellStyle name="WOR Total châpitre 5 3 2 2 6 2" xfId="42292" xr:uid="{44149C1D-426C-4CE4-82A5-C5457F675261}"/>
    <cellStyle name="WOR Total châpitre 5 3 2 2 7" xfId="28465" xr:uid="{283086A4-794A-43B8-A7DF-BECEEFDE9AD1}"/>
    <cellStyle name="WOR Total châpitre 5 3 2 3" xfId="14691" xr:uid="{00000000-0005-0000-0000-00000B630000}"/>
    <cellStyle name="WOR Total châpitre 5 3 2 4" xfId="19911" xr:uid="{00000000-0005-0000-0000-00000C630000}"/>
    <cellStyle name="WOR Total châpitre 5 3 2 4 2" xfId="39788" xr:uid="{14D0CFA3-23DA-4465-B26E-A7D654BE921F}"/>
    <cellStyle name="WOR Total châpitre 5 3 2 5" xfId="21651" xr:uid="{00000000-0005-0000-0000-00000D630000}"/>
    <cellStyle name="WOR Total châpitre 5 3 2 5 2" xfId="41526" xr:uid="{035A2DA5-7CCC-42BF-BBE6-DF5B39AC7137}"/>
    <cellStyle name="WOR Total châpitre 5 3 2 6" xfId="10572" xr:uid="{00000000-0005-0000-0000-00000E630000}"/>
    <cellStyle name="WOR Total châpitre 5 3 2 6 2" xfId="30584" xr:uid="{3C96416B-DE8C-4EAF-B666-AFAEFC6248CC}"/>
    <cellStyle name="WOR Total châpitre 5 3 2 7" xfId="19281" xr:uid="{00000000-0005-0000-0000-00000F630000}"/>
    <cellStyle name="WOR Total châpitre 5 3 2 7 2" xfId="39159" xr:uid="{04EC8A88-74C9-4D91-8EB9-C972D4CB7FF5}"/>
    <cellStyle name="WOR Total châpitre 5 3 2 8" xfId="28464" xr:uid="{0ADF47D4-1FB0-4799-8E9B-39B62B4D3CF9}"/>
    <cellStyle name="WOR Total châpitre 5 3 3" xfId="6911" xr:uid="{00000000-0005-0000-0000-000010630000}"/>
    <cellStyle name="WOR Total châpitre 5 3 3 2" xfId="14693" xr:uid="{00000000-0005-0000-0000-000011630000}"/>
    <cellStyle name="WOR Total châpitre 5 3 3 3" xfId="19912" xr:uid="{00000000-0005-0000-0000-000012630000}"/>
    <cellStyle name="WOR Total châpitre 5 3 3 3 2" xfId="39789" xr:uid="{8D9667A4-6321-4A80-B2D2-63F9FCEDA876}"/>
    <cellStyle name="WOR Total châpitre 5 3 3 4" xfId="21653" xr:uid="{00000000-0005-0000-0000-000013630000}"/>
    <cellStyle name="WOR Total châpitre 5 3 3 4 2" xfId="41528" xr:uid="{503FB06F-075B-42E5-A10C-2B371FBCF42D}"/>
    <cellStyle name="WOR Total châpitre 5 3 3 5" xfId="17905" xr:uid="{00000000-0005-0000-0000-000014630000}"/>
    <cellStyle name="WOR Total châpitre 5 3 3 5 2" xfId="37790" xr:uid="{CD7F2315-6995-4394-9FA9-9446505C4DFB}"/>
    <cellStyle name="WOR Total châpitre 5 3 3 6" xfId="22422" xr:uid="{00000000-0005-0000-0000-000015630000}"/>
    <cellStyle name="WOR Total châpitre 5 3 3 6 2" xfId="42295" xr:uid="{5199112B-6574-40C0-99A8-C90B0C4F09DB}"/>
    <cellStyle name="WOR Total châpitre 5 3 3 7" xfId="28466" xr:uid="{62125977-460C-444F-9AF1-B936F19AC958}"/>
    <cellStyle name="WOR Total châpitre 5 3 4" xfId="14690" xr:uid="{00000000-0005-0000-0000-000016630000}"/>
    <cellStyle name="WOR Total châpitre 5 3 5" xfId="19910" xr:uid="{00000000-0005-0000-0000-000017630000}"/>
    <cellStyle name="WOR Total châpitre 5 3 5 2" xfId="39787" xr:uid="{0C283DCA-84E5-49BC-A9FF-4805BD51C806}"/>
    <cellStyle name="WOR Total châpitre 5 3 6" xfId="21650" xr:uid="{00000000-0005-0000-0000-000018630000}"/>
    <cellStyle name="WOR Total châpitre 5 3 6 2" xfId="41525" xr:uid="{6BC2D211-B1E3-4A85-BF67-A2C9170CC474}"/>
    <cellStyle name="WOR Total châpitre 5 3 7" xfId="9347" xr:uid="{00000000-0005-0000-0000-000019630000}"/>
    <cellStyle name="WOR Total châpitre 5 3 7 2" xfId="29374" xr:uid="{C8CA0DA7-7D9E-4FCD-AC03-AA6BC1576F74}"/>
    <cellStyle name="WOR Total châpitre 5 3 8" xfId="21687" xr:uid="{00000000-0005-0000-0000-00001A630000}"/>
    <cellStyle name="WOR Total châpitre 5 3 8 2" xfId="41562" xr:uid="{00CC0671-6AA0-4B94-88AD-75B79DF09CD8}"/>
    <cellStyle name="WOR Total châpitre 5 3 9" xfId="28463" xr:uid="{71890EC6-377F-4DC1-9823-08092B7C4DB9}"/>
    <cellStyle name="WOR Total châpitre 5 4" xfId="6912" xr:uid="{00000000-0005-0000-0000-00001B630000}"/>
    <cellStyle name="WOR Total châpitre 5 4 2" xfId="6913" xr:uid="{00000000-0005-0000-0000-00001C630000}"/>
    <cellStyle name="WOR Total châpitre 5 4 2 2" xfId="14695" xr:uid="{00000000-0005-0000-0000-00001D630000}"/>
    <cellStyle name="WOR Total châpitre 5 4 2 3" xfId="16500" xr:uid="{00000000-0005-0000-0000-00001E630000}"/>
    <cellStyle name="WOR Total châpitre 5 4 2 3 2" xfId="36393" xr:uid="{64563912-D86B-494F-A971-3CB398BB404E}"/>
    <cellStyle name="WOR Total châpitre 5 4 2 4" xfId="21655" xr:uid="{00000000-0005-0000-0000-00001F630000}"/>
    <cellStyle name="WOR Total châpitre 5 4 2 4 2" xfId="41530" xr:uid="{B6B6CCF1-8C78-4AF7-8018-20EF9DA7CE52}"/>
    <cellStyle name="WOR Total châpitre 5 4 2 5" xfId="15747" xr:uid="{00000000-0005-0000-0000-000020630000}"/>
    <cellStyle name="WOR Total châpitre 5 4 2 5 2" xfId="35645" xr:uid="{4DFBFE7A-3524-41C0-9EC5-8F65B41FF581}"/>
    <cellStyle name="WOR Total châpitre 5 4 2 6" xfId="22413" xr:uid="{00000000-0005-0000-0000-000021630000}"/>
    <cellStyle name="WOR Total châpitre 5 4 2 6 2" xfId="42286" xr:uid="{1BF81633-9569-477A-9A0C-02B14854171D}"/>
    <cellStyle name="WOR Total châpitre 5 4 2 7" xfId="28468" xr:uid="{0124D4CE-3488-4C83-AEF9-CC87E051320A}"/>
    <cellStyle name="WOR Total châpitre 5 4 3" xfId="14694" xr:uid="{00000000-0005-0000-0000-000022630000}"/>
    <cellStyle name="WOR Total châpitre 5 4 4" xfId="20058" xr:uid="{00000000-0005-0000-0000-000023630000}"/>
    <cellStyle name="WOR Total châpitre 5 4 4 2" xfId="39934" xr:uid="{35C4BDFC-8C5B-4122-8DF0-ED9B0953E4F0}"/>
    <cellStyle name="WOR Total châpitre 5 4 5" xfId="21654" xr:uid="{00000000-0005-0000-0000-000024630000}"/>
    <cellStyle name="WOR Total châpitre 5 4 5 2" xfId="41529" xr:uid="{209F0C19-8462-4AD4-8302-876CABB7AAC3}"/>
    <cellStyle name="WOR Total châpitre 5 4 6" xfId="18623" xr:uid="{00000000-0005-0000-0000-000025630000}"/>
    <cellStyle name="WOR Total châpitre 5 4 6 2" xfId="38506" xr:uid="{6EB8EAAE-BBF7-4D7D-9566-B499BF26D0CD}"/>
    <cellStyle name="WOR Total châpitre 5 4 7" xfId="20093" xr:uid="{00000000-0005-0000-0000-000026630000}"/>
    <cellStyle name="WOR Total châpitre 5 4 7 2" xfId="39969" xr:uid="{82420311-BAD1-4F5E-A560-8066C4ABAEAA}"/>
    <cellStyle name="WOR Total châpitre 5 4 8" xfId="28467" xr:uid="{F805F0E0-8FE1-4052-ABB8-21F69A94416C}"/>
    <cellStyle name="WOR Total châpitre 5 5" xfId="10777" xr:uid="{00000000-0005-0000-0000-000027630000}"/>
    <cellStyle name="WOR Total châpitre 5 6" xfId="3618" xr:uid="{00000000-0005-0000-0000-000028630000}"/>
    <cellStyle name="WOR Total châpitre 6" xfId="2462" xr:uid="{00000000-0005-0000-0000-000029630000}"/>
    <cellStyle name="WOR Total châpitre 6 2" xfId="3531" xr:uid="{00000000-0005-0000-0000-00002A630000}"/>
    <cellStyle name="WOR Total châpitre 6 2 2" xfId="6914" xr:uid="{00000000-0005-0000-0000-00002B630000}"/>
    <cellStyle name="WOR Total châpitre 6 2 2 2" xfId="6915" xr:uid="{00000000-0005-0000-0000-00002C630000}"/>
    <cellStyle name="WOR Total châpitre 6 2 2 2 2" xfId="14697" xr:uid="{00000000-0005-0000-0000-00002D630000}"/>
    <cellStyle name="WOR Total châpitre 6 2 2 2 3" xfId="15679" xr:uid="{00000000-0005-0000-0000-00002E630000}"/>
    <cellStyle name="WOR Total châpitre 6 2 2 2 3 2" xfId="35578" xr:uid="{E43B9C67-591F-4924-9073-C06E7AFFC982}"/>
    <cellStyle name="WOR Total châpitre 6 2 2 2 4" xfId="21657" xr:uid="{00000000-0005-0000-0000-00002F630000}"/>
    <cellStyle name="WOR Total châpitre 6 2 2 2 4 2" xfId="41532" xr:uid="{DA3C551F-6DF0-4115-97A0-2CD959676689}"/>
    <cellStyle name="WOR Total châpitre 6 2 2 2 5" xfId="9129" xr:uid="{00000000-0005-0000-0000-000030630000}"/>
    <cellStyle name="WOR Total châpitre 6 2 2 2 5 2" xfId="29160" xr:uid="{1D84E204-7E3D-4A81-BD08-6BD2C3D13A78}"/>
    <cellStyle name="WOR Total châpitre 6 2 2 2 6" xfId="23137" xr:uid="{00000000-0005-0000-0000-000031630000}"/>
    <cellStyle name="WOR Total châpitre 6 2 2 2 6 2" xfId="43002" xr:uid="{5AAC0477-F9DD-4D99-BE0D-CF5D2285E5DD}"/>
    <cellStyle name="WOR Total châpitre 6 2 2 2 7" xfId="28470" xr:uid="{549B2677-E45B-412B-9C89-F7200CD05F50}"/>
    <cellStyle name="WOR Total châpitre 6 2 2 3" xfId="14696" xr:uid="{00000000-0005-0000-0000-000032630000}"/>
    <cellStyle name="WOR Total châpitre 6 2 2 4" xfId="15266" xr:uid="{00000000-0005-0000-0000-000033630000}"/>
    <cellStyle name="WOR Total châpitre 6 2 2 4 2" xfId="35177" xr:uid="{309BCB2E-760B-4947-BEBE-D837762C184B}"/>
    <cellStyle name="WOR Total châpitre 6 2 2 5" xfId="21656" xr:uid="{00000000-0005-0000-0000-000034630000}"/>
    <cellStyle name="WOR Total châpitre 6 2 2 5 2" xfId="41531" xr:uid="{7CE65930-5BBB-43B5-8142-82F04ACBEEE7}"/>
    <cellStyle name="WOR Total châpitre 6 2 2 6" xfId="9793" xr:uid="{00000000-0005-0000-0000-000035630000}"/>
    <cellStyle name="WOR Total châpitre 6 2 2 6 2" xfId="29819" xr:uid="{D6A2034E-7AA6-4B6D-AFCA-E1FE2E7E9CDD}"/>
    <cellStyle name="WOR Total châpitre 6 2 2 7" xfId="22487" xr:uid="{00000000-0005-0000-0000-000036630000}"/>
    <cellStyle name="WOR Total châpitre 6 2 2 7 2" xfId="42359" xr:uid="{3667A408-637D-4978-B94A-F165A4EF851F}"/>
    <cellStyle name="WOR Total châpitre 6 2 2 8" xfId="28469" xr:uid="{0221599B-74DA-40DE-B240-55A80F87F189}"/>
    <cellStyle name="WOR Total châpitre 6 2 3" xfId="6916" xr:uid="{00000000-0005-0000-0000-000037630000}"/>
    <cellStyle name="WOR Total châpitre 6 2 3 2" xfId="6917" xr:uid="{00000000-0005-0000-0000-000038630000}"/>
    <cellStyle name="WOR Total châpitre 6 2 3 2 2" xfId="14699" xr:uid="{00000000-0005-0000-0000-000039630000}"/>
    <cellStyle name="WOR Total châpitre 6 2 3 2 3" xfId="15297" xr:uid="{00000000-0005-0000-0000-00003A630000}"/>
    <cellStyle name="WOR Total châpitre 6 2 3 2 3 2" xfId="35207" xr:uid="{422E0B30-F547-4E79-AA7B-0D44EF52F718}"/>
    <cellStyle name="WOR Total châpitre 6 2 3 2 4" xfId="21659" xr:uid="{00000000-0005-0000-0000-00003B630000}"/>
    <cellStyle name="WOR Total châpitre 6 2 3 2 4 2" xfId="41534" xr:uid="{AD5FC18C-A0CD-43E5-8DB5-51DAD8ACB1F4}"/>
    <cellStyle name="WOR Total châpitre 6 2 3 2 5" xfId="22254" xr:uid="{00000000-0005-0000-0000-00003C630000}"/>
    <cellStyle name="WOR Total châpitre 6 2 3 2 5 2" xfId="42129" xr:uid="{A60195EF-E7B2-4718-9BE6-AAC32E9E8CD5}"/>
    <cellStyle name="WOR Total châpitre 6 2 3 2 6" xfId="22412" xr:uid="{00000000-0005-0000-0000-00003D630000}"/>
    <cellStyle name="WOR Total châpitre 6 2 3 2 6 2" xfId="42285" xr:uid="{E06BBA1B-8D55-4B2E-82E8-8873DBC21026}"/>
    <cellStyle name="WOR Total châpitre 6 2 3 2 7" xfId="28472" xr:uid="{0A54C341-6E5B-407B-A2F9-8A92192D9160}"/>
    <cellStyle name="WOR Total châpitre 6 2 3 3" xfId="14698" xr:uid="{00000000-0005-0000-0000-00003E630000}"/>
    <cellStyle name="WOR Total châpitre 6 2 3 4" xfId="19913" xr:uid="{00000000-0005-0000-0000-00003F630000}"/>
    <cellStyle name="WOR Total châpitre 6 2 3 4 2" xfId="39790" xr:uid="{E044BE97-CBE9-42F9-8E76-736371A7E578}"/>
    <cellStyle name="WOR Total châpitre 6 2 3 5" xfId="21658" xr:uid="{00000000-0005-0000-0000-000040630000}"/>
    <cellStyle name="WOR Total châpitre 6 2 3 5 2" xfId="41533" xr:uid="{C0D1560B-8D21-4EF7-991D-4A7339FE5EEA}"/>
    <cellStyle name="WOR Total châpitre 6 2 3 6" xfId="15861" xr:uid="{00000000-0005-0000-0000-000041630000}"/>
    <cellStyle name="WOR Total châpitre 6 2 3 6 2" xfId="35759" xr:uid="{88CDF522-D41F-4038-89DB-6B03FBEE0409}"/>
    <cellStyle name="WOR Total châpitre 6 2 3 7" xfId="22418" xr:uid="{00000000-0005-0000-0000-000042630000}"/>
    <cellStyle name="WOR Total châpitre 6 2 3 7 2" xfId="42291" xr:uid="{40B13804-384A-40D9-9949-E38E9329C199}"/>
    <cellStyle name="WOR Total châpitre 6 2 3 8" xfId="28471" xr:uid="{D8140943-4044-4364-A57D-8D59F9153FB0}"/>
    <cellStyle name="WOR Total châpitre 6 2 4" xfId="6918" xr:uid="{00000000-0005-0000-0000-000043630000}"/>
    <cellStyle name="WOR Total châpitre 6 2 4 2" xfId="6919" xr:uid="{00000000-0005-0000-0000-000044630000}"/>
    <cellStyle name="WOR Total châpitre 6 2 4 2 2" xfId="14701" xr:uid="{00000000-0005-0000-0000-000045630000}"/>
    <cellStyle name="WOR Total châpitre 6 2 4 2 3" xfId="17213" xr:uid="{00000000-0005-0000-0000-000046630000}"/>
    <cellStyle name="WOR Total châpitre 6 2 4 2 3 2" xfId="37104" xr:uid="{679D9B21-0B4F-4697-9739-BECAC55F5599}"/>
    <cellStyle name="WOR Total châpitre 6 2 4 2 4" xfId="21661" xr:uid="{00000000-0005-0000-0000-000047630000}"/>
    <cellStyle name="WOR Total châpitre 6 2 4 2 4 2" xfId="41536" xr:uid="{0C382799-0CD5-4935-9FB1-DE000507EA11}"/>
    <cellStyle name="WOR Total châpitre 6 2 4 2 5" xfId="22256" xr:uid="{00000000-0005-0000-0000-000048630000}"/>
    <cellStyle name="WOR Total châpitre 6 2 4 2 5 2" xfId="42131" xr:uid="{ADBA2890-DC46-4668-BE1E-154A179670BC}"/>
    <cellStyle name="WOR Total châpitre 6 2 4 2 6" xfId="22417" xr:uid="{00000000-0005-0000-0000-000049630000}"/>
    <cellStyle name="WOR Total châpitre 6 2 4 2 6 2" xfId="42290" xr:uid="{EC242ED4-E9B9-4940-ACB8-9453A080CC93}"/>
    <cellStyle name="WOR Total châpitre 6 2 4 2 7" xfId="28474" xr:uid="{9F7945C6-2FF7-4F6F-9EE4-CA0B32D0C9C5}"/>
    <cellStyle name="WOR Total châpitre 6 2 4 3" xfId="14700" xr:uid="{00000000-0005-0000-0000-00004A630000}"/>
    <cellStyle name="WOR Total châpitre 6 2 4 4" xfId="19998" xr:uid="{00000000-0005-0000-0000-00004B630000}"/>
    <cellStyle name="WOR Total châpitre 6 2 4 4 2" xfId="39874" xr:uid="{057C048D-E2F6-444C-9D15-51C381BC9646}"/>
    <cellStyle name="WOR Total châpitre 6 2 4 5" xfId="21660" xr:uid="{00000000-0005-0000-0000-00004C630000}"/>
    <cellStyle name="WOR Total châpitre 6 2 4 5 2" xfId="41535" xr:uid="{0986511F-7976-4C43-8E1F-5410FCDC28A0}"/>
    <cellStyle name="WOR Total châpitre 6 2 4 6" xfId="22255" xr:uid="{00000000-0005-0000-0000-00004D630000}"/>
    <cellStyle name="WOR Total châpitre 6 2 4 6 2" xfId="42130" xr:uid="{A8F9924D-AA12-42CE-9AD1-8CAF9681425E}"/>
    <cellStyle name="WOR Total châpitre 6 2 4 7" xfId="22425" xr:uid="{00000000-0005-0000-0000-00004E630000}"/>
    <cellStyle name="WOR Total châpitre 6 2 4 7 2" xfId="42298" xr:uid="{98EB9FAB-32C0-47A0-BE62-8825AE78470B}"/>
    <cellStyle name="WOR Total châpitre 6 2 4 8" xfId="28473" xr:uid="{72888B74-0C9B-4E6C-908A-BCA11812C71B}"/>
    <cellStyle name="WOR Total châpitre 6 2 5" xfId="6920" xr:uid="{00000000-0005-0000-0000-00004F630000}"/>
    <cellStyle name="WOR Total châpitre 6 2 5 2" xfId="14702" xr:uid="{00000000-0005-0000-0000-000050630000}"/>
    <cellStyle name="WOR Total châpitre 6 2 5 3" xfId="16675" xr:uid="{00000000-0005-0000-0000-000051630000}"/>
    <cellStyle name="WOR Total châpitre 6 2 5 3 2" xfId="36567" xr:uid="{35D27CE8-B247-4731-BEE5-C82F370A59CC}"/>
    <cellStyle name="WOR Total châpitre 6 2 5 4" xfId="21662" xr:uid="{00000000-0005-0000-0000-000052630000}"/>
    <cellStyle name="WOR Total châpitre 6 2 5 4 2" xfId="41537" xr:uid="{A4923DB0-46C7-499A-9194-D191E7E56848}"/>
    <cellStyle name="WOR Total châpitre 6 2 5 5" xfId="22257" xr:uid="{00000000-0005-0000-0000-000053630000}"/>
    <cellStyle name="WOR Total châpitre 6 2 5 5 2" xfId="42132" xr:uid="{EF818A83-A288-4624-AD11-B0B25D14E32E}"/>
    <cellStyle name="WOR Total châpitre 6 2 5 6" xfId="10614" xr:uid="{00000000-0005-0000-0000-000054630000}"/>
    <cellStyle name="WOR Total châpitre 6 2 5 6 2" xfId="30626" xr:uid="{48AC6D7E-C2C8-4932-BE20-861A8A8F833E}"/>
    <cellStyle name="WOR Total châpitre 6 2 5 7" xfId="28475" xr:uid="{1AEB7FD1-9947-41DA-B08E-E3ED03A6D779}"/>
    <cellStyle name="WOR Total châpitre 6 2 6" xfId="11724" xr:uid="{00000000-0005-0000-0000-000055630000}"/>
    <cellStyle name="WOR Total châpitre 6 3" xfId="10737" xr:uid="{00000000-0005-0000-0000-000056630000}"/>
    <cellStyle name="WOR Total châpitre 7" xfId="10729" xr:uid="{00000000-0005-0000-0000-000057630000}"/>
    <cellStyle name="WOR unité" xfId="2458" xr:uid="{00000000-0005-0000-0000-000058630000}"/>
    <cellStyle name="Zone" xfId="45044" xr:uid="{06B37BFF-13C8-4A79-A271-7BF3BA78F136}"/>
    <cellStyle name="Обычный 2" xfId="7958" xr:uid="{00000000-0005-0000-0000-000059630000}"/>
  </cellStyles>
  <dxfs count="1650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 val="0"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numFmt numFmtId="208" formatCode="#,##0.0&quot; kg/m3&quot;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numFmt numFmtId="218" formatCode="_-* #,##0.00\ [$€-40C]_-;\-* #,##0.00\ [$€-40C]_-;_-* &quot;-&quot;??\ [$€-40C]_-;_-@_-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theme="0"/>
        </top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numFmt numFmtId="208" formatCode="#,##0.0&quot; kg/m3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numFmt numFmtId="208" formatCode="#,##0.0&quot; kg/m3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  <border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numFmt numFmtId="213" formatCode="#,##0.00&quot; m3&quot;"/>
    </dxf>
    <dxf>
      <numFmt numFmtId="215" formatCode="#,##0.00&quot; m²&quot;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Century Gothic"/>
        <scheme val="none"/>
      </font>
    </dxf>
    <dxf>
      <font>
        <name val="Century Gothic"/>
        <scheme val="none"/>
      </font>
    </dxf>
    <dxf>
      <font>
        <name val="Century Gothic"/>
        <scheme val="none"/>
      </font>
    </dxf>
    <dxf>
      <font>
        <name val="Century Gothic"/>
        <scheme val="none"/>
      </font>
    </dxf>
    <dxf>
      <font>
        <name val="Century Gothic"/>
        <scheme val="none"/>
      </font>
    </dxf>
    <dxf>
      <font>
        <b val="0"/>
      </font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lor auto="1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15" formatCode="#,##0.00&quot; m²&quot;"/>
    </dxf>
    <dxf>
      <numFmt numFmtId="214" formatCode="#,##0.00&quot; kg&quot;"/>
    </dxf>
    <dxf>
      <font>
        <name val="Century Gothic"/>
        <family val="2"/>
      </font>
    </dxf>
    <dxf>
      <font>
        <name val="Century Gothic"/>
        <family val="2"/>
      </font>
    </dxf>
    <dxf>
      <font>
        <name val="Century Gothic"/>
        <family val="2"/>
      </font>
    </dxf>
    <dxf>
      <font>
        <name val="Century Gothic"/>
        <family val="2"/>
      </font>
    </dxf>
    <dxf>
      <font>
        <name val="Century Gothic"/>
        <family val="2"/>
      </font>
    </dxf>
    <dxf>
      <font>
        <name val="Century Gothic"/>
        <family val="2"/>
      </font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numFmt numFmtId="213" formatCode="#,##0.00&quot; m3&quot;"/>
    </dxf>
    <dxf>
      <numFmt numFmtId="213" formatCode="#,##0.00&quot; m3&quot;"/>
    </dxf>
    <dxf>
      <border>
        <right style="medium">
          <color indexed="64"/>
        </right>
      </border>
    </dxf>
    <dxf>
      <font>
        <b/>
      </font>
    </dxf>
    <dxf>
      <font>
        <name val="Gothic century"/>
        <scheme val="none"/>
      </font>
    </dxf>
    <dxf>
      <font>
        <name val="Gothic century"/>
        <scheme val="none"/>
      </font>
    </dxf>
    <dxf>
      <font>
        <name val="Gothic century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numFmt numFmtId="213" formatCode="#,##0.00&quot; m3&quot;"/>
    </dxf>
    <dxf>
      <numFmt numFmtId="213" formatCode="#,##0.00&quot; m3&quot;"/>
    </dxf>
    <dxf>
      <numFmt numFmtId="213" formatCode="#,##0.00&quot; m3&quot;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14" formatCode="#,##0.00&quot; kg&quot;"/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numFmt numFmtId="215" formatCode="#,##0.00&quot; m²&quot;"/>
    </dxf>
    <dxf>
      <numFmt numFmtId="215" formatCode="#,##0.00&quot; m²&quot;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0"/>
        <name val="Century Gothic"/>
        <scheme val="none"/>
      </font>
      <numFmt numFmtId="213" formatCode="#,##0.00&quot; m3&quot;"/>
    </dxf>
    <dxf>
      <font>
        <sz val="10"/>
        <color auto="1"/>
        <name val="Century Gothic"/>
        <scheme val="none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0"/>
        <color auto="1"/>
        <name val="Century Gothic"/>
        <scheme val="none"/>
      </font>
    </dxf>
    <dxf>
      <font>
        <sz val="10"/>
        <name val="Century Gothic"/>
        <scheme val="none"/>
      </font>
      <numFmt numFmtId="214" formatCode="#,##0.00&quot; kg&quot;"/>
    </dxf>
    <dxf>
      <font>
        <sz val="10"/>
        <name val="Century Gothic"/>
        <scheme val="none"/>
      </font>
      <numFmt numFmtId="215" formatCode="#,##0.00&quot; m²&quot;"/>
    </dxf>
    <dxf>
      <numFmt numFmtId="215" formatCode="#,##0.00&quot; m²&quot;"/>
    </dxf>
    <dxf>
      <font>
        <sz val="10"/>
        <name val="Century Gothic"/>
        <scheme val="none"/>
      </font>
      <numFmt numFmtId="213" formatCode="#,##0.00&quot; m3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darkUp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darkUp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darkUp">
          <fgColor indexed="64"/>
          <bgColor theme="0" tint="-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0" tint="-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0" tint="-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1" formatCode="0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sz val="10"/>
        <name val="Century Gothic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2" formatCode="#,##0.00&quot; m&quot;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border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top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-0.499984740745262"/>
        </patternFill>
      </fill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-0.499984740745262"/>
        </patternFill>
      </fill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-0.499984740745262"/>
        </patternFill>
      </fill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1" formatCode="0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1" formatCode="0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protection locked="0" hidden="0"/>
    </dxf>
    <dxf>
      <font>
        <b/>
      </font>
      <fill>
        <patternFill patternType="solid">
          <fgColor indexed="64"/>
          <bgColor theme="3" tint="-0.499984740745262"/>
        </patternFill>
      </fill>
    </dxf>
    <dxf>
      <font>
        <strike val="0"/>
        <outline val="0"/>
        <shadow val="0"/>
        <u val="none"/>
        <vertAlign val="baseline"/>
        <sz val="10"/>
        <name val="Century Gothic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</font>
      <fill>
        <patternFill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 patternType="solid"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color auto="1"/>
      </font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color auto="1"/>
      </font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color theme="0"/>
      </font>
      <fill>
        <patternFill>
          <bgColor theme="0"/>
        </patternFill>
      </fill>
      <border>
        <top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4" formatCode="#,##0.00&quot; kg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5" formatCode="#,##0.00&quot; m²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numFmt numFmtId="219" formatCode="#,##0.0&quot; m²&quot;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0" formatCode="General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theme="0"/>
        </left>
        <right style="hair">
          <color theme="0"/>
        </right>
        <top/>
        <bottom style="hair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 patternType="solid"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 patternType="solid"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theme="0"/>
        </left>
        <right style="hair">
          <color theme="0"/>
        </right>
        <top/>
        <bottom style="hair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>
          <bgColor theme="8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 patternType="solid"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color auto="1"/>
      </font>
      <fill>
        <patternFill>
          <bgColor theme="6" tint="0.59996337778862885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color theme="0"/>
      </font>
      <fill>
        <patternFill>
          <bgColor theme="0"/>
        </patternFill>
      </fill>
      <border>
        <top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3" formatCode="#,##0.00&quot; m3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fill>
        <patternFill patternType="darkUp">
          <fgColor indexed="64"/>
          <bgColor theme="1" tint="0.499984740745262"/>
        </patternFill>
      </fill>
      <border outline="0">
        <left style="medium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</font>
      <numFmt numFmtId="215" formatCode="#,##0.00&quot; m²&quot;"/>
      <fill>
        <patternFill patternType="solid">
          <fgColor indexed="64"/>
          <bgColor theme="3" tint="0.59999389629810485"/>
        </patternFill>
      </fill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</font>
      <numFmt numFmtId="223" formatCode="#,##0.00&quot; NGF&quot;"/>
      <border outline="0">
        <right style="medium">
          <color indexed="64"/>
        </right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223" formatCode="#,##0.00&quot; NGF&quot;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family val="2"/>
        <scheme val="none"/>
      </font>
      <numFmt numFmtId="212" formatCode="#,##0.00&quot; m&quot;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entury Gothic"/>
        <family val="2"/>
        <scheme val="none"/>
      </font>
      <numFmt numFmtId="224" formatCode="#.##0\.00&quot; m&quot;"/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entury Goth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>
          <bgColor theme="6" tint="0.39994506668294322"/>
        </patternFill>
      </fill>
      <border>
        <left style="thin">
          <color theme="0"/>
        </left>
        <right style="thin">
          <color theme="0"/>
        </right>
        <top/>
        <bottom style="thin">
          <color theme="0"/>
        </bottom>
        <vertical/>
        <horizontal/>
      </border>
    </dxf>
    <dxf>
      <font>
        <color theme="0"/>
      </font>
      <fill>
        <patternFill>
          <bgColor theme="0"/>
        </patternFill>
      </fill>
      <border>
        <top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pivotCacheDefinition" Target="pivotCache/pivotCacheDefinition1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pivotCacheDefinition" Target="pivotCache/pivotCacheDefinition2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A\DVS\CHAUFFAG\11FRAMU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5074%20FM%20PR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-Affaires\PARIS-Bd%20Bessiere-Ecole%20Nationale\05-DCE\14-PARIS%20Bessiere-Chauffage%20Ventilation-D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AA\DVS\CHAUFFAG\11FRAMU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\0894B033%20OPAC%20Paris%2054%20studios%20pour%20&#233;tudiants%2075013%20Paris%209%20f&#233;rier%2009%20&#224;%2016%20h\0894B036%20Coll&#232;ge%20Ph%20Auguste%20&#224;%20Gonesse%2013%20nov%202008%20&#224;%2017%20h\Etude%20TCE%20du%201-10-2008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F\0894B033%20OPAC%20Paris%2054%20studios%20pour%20&#233;tudiants%2075013%20Paris%209%20f&#233;rier%2009%20&#224;%2016%20h\0894B036%20Coll&#232;ge%20Ph%20Auguste%20&#224;%20Gonesse%2013%20nov%202008%20&#224;%2017%20h\Etude%20TCE%20du%201-10-2008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.29\etudes\009%20ETUDES%202019\APPEL%20D'OFFRES\19EAO13%20-%20PROMO%20T&amp;I%20-%20117%20lgts%20-%20Clamart\0.DCE\fluides%20thermiques\FLUIDES%20THERMIQUES\FLUIDES%20THERMIQUES\1-Pieces_ecrites\DPGF\DPGF-TCE-PR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co\mydocuments\Documents%20and%20Settings\minou\Mes%20documents\CBC\CBC\DQEcomissa%20st%20den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EMI-2012\Affaires\Affaires-EMI\LOGI-H\Puteaux\E.18.049_35-lgts-Victor-Hugo\04_APS-PC\02_Pieces-ecrites+etudes\EL\ESTIM%20ELEC%20-%20LOGI-H%20Puteaux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lascom\Work\%7bE1C76252-7675-4393-987B-882022A198AD%7d\OTI_OT03_PIECE_ECRITE_07061-----DPGF--0003-1\07061-----DPGF--0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eur\Mes%20documents\fereal\villiers%20le%20bel\vilbelD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.29\etudes\Othem\7267%20SNI%20IDF%2001-02\Travaux\r&#233;habilitations%202002\EI%202038-%20lefevre\DCE\D.P.G.F.EI%202038-ind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them/7267%20SNI%20IDF%2001-02/Travaux/r&#233;habilitations%202002/EI%202038-%20lefevre/DCE/D.P.G.F.EI%202038-ind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PARTAGE\AFFAIRES\MOSKOWA-LOT-I-97-176\D.C.E\DQE\THIONVILLE\THIONVIL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A\DVS\CHAUFFAG\8FRAN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-Affaires\SAVIGNY%20LE%20TEMPLE%20Foyer\05-D.C.E\SAVIGNY%20-%20Bases%20de%20calculs-AP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Olivier%20Miro\Origin.%20OTHEM\dpgf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Users\Adel.BENLARBI\Downloads\COREDIF\OPH%2077%20-%2020%20logements%20Melun\ETUDE\D&#233;bours&#233;s%20TCE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EDIF\OPH%2077%20-%2020%20logements%20Melun\ETUDE\D&#233;bours&#233;s%20TC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Users\Adel.BENLARBI\Downloads\C\Documents%20and%20Settings\aldo.zinna.VAUCANSON\Bureau\Aldo\FDV-N0794B021%20%20TRANSFERT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Documents%20and%20Settings\aldo.zinna.VAUCANSON\Bureau\Aldo\FDV-N0794B021%20%20TRANSFER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UBERG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EMI\Affaires\Affaires-EMI\COOPIMMO\Romainville\EMI.14.059_Logements_rue-Normandie-Niemen\07_PC\02_Pieces-ecrites\M&#233;bi\m&#233;tr&#233;%20SHOB%20SHON%20+%20FACADES%20+%20men%20ext%20%20+%20RSS-RS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OFFICE\EXCEL\DEVIS\CANAL\LOCVC-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OFFICE\EXCEL\DEVIS\CPCU\EUROP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Liste%20ap-sanitaires%20v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A\DVS\CLIM\89FAIS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Affaires\5364%20-%20LOGTS%20A%20LAGNY%20SUR%20MARNE%20-%20HABI\4-Euclid\4-5%20Economie\4-5-4%20PRO\DPGF\M&#233;tr&#233;%20JR\LOT%2003%20-%20OSSATURE%20BOIS%20-%20FACADES%20BOIS%20-%205364%20-%20DCE%20-%20JR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Mes%20documents\ETUDE\Berthier\Berthier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Users\Adel.BENLARBI\Downloads\D\Mes%20documents\ETUDE\Berthier\Berthier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LYON2\DCE\DQECHE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Etudes\COREDIF\006%20ETUDES%202016\APPEL%20D'OFFRES%202016\16ETN16%20-%20ARCADE%20-%20EHPAD%20100%20chambres%20et%2055%20logements%20&#224;%20BUC\ETUDE%20COREDIF\TCE%20EHPAD%20BUC%2078v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N_GENDRY\LOG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"/>
      <sheetName val="Chap 5A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1-REFERENCE ESPACES"/>
      <sheetName val="2- FICHES ESPACES"/>
      <sheetName val="3-DEBITS NORMALISES"/>
      <sheetName val="4- EQUIPEMENTS LOCAUX"/>
      <sheetName val="5- ESTIMATION APS"/>
      <sheetName val="6A-DEBITS PRODUCTION"/>
      <sheetName val="6B-Debits Prod"/>
      <sheetName val="7- DEBITS-COLONNE"/>
      <sheetName val="8-CUMUL-ETAGE"/>
      <sheetName val="9- ESTIMATION APD "/>
      <sheetName val="10-Estim PRO"/>
      <sheetName val="11-Récap PRO"/>
      <sheetName val="ELEC"/>
      <sheetName val="Comparaison"/>
      <sheetName val="Prix prise"/>
      <sheetName val="Prix tuyauterie alimentation"/>
      <sheetName val="PRIX 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 t="str">
            <v>2.2.1</v>
          </cell>
          <cell r="C17" t="str">
            <v>ORIGINE DES INSTALLATIONS</v>
          </cell>
        </row>
        <row r="19">
          <cell r="B19" t="str">
            <v>2.2.1.1</v>
          </cell>
          <cell r="C19" t="str">
            <v>Oxygène</v>
          </cell>
        </row>
        <row r="20">
          <cell r="C20" t="str">
            <v>Liaison plate-forme Extérieure-Bâtiment</v>
          </cell>
        </row>
        <row r="22">
          <cell r="C22" t="str">
            <v>Tube cuivre DN 14</v>
          </cell>
          <cell r="I22" t="str">
            <v>ml</v>
          </cell>
          <cell r="J22">
            <v>400</v>
          </cell>
          <cell r="K22">
            <v>36</v>
          </cell>
          <cell r="L22">
            <v>14400</v>
          </cell>
        </row>
        <row r="23">
          <cell r="C23" t="str">
            <v>Protection des tubes contre les chocs et la corrosion</v>
          </cell>
          <cell r="I23" t="str">
            <v>ens</v>
          </cell>
          <cell r="J23">
            <v>1</v>
          </cell>
          <cell r="K23">
            <v>200</v>
          </cell>
          <cell r="L23">
            <v>200</v>
          </cell>
        </row>
        <row r="24">
          <cell r="L24">
            <v>0</v>
          </cell>
        </row>
        <row r="25">
          <cell r="C25" t="str">
            <v xml:space="preserve">Vanne sous coffret, étiquetage </v>
          </cell>
          <cell r="I25" t="str">
            <v>u</v>
          </cell>
          <cell r="J25">
            <v>2</v>
          </cell>
          <cell r="K25">
            <v>100</v>
          </cell>
          <cell r="L25">
            <v>200</v>
          </cell>
        </row>
        <row r="26">
          <cell r="L26">
            <v>0</v>
          </cell>
        </row>
        <row r="27">
          <cell r="C27" t="str">
            <v>Ensemble VSP</v>
          </cell>
          <cell r="I27" t="str">
            <v>u</v>
          </cell>
          <cell r="J27">
            <v>6</v>
          </cell>
          <cell r="K27">
            <v>450</v>
          </cell>
          <cell r="L27">
            <v>2700</v>
          </cell>
        </row>
        <row r="28">
          <cell r="G28" t="str">
            <v>Sous-total</v>
          </cell>
          <cell r="L28">
            <v>17500</v>
          </cell>
        </row>
        <row r="30">
          <cell r="B30" t="str">
            <v>2.2.1.2</v>
          </cell>
          <cell r="C30" t="str">
            <v>Vide Médical-Vide Dentaire</v>
          </cell>
        </row>
        <row r="32">
          <cell r="C32" t="str">
            <v xml:space="preserve">Vanne sous coffret, étiquetage </v>
          </cell>
          <cell r="I32" t="str">
            <v>u</v>
          </cell>
          <cell r="J32">
            <v>8</v>
          </cell>
          <cell r="K32">
            <v>100</v>
          </cell>
          <cell r="L32">
            <v>800</v>
          </cell>
        </row>
        <row r="34">
          <cell r="G34" t="str">
            <v>Sous-total</v>
          </cell>
          <cell r="L34">
            <v>800</v>
          </cell>
        </row>
        <row r="36">
          <cell r="B36" t="str">
            <v>2.2.1.3</v>
          </cell>
          <cell r="C36" t="str">
            <v>Air Comprimé Médical et Non Médical</v>
          </cell>
        </row>
        <row r="38">
          <cell r="C38" t="str">
            <v xml:space="preserve">Vanne sous coffret, étiquetage </v>
          </cell>
          <cell r="I38" t="str">
            <v>u</v>
          </cell>
          <cell r="J38">
            <v>3</v>
          </cell>
          <cell r="K38">
            <v>100</v>
          </cell>
          <cell r="L38">
            <v>300</v>
          </cell>
        </row>
        <row r="40">
          <cell r="C40" t="str">
            <v>Ensemble VSP</v>
          </cell>
          <cell r="I40" t="str">
            <v>u</v>
          </cell>
          <cell r="J40">
            <v>4</v>
          </cell>
          <cell r="K40">
            <v>450</v>
          </cell>
          <cell r="L40">
            <v>1800</v>
          </cell>
        </row>
        <row r="42">
          <cell r="G42" t="str">
            <v>Sous-total</v>
          </cell>
          <cell r="L42">
            <v>2100</v>
          </cell>
        </row>
        <row r="44">
          <cell r="G44" t="str">
            <v>Sous-total</v>
          </cell>
          <cell r="L44">
            <v>20400</v>
          </cell>
        </row>
        <row r="46">
          <cell r="B46" t="str">
            <v>2.2.2</v>
          </cell>
          <cell r="C46" t="str">
            <v>DISTRIBUTION DANS LE BATIMENT</v>
          </cell>
        </row>
        <row r="48">
          <cell r="B48" t="str">
            <v>2.2.2.1</v>
          </cell>
          <cell r="C48" t="str">
            <v>Réseau de distribution primaire</v>
          </cell>
          <cell r="L48">
            <v>0</v>
          </cell>
        </row>
        <row r="49">
          <cell r="L49">
            <v>0</v>
          </cell>
        </row>
        <row r="50">
          <cell r="C50" t="str">
            <v>Oxygène</v>
          </cell>
        </row>
        <row r="51">
          <cell r="C51" t="str">
            <v>Réseaux et colonnes</v>
          </cell>
          <cell r="L51">
            <v>0</v>
          </cell>
        </row>
        <row r="52">
          <cell r="C52" t="str">
            <v>Tube cuivre</v>
          </cell>
          <cell r="L52">
            <v>0</v>
          </cell>
        </row>
        <row r="53">
          <cell r="C53" t="str">
            <v>DN 10</v>
          </cell>
          <cell r="I53" t="str">
            <v>ml</v>
          </cell>
          <cell r="K53">
            <v>21.1</v>
          </cell>
          <cell r="L53">
            <v>0</v>
          </cell>
        </row>
        <row r="54">
          <cell r="C54" t="str">
            <v>DN 12</v>
          </cell>
          <cell r="I54" t="str">
            <v>ml</v>
          </cell>
          <cell r="J54">
            <v>527</v>
          </cell>
          <cell r="K54">
            <v>21.7</v>
          </cell>
          <cell r="L54">
            <v>11435.9</v>
          </cell>
        </row>
        <row r="55">
          <cell r="C55" t="str">
            <v>DN 14</v>
          </cell>
          <cell r="I55" t="str">
            <v>ml</v>
          </cell>
          <cell r="K55">
            <v>22</v>
          </cell>
          <cell r="L55">
            <v>0</v>
          </cell>
        </row>
        <row r="56">
          <cell r="L56">
            <v>0</v>
          </cell>
        </row>
        <row r="57">
          <cell r="C57" t="str">
            <v xml:space="preserve">Vannes </v>
          </cell>
          <cell r="L57">
            <v>0</v>
          </cell>
        </row>
        <row r="58">
          <cell r="C58" t="str">
            <v>DN 10</v>
          </cell>
          <cell r="I58" t="str">
            <v>u</v>
          </cell>
          <cell r="K58">
            <v>25</v>
          </cell>
          <cell r="L58">
            <v>0</v>
          </cell>
        </row>
        <row r="59">
          <cell r="C59" t="str">
            <v>DN 12</v>
          </cell>
          <cell r="I59" t="str">
            <v>u</v>
          </cell>
          <cell r="J59">
            <v>16</v>
          </cell>
          <cell r="K59">
            <v>25</v>
          </cell>
          <cell r="L59">
            <v>400</v>
          </cell>
        </row>
        <row r="60">
          <cell r="C60" t="str">
            <v>DN 14</v>
          </cell>
          <cell r="I60" t="str">
            <v>u</v>
          </cell>
          <cell r="J60">
            <v>14</v>
          </cell>
          <cell r="K60">
            <v>28.2</v>
          </cell>
          <cell r="L60">
            <v>394.8</v>
          </cell>
        </row>
        <row r="61">
          <cell r="C61" t="str">
            <v>Coffret pour vannes, plombé et vitré</v>
          </cell>
          <cell r="I61" t="str">
            <v>u</v>
          </cell>
          <cell r="J61">
            <v>3</v>
          </cell>
          <cell r="K61">
            <v>35</v>
          </cell>
          <cell r="L61">
            <v>105</v>
          </cell>
        </row>
        <row r="62">
          <cell r="L62">
            <v>0</v>
          </cell>
        </row>
        <row r="63">
          <cell r="C63" t="str">
            <v>Protection  mécanique des tubes (commun à tous gaz)</v>
          </cell>
          <cell r="I63" t="str">
            <v>ens</v>
          </cell>
          <cell r="L63">
            <v>0</v>
          </cell>
        </row>
        <row r="64">
          <cell r="C64" t="str">
            <v xml:space="preserve">Supportage des canalisations (chemin de câble commun </v>
          </cell>
          <cell r="L64">
            <v>0</v>
          </cell>
        </row>
        <row r="65">
          <cell r="C65" t="str">
            <v>à tous gaz)</v>
          </cell>
          <cell r="I65" t="str">
            <v>ens</v>
          </cell>
          <cell r="L65">
            <v>0</v>
          </cell>
        </row>
        <row r="66">
          <cell r="C66" t="str">
            <v>Protection coupe feu (gaine CF dans locaux à risque particulier)</v>
          </cell>
          <cell r="L66">
            <v>0</v>
          </cell>
        </row>
        <row r="67">
          <cell r="C67" t="str">
            <v>(commun à tous gaz)</v>
          </cell>
          <cell r="I67" t="str">
            <v>ml</v>
          </cell>
          <cell r="J67">
            <v>20</v>
          </cell>
          <cell r="K67">
            <v>280</v>
          </cell>
          <cell r="L67">
            <v>5600</v>
          </cell>
        </row>
        <row r="68">
          <cell r="C68" t="str">
            <v>Robinet de purge</v>
          </cell>
          <cell r="I68" t="str">
            <v>ens</v>
          </cell>
          <cell r="J68">
            <v>4</v>
          </cell>
          <cell r="K68">
            <v>36</v>
          </cell>
          <cell r="L68">
            <v>144</v>
          </cell>
        </row>
        <row r="69">
          <cell r="C69" t="str">
            <v>Fourreaux MO</v>
          </cell>
          <cell r="I69" t="str">
            <v>ml</v>
          </cell>
          <cell r="J69">
            <v>155</v>
          </cell>
          <cell r="K69">
            <v>5</v>
          </cell>
          <cell r="L69">
            <v>775</v>
          </cell>
        </row>
        <row r="70">
          <cell r="C70" t="str">
            <v>Repérage, peinture..</v>
          </cell>
          <cell r="I70" t="str">
            <v>ens</v>
          </cell>
          <cell r="J70">
            <v>1</v>
          </cell>
          <cell r="K70">
            <v>750</v>
          </cell>
          <cell r="L70">
            <v>750</v>
          </cell>
        </row>
        <row r="71">
          <cell r="L71">
            <v>0</v>
          </cell>
        </row>
        <row r="72">
          <cell r="C72" t="str">
            <v>Air Comprimé Médical</v>
          </cell>
        </row>
        <row r="73">
          <cell r="C73" t="str">
            <v>Réseaux et colonnes</v>
          </cell>
          <cell r="L73">
            <v>0</v>
          </cell>
        </row>
        <row r="74">
          <cell r="C74" t="str">
            <v>Tube cuivre</v>
          </cell>
          <cell r="L74">
            <v>0</v>
          </cell>
        </row>
        <row r="75">
          <cell r="C75" t="str">
            <v>DN 10</v>
          </cell>
          <cell r="I75" t="str">
            <v>ml</v>
          </cell>
          <cell r="K75">
            <v>21.1</v>
          </cell>
          <cell r="L75">
            <v>0</v>
          </cell>
        </row>
        <row r="76">
          <cell r="C76" t="str">
            <v>DN 12</v>
          </cell>
          <cell r="I76" t="str">
            <v>ml</v>
          </cell>
          <cell r="J76">
            <v>29</v>
          </cell>
          <cell r="K76">
            <v>21.7</v>
          </cell>
          <cell r="L76">
            <v>629.29999999999995</v>
          </cell>
        </row>
        <row r="77">
          <cell r="C77" t="str">
            <v>DN 14</v>
          </cell>
          <cell r="I77" t="str">
            <v>ml</v>
          </cell>
          <cell r="K77">
            <v>22.3</v>
          </cell>
          <cell r="L77">
            <v>0</v>
          </cell>
        </row>
        <row r="78">
          <cell r="C78" t="str">
            <v>DN 16</v>
          </cell>
          <cell r="I78" t="str">
            <v>ml</v>
          </cell>
          <cell r="K78">
            <v>23</v>
          </cell>
          <cell r="L78">
            <v>0</v>
          </cell>
        </row>
        <row r="79">
          <cell r="C79" t="str">
            <v>DN 20</v>
          </cell>
          <cell r="I79" t="str">
            <v>ml</v>
          </cell>
          <cell r="K79">
            <v>28.1</v>
          </cell>
          <cell r="L79">
            <v>0</v>
          </cell>
        </row>
        <row r="80">
          <cell r="C80" t="str">
            <v>DN 26</v>
          </cell>
          <cell r="I80" t="str">
            <v>ml</v>
          </cell>
          <cell r="K80">
            <v>30.3</v>
          </cell>
          <cell r="L80">
            <v>0</v>
          </cell>
        </row>
        <row r="81">
          <cell r="C81" t="str">
            <v>DN 30</v>
          </cell>
          <cell r="I81" t="str">
            <v>ml</v>
          </cell>
          <cell r="K81">
            <v>36</v>
          </cell>
          <cell r="L81">
            <v>0</v>
          </cell>
        </row>
        <row r="82">
          <cell r="L82">
            <v>0</v>
          </cell>
        </row>
        <row r="83">
          <cell r="C83" t="str">
            <v xml:space="preserve">Vannes </v>
          </cell>
          <cell r="L83">
            <v>0</v>
          </cell>
        </row>
        <row r="84">
          <cell r="C84" t="str">
            <v>DN 10</v>
          </cell>
          <cell r="I84" t="str">
            <v>u</v>
          </cell>
          <cell r="J84">
            <v>8</v>
          </cell>
          <cell r="K84">
            <v>25</v>
          </cell>
          <cell r="L84">
            <v>200</v>
          </cell>
        </row>
        <row r="85">
          <cell r="C85" t="str">
            <v>DN 12</v>
          </cell>
          <cell r="I85" t="str">
            <v>u</v>
          </cell>
          <cell r="K85">
            <v>25</v>
          </cell>
          <cell r="L85">
            <v>0</v>
          </cell>
        </row>
        <row r="86">
          <cell r="C86" t="str">
            <v>DN 14</v>
          </cell>
          <cell r="I86" t="str">
            <v>u</v>
          </cell>
          <cell r="K86">
            <v>28.2</v>
          </cell>
          <cell r="L86">
            <v>0</v>
          </cell>
        </row>
        <row r="87">
          <cell r="C87" t="str">
            <v>DN 16</v>
          </cell>
          <cell r="I87" t="str">
            <v>u</v>
          </cell>
          <cell r="J87">
            <v>6</v>
          </cell>
          <cell r="K87">
            <v>29.9</v>
          </cell>
          <cell r="L87">
            <v>179.39999999999998</v>
          </cell>
        </row>
        <row r="88">
          <cell r="C88" t="str">
            <v>DN 20</v>
          </cell>
          <cell r="I88" t="str">
            <v>u</v>
          </cell>
          <cell r="J88">
            <v>4</v>
          </cell>
          <cell r="K88">
            <v>30.1</v>
          </cell>
          <cell r="L88">
            <v>120.4</v>
          </cell>
        </row>
        <row r="89">
          <cell r="C89" t="str">
            <v>DN 26</v>
          </cell>
          <cell r="I89" t="str">
            <v>u</v>
          </cell>
          <cell r="K89">
            <v>39</v>
          </cell>
          <cell r="L89">
            <v>0</v>
          </cell>
        </row>
        <row r="90">
          <cell r="C90" t="str">
            <v>DN 30</v>
          </cell>
          <cell r="I90" t="str">
            <v>u</v>
          </cell>
          <cell r="K90">
            <v>45</v>
          </cell>
          <cell r="L90">
            <v>0</v>
          </cell>
        </row>
        <row r="91">
          <cell r="C91" t="str">
            <v>Coffret pour vannes, plombé et vitré</v>
          </cell>
          <cell r="I91" t="str">
            <v>u</v>
          </cell>
          <cell r="J91">
            <v>4</v>
          </cell>
          <cell r="K91">
            <v>35</v>
          </cell>
          <cell r="L91">
            <v>140</v>
          </cell>
        </row>
        <row r="92">
          <cell r="L92">
            <v>0</v>
          </cell>
        </row>
        <row r="93">
          <cell r="C93" t="str">
            <v xml:space="preserve">Supportage des canalisations </v>
          </cell>
          <cell r="I93" t="str">
            <v>ens</v>
          </cell>
          <cell r="L93">
            <v>0</v>
          </cell>
        </row>
        <row r="94">
          <cell r="C94" t="str">
            <v>Robinet de purge</v>
          </cell>
          <cell r="I94" t="str">
            <v>ens</v>
          </cell>
          <cell r="J94">
            <v>3</v>
          </cell>
          <cell r="K94">
            <v>36</v>
          </cell>
          <cell r="L94">
            <v>108</v>
          </cell>
        </row>
        <row r="95">
          <cell r="C95" t="str">
            <v>Fourreaux MO</v>
          </cell>
          <cell r="I95" t="str">
            <v>ens</v>
          </cell>
          <cell r="K95">
            <v>5</v>
          </cell>
          <cell r="L95">
            <v>0</v>
          </cell>
        </row>
        <row r="96">
          <cell r="C96" t="str">
            <v>Repérage, peinture..</v>
          </cell>
          <cell r="I96" t="str">
            <v>ens</v>
          </cell>
          <cell r="J96">
            <v>1</v>
          </cell>
          <cell r="K96">
            <v>750</v>
          </cell>
          <cell r="L96">
            <v>750</v>
          </cell>
        </row>
        <row r="97">
          <cell r="L97">
            <v>0</v>
          </cell>
        </row>
        <row r="98">
          <cell r="C98" t="str">
            <v>Vide Médical</v>
          </cell>
        </row>
        <row r="99">
          <cell r="C99" t="str">
            <v>Tube cuivre</v>
          </cell>
          <cell r="L99">
            <v>0</v>
          </cell>
        </row>
        <row r="100">
          <cell r="C100" t="str">
            <v>DN 30</v>
          </cell>
          <cell r="I100" t="str">
            <v>ml</v>
          </cell>
          <cell r="K100">
            <v>36</v>
          </cell>
          <cell r="L100">
            <v>0</v>
          </cell>
        </row>
        <row r="101">
          <cell r="C101" t="str">
            <v>DN 26</v>
          </cell>
          <cell r="I101" t="str">
            <v>ml</v>
          </cell>
          <cell r="K101">
            <v>30.3</v>
          </cell>
          <cell r="L101">
            <v>0</v>
          </cell>
        </row>
        <row r="102">
          <cell r="C102" t="str">
            <v>DN 20</v>
          </cell>
          <cell r="I102" t="str">
            <v>ml</v>
          </cell>
          <cell r="J102">
            <v>385</v>
          </cell>
          <cell r="K102">
            <v>28.1</v>
          </cell>
          <cell r="L102">
            <v>10818.5</v>
          </cell>
        </row>
        <row r="103">
          <cell r="C103" t="str">
            <v>DN 16</v>
          </cell>
          <cell r="I103" t="str">
            <v>ml</v>
          </cell>
          <cell r="K103">
            <v>23</v>
          </cell>
          <cell r="L103">
            <v>0</v>
          </cell>
        </row>
        <row r="104">
          <cell r="C104" t="str">
            <v>DN 14</v>
          </cell>
          <cell r="I104" t="str">
            <v>ml</v>
          </cell>
          <cell r="K104">
            <v>22.3</v>
          </cell>
          <cell r="L104">
            <v>0</v>
          </cell>
        </row>
        <row r="105">
          <cell r="C105" t="str">
            <v>DN 12</v>
          </cell>
          <cell r="I105" t="str">
            <v>ml</v>
          </cell>
          <cell r="K105">
            <v>21.7</v>
          </cell>
          <cell r="L105">
            <v>0</v>
          </cell>
        </row>
        <row r="106">
          <cell r="C106" t="str">
            <v>DN 10</v>
          </cell>
          <cell r="I106" t="str">
            <v>ml</v>
          </cell>
          <cell r="J106">
            <v>4350</v>
          </cell>
          <cell r="K106">
            <v>21.1</v>
          </cell>
          <cell r="L106">
            <v>91785</v>
          </cell>
        </row>
        <row r="107">
          <cell r="L107">
            <v>0</v>
          </cell>
        </row>
        <row r="108">
          <cell r="C108" t="str">
            <v xml:space="preserve">Vannes </v>
          </cell>
          <cell r="L108">
            <v>0</v>
          </cell>
        </row>
        <row r="109">
          <cell r="C109" t="str">
            <v>DN 30</v>
          </cell>
          <cell r="I109" t="str">
            <v>u</v>
          </cell>
          <cell r="K109">
            <v>45</v>
          </cell>
          <cell r="L109">
            <v>0</v>
          </cell>
        </row>
        <row r="110">
          <cell r="C110" t="str">
            <v>DN 26</v>
          </cell>
          <cell r="I110" t="str">
            <v>u</v>
          </cell>
          <cell r="K110">
            <v>39</v>
          </cell>
          <cell r="L110">
            <v>0</v>
          </cell>
        </row>
        <row r="111">
          <cell r="C111" t="str">
            <v>DN 20</v>
          </cell>
          <cell r="I111" t="str">
            <v>u</v>
          </cell>
          <cell r="J111">
            <v>6</v>
          </cell>
          <cell r="K111">
            <v>30.1</v>
          </cell>
          <cell r="L111">
            <v>180.60000000000002</v>
          </cell>
        </row>
        <row r="112">
          <cell r="C112" t="str">
            <v>DN 16</v>
          </cell>
          <cell r="I112" t="str">
            <v>u</v>
          </cell>
          <cell r="K112">
            <v>29.9</v>
          </cell>
          <cell r="L112">
            <v>0</v>
          </cell>
        </row>
        <row r="113">
          <cell r="C113" t="str">
            <v>DN 14</v>
          </cell>
          <cell r="I113" t="str">
            <v>u</v>
          </cell>
          <cell r="J113">
            <v>12</v>
          </cell>
          <cell r="K113">
            <v>28.2</v>
          </cell>
          <cell r="L113">
            <v>338.4</v>
          </cell>
        </row>
        <row r="114">
          <cell r="C114" t="str">
            <v>DN 12</v>
          </cell>
          <cell r="I114" t="str">
            <v>u</v>
          </cell>
          <cell r="K114">
            <v>27</v>
          </cell>
          <cell r="L114">
            <v>0</v>
          </cell>
        </row>
        <row r="115">
          <cell r="C115" t="str">
            <v>DN 10</v>
          </cell>
          <cell r="I115" t="str">
            <v>u</v>
          </cell>
          <cell r="J115">
            <v>32</v>
          </cell>
          <cell r="K115">
            <v>27</v>
          </cell>
          <cell r="L115">
            <v>864</v>
          </cell>
        </row>
        <row r="116">
          <cell r="C116" t="str">
            <v>Coffret pour vannes, plombé et vitré</v>
          </cell>
          <cell r="I116" t="str">
            <v>u</v>
          </cell>
          <cell r="J116">
            <v>6</v>
          </cell>
          <cell r="K116">
            <v>35</v>
          </cell>
          <cell r="L116">
            <v>210</v>
          </cell>
        </row>
        <row r="117">
          <cell r="L117">
            <v>0</v>
          </cell>
        </row>
        <row r="118">
          <cell r="C118" t="str">
            <v>Pots de décantation,filtre bactérien</v>
          </cell>
          <cell r="I118" t="str">
            <v>u</v>
          </cell>
          <cell r="J118">
            <v>16</v>
          </cell>
          <cell r="K118">
            <v>750</v>
          </cell>
          <cell r="L118">
            <v>12000</v>
          </cell>
        </row>
        <row r="119">
          <cell r="L119">
            <v>0</v>
          </cell>
        </row>
        <row r="120">
          <cell r="C120" t="str">
            <v>Prise en gaine tête de lit et gaine encastrée</v>
          </cell>
          <cell r="I120" t="str">
            <v>u</v>
          </cell>
          <cell r="J120">
            <v>314</v>
          </cell>
          <cell r="K120">
            <v>60</v>
          </cell>
          <cell r="L120">
            <v>18840</v>
          </cell>
        </row>
        <row r="121">
          <cell r="C121" t="str">
            <v>Prise murale en saillie</v>
          </cell>
          <cell r="I121" t="str">
            <v>u</v>
          </cell>
          <cell r="J121">
            <v>63</v>
          </cell>
          <cell r="K121">
            <v>60</v>
          </cell>
          <cell r="L121">
            <v>3780</v>
          </cell>
        </row>
        <row r="122">
          <cell r="C122" t="str">
            <v>Vanne en attente</v>
          </cell>
          <cell r="I122" t="str">
            <v>u</v>
          </cell>
          <cell r="K122">
            <v>29.9</v>
          </cell>
          <cell r="L122">
            <v>0</v>
          </cell>
        </row>
        <row r="123">
          <cell r="L123">
            <v>0</v>
          </cell>
        </row>
        <row r="124">
          <cell r="C124" t="str">
            <v>Protection  mécanique des tubes</v>
          </cell>
          <cell r="I124" t="str">
            <v>ens</v>
          </cell>
        </row>
        <row r="125">
          <cell r="C125" t="str">
            <v xml:space="preserve">Supportage des canalisations </v>
          </cell>
          <cell r="L125">
            <v>0</v>
          </cell>
        </row>
        <row r="126">
          <cell r="C126" t="str">
            <v>Robinet de purge</v>
          </cell>
          <cell r="I126" t="str">
            <v>ens</v>
          </cell>
          <cell r="J126">
            <v>4</v>
          </cell>
          <cell r="K126">
            <v>36</v>
          </cell>
          <cell r="L126">
            <v>144</v>
          </cell>
        </row>
        <row r="127">
          <cell r="C127" t="str">
            <v>Fourreaux MO</v>
          </cell>
          <cell r="I127" t="str">
            <v>ens</v>
          </cell>
          <cell r="J127">
            <v>50</v>
          </cell>
          <cell r="K127">
            <v>5</v>
          </cell>
          <cell r="L127">
            <v>250</v>
          </cell>
        </row>
        <row r="128">
          <cell r="C128" t="str">
            <v>Repérage, peinture..</v>
          </cell>
          <cell r="I128" t="str">
            <v>ens</v>
          </cell>
          <cell r="J128">
            <v>1</v>
          </cell>
          <cell r="K128">
            <v>750</v>
          </cell>
          <cell r="L128">
            <v>750</v>
          </cell>
        </row>
        <row r="129">
          <cell r="L129">
            <v>0</v>
          </cell>
        </row>
        <row r="130">
          <cell r="C130" t="str">
            <v xml:space="preserve">Canalisations PVC de rejet jusqu'en toiture y compris </v>
          </cell>
          <cell r="L130">
            <v>0</v>
          </cell>
        </row>
        <row r="131">
          <cell r="C131" t="str">
            <v>raccordement à la centrale, platine d'étanchéité,</v>
          </cell>
          <cell r="L131">
            <v>0</v>
          </cell>
        </row>
        <row r="132">
          <cell r="C132" t="str">
            <v xml:space="preserve"> manchon coupe feu, pare insectes..</v>
          </cell>
          <cell r="I132" t="str">
            <v>ml</v>
          </cell>
          <cell r="J132">
            <v>20</v>
          </cell>
          <cell r="K132">
            <v>15</v>
          </cell>
          <cell r="L132">
            <v>300</v>
          </cell>
        </row>
        <row r="134">
          <cell r="C134" t="str">
            <v>Vide Dentaire</v>
          </cell>
        </row>
        <row r="135">
          <cell r="C135" t="str">
            <v>Réseaux et colonnes</v>
          </cell>
          <cell r="L135">
            <v>0</v>
          </cell>
        </row>
        <row r="136">
          <cell r="C136" t="str">
            <v>Tube type PVC DN 40</v>
          </cell>
          <cell r="I136" t="str">
            <v>ml</v>
          </cell>
          <cell r="J136">
            <v>180</v>
          </cell>
          <cell r="K136">
            <v>30</v>
          </cell>
          <cell r="L136">
            <v>5400</v>
          </cell>
        </row>
        <row r="137">
          <cell r="C137" t="str">
            <v>Tube type PVC DN 50</v>
          </cell>
          <cell r="I137" t="str">
            <v>ml</v>
          </cell>
          <cell r="J137">
            <v>500</v>
          </cell>
          <cell r="K137">
            <v>35</v>
          </cell>
          <cell r="L137">
            <v>17500</v>
          </cell>
        </row>
        <row r="138">
          <cell r="C138" t="str">
            <v>Tube type PVC DN 110</v>
          </cell>
          <cell r="I138" t="str">
            <v>ml</v>
          </cell>
          <cell r="J138">
            <v>20</v>
          </cell>
          <cell r="K138">
            <v>40</v>
          </cell>
          <cell r="L138">
            <v>800</v>
          </cell>
        </row>
        <row r="139">
          <cell r="C139" t="str">
            <v>Tube type PVC DN 160</v>
          </cell>
          <cell r="I139" t="str">
            <v>ml</v>
          </cell>
          <cell r="J139">
            <v>20</v>
          </cell>
          <cell r="K139">
            <v>75</v>
          </cell>
          <cell r="L139">
            <v>1500</v>
          </cell>
        </row>
        <row r="140">
          <cell r="L140">
            <v>0</v>
          </cell>
        </row>
        <row r="141">
          <cell r="C141" t="str">
            <v>Calorifuge type armaflex 13mm</v>
          </cell>
          <cell r="H141" t="str">
            <v>DN 40</v>
          </cell>
          <cell r="I141" t="str">
            <v>ml</v>
          </cell>
          <cell r="J141">
            <v>50</v>
          </cell>
          <cell r="K141">
            <v>14</v>
          </cell>
          <cell r="L141">
            <v>700</v>
          </cell>
        </row>
        <row r="143">
          <cell r="C143" t="str">
            <v>Protection  mécanique des tubes</v>
          </cell>
          <cell r="I143" t="str">
            <v>ens</v>
          </cell>
          <cell r="L143">
            <v>0</v>
          </cell>
        </row>
        <row r="144">
          <cell r="C144" t="str">
            <v xml:space="preserve">Supportage des canalisations </v>
          </cell>
          <cell r="I144" t="str">
            <v>ens</v>
          </cell>
          <cell r="L144">
            <v>0</v>
          </cell>
        </row>
        <row r="145">
          <cell r="C145" t="str">
            <v>Fourreaux MO</v>
          </cell>
          <cell r="I145" t="str">
            <v>ens</v>
          </cell>
          <cell r="J145">
            <v>8</v>
          </cell>
          <cell r="K145">
            <v>5</v>
          </cell>
          <cell r="L145">
            <v>40</v>
          </cell>
        </row>
        <row r="146">
          <cell r="C146" t="str">
            <v>Repérage, peinture..</v>
          </cell>
          <cell r="I146" t="str">
            <v>ens</v>
          </cell>
          <cell r="J146">
            <v>1</v>
          </cell>
          <cell r="K146">
            <v>750</v>
          </cell>
          <cell r="L146">
            <v>750</v>
          </cell>
        </row>
        <row r="147">
          <cell r="L147">
            <v>0</v>
          </cell>
        </row>
        <row r="148">
          <cell r="C148" t="str">
            <v>Attentes pour fauteuils dentaires</v>
          </cell>
          <cell r="I148" t="str">
            <v>u</v>
          </cell>
          <cell r="J148">
            <v>55</v>
          </cell>
          <cell r="K148">
            <v>25</v>
          </cell>
          <cell r="L148">
            <v>1375</v>
          </cell>
        </row>
        <row r="150">
          <cell r="C150" t="str">
            <v>Air Comprimé Non Médical</v>
          </cell>
        </row>
        <row r="151">
          <cell r="C151" t="str">
            <v>Réseaux et colonnes</v>
          </cell>
          <cell r="L151">
            <v>0</v>
          </cell>
        </row>
        <row r="152">
          <cell r="C152" t="str">
            <v>Tube cuivre DN 10</v>
          </cell>
          <cell r="I152" t="str">
            <v>ml</v>
          </cell>
          <cell r="J152">
            <v>179</v>
          </cell>
          <cell r="K152">
            <v>27</v>
          </cell>
          <cell r="L152">
            <v>4833</v>
          </cell>
        </row>
        <row r="153">
          <cell r="L153">
            <v>0</v>
          </cell>
        </row>
        <row r="154">
          <cell r="C154" t="str">
            <v xml:space="preserve">Vannes </v>
          </cell>
          <cell r="L154">
            <v>0</v>
          </cell>
        </row>
        <row r="155">
          <cell r="C155" t="str">
            <v>DN 10</v>
          </cell>
          <cell r="I155" t="str">
            <v>u</v>
          </cell>
          <cell r="J155">
            <v>11</v>
          </cell>
          <cell r="K155">
            <v>21.1</v>
          </cell>
          <cell r="L155">
            <v>232.10000000000002</v>
          </cell>
        </row>
        <row r="156">
          <cell r="C156" t="str">
            <v>Coffret pour vannes, plombé et vitré</v>
          </cell>
          <cell r="I156" t="str">
            <v>u</v>
          </cell>
          <cell r="J156">
            <v>4</v>
          </cell>
          <cell r="K156">
            <v>35</v>
          </cell>
          <cell r="L156">
            <v>140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C159" t="str">
            <v>Protection  mécanique des tubes</v>
          </cell>
          <cell r="I159" t="str">
            <v>ens</v>
          </cell>
        </row>
        <row r="160">
          <cell r="C160" t="str">
            <v xml:space="preserve">Supportage des canalisations </v>
          </cell>
          <cell r="I160" t="str">
            <v>ens</v>
          </cell>
          <cell r="L160">
            <v>0</v>
          </cell>
        </row>
        <row r="161">
          <cell r="C161" t="str">
            <v>Robinet de purge</v>
          </cell>
          <cell r="I161" t="str">
            <v>ens</v>
          </cell>
          <cell r="J161">
            <v>4</v>
          </cell>
          <cell r="K161">
            <v>36</v>
          </cell>
          <cell r="L161">
            <v>144</v>
          </cell>
        </row>
        <row r="162">
          <cell r="C162" t="str">
            <v>Fourreaux MO</v>
          </cell>
          <cell r="I162" t="str">
            <v>ens</v>
          </cell>
          <cell r="K162">
            <v>5</v>
          </cell>
          <cell r="L162">
            <v>0</v>
          </cell>
        </row>
        <row r="163">
          <cell r="C163" t="str">
            <v>Repérage, peinture..</v>
          </cell>
          <cell r="I163" t="str">
            <v>ens</v>
          </cell>
          <cell r="J163">
            <v>1</v>
          </cell>
          <cell r="K163">
            <v>750</v>
          </cell>
          <cell r="L163">
            <v>750</v>
          </cell>
        </row>
        <row r="164">
          <cell r="L164">
            <v>0</v>
          </cell>
        </row>
        <row r="165">
          <cell r="G165" t="str">
            <v xml:space="preserve">Sous-total </v>
          </cell>
          <cell r="L165">
            <v>196156.4</v>
          </cell>
        </row>
        <row r="167">
          <cell r="B167" t="str">
            <v>2.2.2.1</v>
          </cell>
          <cell r="C167" t="str">
            <v>Réseau de distribution secondaire</v>
          </cell>
          <cell r="L167">
            <v>0</v>
          </cell>
        </row>
        <row r="168">
          <cell r="L168">
            <v>0</v>
          </cell>
        </row>
        <row r="169">
          <cell r="C169" t="str">
            <v>Oxygène</v>
          </cell>
        </row>
        <row r="170">
          <cell r="C170" t="str">
            <v>Régulateurs seconde détente sous coffret</v>
          </cell>
          <cell r="I170" t="str">
            <v>u</v>
          </cell>
          <cell r="J170">
            <v>16</v>
          </cell>
          <cell r="K170">
            <v>400</v>
          </cell>
          <cell r="L170">
            <v>6400</v>
          </cell>
        </row>
        <row r="171">
          <cell r="L171">
            <v>0</v>
          </cell>
        </row>
        <row r="172">
          <cell r="C172" t="str">
            <v xml:space="preserve">Vannes </v>
          </cell>
          <cell r="L172">
            <v>0</v>
          </cell>
        </row>
        <row r="173">
          <cell r="C173" t="str">
            <v>DN 12</v>
          </cell>
          <cell r="I173" t="str">
            <v>u</v>
          </cell>
          <cell r="K173">
            <v>27</v>
          </cell>
          <cell r="L173">
            <v>0</v>
          </cell>
        </row>
        <row r="174">
          <cell r="C174" t="str">
            <v>DN 10</v>
          </cell>
          <cell r="I174" t="str">
            <v>u</v>
          </cell>
          <cell r="J174">
            <v>4280</v>
          </cell>
          <cell r="K174">
            <v>27</v>
          </cell>
          <cell r="L174">
            <v>115560</v>
          </cell>
        </row>
        <row r="175">
          <cell r="C175" t="str">
            <v>Coffret pour vannes, plombé et vitré</v>
          </cell>
          <cell r="I175" t="str">
            <v>u</v>
          </cell>
          <cell r="K175">
            <v>35</v>
          </cell>
          <cell r="L175">
            <v>0</v>
          </cell>
        </row>
        <row r="176">
          <cell r="L176">
            <v>0</v>
          </cell>
        </row>
        <row r="177">
          <cell r="C177" t="str">
            <v>Tube cuivre</v>
          </cell>
          <cell r="L177">
            <v>0</v>
          </cell>
        </row>
        <row r="178">
          <cell r="C178" t="str">
            <v>DN 12</v>
          </cell>
          <cell r="I178" t="str">
            <v>ml</v>
          </cell>
          <cell r="K178">
            <v>21.7</v>
          </cell>
          <cell r="L178">
            <v>0</v>
          </cell>
        </row>
        <row r="179">
          <cell r="C179" t="str">
            <v>DN 10</v>
          </cell>
          <cell r="I179" t="str">
            <v>ml</v>
          </cell>
          <cell r="K179">
            <v>21.1</v>
          </cell>
          <cell r="L179">
            <v>0</v>
          </cell>
        </row>
        <row r="180">
          <cell r="C180" t="str">
            <v xml:space="preserve">DN 8 </v>
          </cell>
          <cell r="I180" t="str">
            <v>ml</v>
          </cell>
          <cell r="K180">
            <v>20.399999999999999</v>
          </cell>
          <cell r="L180">
            <v>0</v>
          </cell>
        </row>
        <row r="181">
          <cell r="L181">
            <v>0</v>
          </cell>
        </row>
        <row r="182">
          <cell r="C182" t="str">
            <v>Protection  mécanique des tubes</v>
          </cell>
          <cell r="I182" t="str">
            <v>ens</v>
          </cell>
          <cell r="L182">
            <v>0</v>
          </cell>
        </row>
        <row r="183">
          <cell r="C183" t="str">
            <v xml:space="preserve">Supportage des canalisations (chemin de câble commun </v>
          </cell>
          <cell r="L183">
            <v>0</v>
          </cell>
        </row>
        <row r="184">
          <cell r="C184" t="str">
            <v>à tous gaz)</v>
          </cell>
          <cell r="I184" t="str">
            <v>ens</v>
          </cell>
          <cell r="L184">
            <v>0</v>
          </cell>
        </row>
        <row r="185">
          <cell r="C185" t="str">
            <v>Fourreaux</v>
          </cell>
          <cell r="I185" t="str">
            <v>ml</v>
          </cell>
          <cell r="K185">
            <v>5</v>
          </cell>
          <cell r="L185">
            <v>0</v>
          </cell>
        </row>
        <row r="186">
          <cell r="C186" t="str">
            <v>Repérage, peinture..</v>
          </cell>
          <cell r="I186" t="str">
            <v>ens</v>
          </cell>
          <cell r="J186">
            <v>1</v>
          </cell>
          <cell r="K186">
            <v>750</v>
          </cell>
          <cell r="L186">
            <v>750</v>
          </cell>
        </row>
        <row r="187">
          <cell r="L187">
            <v>0</v>
          </cell>
        </row>
        <row r="188">
          <cell r="C188" t="str">
            <v>Prise en gaine tête de lit et gaine encastrée</v>
          </cell>
          <cell r="I188" t="str">
            <v>u</v>
          </cell>
          <cell r="J188">
            <v>314</v>
          </cell>
          <cell r="K188">
            <v>60</v>
          </cell>
          <cell r="L188">
            <v>18840</v>
          </cell>
        </row>
        <row r="189">
          <cell r="C189" t="str">
            <v>Prise murale en saillie</v>
          </cell>
          <cell r="I189" t="str">
            <v>u</v>
          </cell>
          <cell r="J189">
            <v>57</v>
          </cell>
          <cell r="K189">
            <v>60</v>
          </cell>
          <cell r="L189">
            <v>3420</v>
          </cell>
        </row>
        <row r="190">
          <cell r="L190">
            <v>0</v>
          </cell>
        </row>
        <row r="191">
          <cell r="C191" t="str">
            <v>Air Comprimé Médical</v>
          </cell>
          <cell r="L191">
            <v>0</v>
          </cell>
        </row>
        <row r="192">
          <cell r="C192" t="str">
            <v>Régulateurs seconde détente sous coffret</v>
          </cell>
          <cell r="L192">
            <v>0</v>
          </cell>
        </row>
        <row r="193">
          <cell r="C193" t="str">
            <v>ACM 4 bars</v>
          </cell>
          <cell r="I193" t="str">
            <v>u</v>
          </cell>
          <cell r="J193">
            <v>4</v>
          </cell>
          <cell r="K193">
            <v>400</v>
          </cell>
          <cell r="L193">
            <v>1600</v>
          </cell>
        </row>
        <row r="194">
          <cell r="C194" t="str">
            <v>ACM 8 bars</v>
          </cell>
          <cell r="I194" t="str">
            <v>u</v>
          </cell>
          <cell r="J194">
            <v>4</v>
          </cell>
          <cell r="K194">
            <v>400</v>
          </cell>
          <cell r="L194">
            <v>1600</v>
          </cell>
        </row>
        <row r="195">
          <cell r="L195">
            <v>0</v>
          </cell>
        </row>
        <row r="196">
          <cell r="C196" t="str">
            <v xml:space="preserve">Vannes </v>
          </cell>
          <cell r="L196">
            <v>0</v>
          </cell>
        </row>
        <row r="197">
          <cell r="C197" t="str">
            <v>DN 12</v>
          </cell>
          <cell r="I197" t="str">
            <v>u</v>
          </cell>
          <cell r="K197">
            <v>27</v>
          </cell>
          <cell r="L197">
            <v>0</v>
          </cell>
        </row>
        <row r="198">
          <cell r="C198" t="str">
            <v>DN 10</v>
          </cell>
          <cell r="I198" t="str">
            <v>u</v>
          </cell>
          <cell r="J198">
            <v>8</v>
          </cell>
          <cell r="K198">
            <v>27</v>
          </cell>
          <cell r="L198">
            <v>216</v>
          </cell>
        </row>
        <row r="199">
          <cell r="C199" t="str">
            <v>Coffret pour vannes, plombé et vitré</v>
          </cell>
          <cell r="I199" t="str">
            <v>u</v>
          </cell>
          <cell r="K199">
            <v>35</v>
          </cell>
          <cell r="L199">
            <v>0</v>
          </cell>
        </row>
        <row r="200">
          <cell r="L200">
            <v>0</v>
          </cell>
        </row>
        <row r="201">
          <cell r="C201" t="str">
            <v>Tube cuivre</v>
          </cell>
          <cell r="L201">
            <v>0</v>
          </cell>
        </row>
        <row r="202">
          <cell r="C202" t="str">
            <v>DN 12</v>
          </cell>
          <cell r="I202" t="str">
            <v>ml</v>
          </cell>
          <cell r="K202">
            <v>21.7</v>
          </cell>
          <cell r="L202">
            <v>0</v>
          </cell>
        </row>
        <row r="203">
          <cell r="C203" t="str">
            <v>DN 10</v>
          </cell>
          <cell r="I203" t="str">
            <v>ml</v>
          </cell>
          <cell r="J203">
            <v>517</v>
          </cell>
          <cell r="K203">
            <v>21.1</v>
          </cell>
          <cell r="L203">
            <v>10908.7</v>
          </cell>
        </row>
        <row r="204">
          <cell r="C204" t="str">
            <v xml:space="preserve">DN 8 </v>
          </cell>
          <cell r="I204" t="str">
            <v>ml</v>
          </cell>
          <cell r="K204">
            <v>20.399999999999999</v>
          </cell>
          <cell r="L204">
            <v>0</v>
          </cell>
        </row>
        <row r="205">
          <cell r="L205">
            <v>0</v>
          </cell>
        </row>
        <row r="206">
          <cell r="C206" t="str">
            <v>Protection  mécanique des tubes</v>
          </cell>
          <cell r="I206" t="str">
            <v>ens</v>
          </cell>
        </row>
        <row r="207">
          <cell r="C207" t="str">
            <v xml:space="preserve">Supportage des canalisations </v>
          </cell>
          <cell r="I207" t="str">
            <v>ens</v>
          </cell>
          <cell r="L207">
            <v>0</v>
          </cell>
        </row>
        <row r="208">
          <cell r="C208" t="str">
            <v>Robinet de purge</v>
          </cell>
          <cell r="I208" t="str">
            <v>ens</v>
          </cell>
          <cell r="J208">
            <v>3</v>
          </cell>
          <cell r="K208">
            <v>36</v>
          </cell>
          <cell r="L208">
            <v>108</v>
          </cell>
        </row>
        <row r="209">
          <cell r="C209" t="str">
            <v>Fourreaux MO</v>
          </cell>
          <cell r="I209" t="str">
            <v>ens</v>
          </cell>
          <cell r="K209">
            <v>5</v>
          </cell>
          <cell r="L209">
            <v>0</v>
          </cell>
        </row>
        <row r="210">
          <cell r="C210" t="str">
            <v>Repérage, peinture..,</v>
          </cell>
          <cell r="I210" t="str">
            <v>ens</v>
          </cell>
          <cell r="J210">
            <v>1</v>
          </cell>
          <cell r="K210">
            <v>750</v>
          </cell>
          <cell r="L210">
            <v>750</v>
          </cell>
        </row>
        <row r="211">
          <cell r="L211">
            <v>0</v>
          </cell>
        </row>
        <row r="212">
          <cell r="C212" t="str">
            <v>ACM 4 bars</v>
          </cell>
          <cell r="L212">
            <v>0</v>
          </cell>
        </row>
        <row r="213">
          <cell r="C213" t="str">
            <v>Prise murale en saillie</v>
          </cell>
          <cell r="I213" t="str">
            <v>u</v>
          </cell>
          <cell r="J213">
            <v>17</v>
          </cell>
          <cell r="K213">
            <v>60</v>
          </cell>
          <cell r="L213">
            <v>1020</v>
          </cell>
        </row>
        <row r="214">
          <cell r="C214" t="str">
            <v>Attente pour fauteuils</v>
          </cell>
          <cell r="I214" t="str">
            <v>u</v>
          </cell>
          <cell r="J214">
            <v>55</v>
          </cell>
          <cell r="K214">
            <v>32</v>
          </cell>
          <cell r="L214">
            <v>1760</v>
          </cell>
        </row>
        <row r="215">
          <cell r="L215">
            <v>0</v>
          </cell>
        </row>
        <row r="216">
          <cell r="C216" t="str">
            <v>ACM 8 bars</v>
          </cell>
          <cell r="L216">
            <v>0</v>
          </cell>
        </row>
        <row r="217">
          <cell r="C217" t="str">
            <v>Prise murale en saillie</v>
          </cell>
          <cell r="I217" t="str">
            <v>u</v>
          </cell>
          <cell r="J217">
            <v>1</v>
          </cell>
          <cell r="K217">
            <v>160</v>
          </cell>
          <cell r="L217">
            <v>160</v>
          </cell>
        </row>
        <row r="218">
          <cell r="C218" t="str">
            <v>Attente pour fauteuils</v>
          </cell>
          <cell r="I218" t="str">
            <v>u</v>
          </cell>
          <cell r="J218">
            <v>55</v>
          </cell>
          <cell r="K218">
            <v>32</v>
          </cell>
          <cell r="L218">
            <v>1760</v>
          </cell>
        </row>
        <row r="221">
          <cell r="C221" t="str">
            <v>Air Comprimé Non Médical</v>
          </cell>
        </row>
        <row r="222">
          <cell r="C222" t="str">
            <v>Réseaux et colonnes</v>
          </cell>
          <cell r="L222">
            <v>0</v>
          </cell>
        </row>
        <row r="223">
          <cell r="C223" t="str">
            <v>Tube cuivre DN 10</v>
          </cell>
          <cell r="I223" t="str">
            <v>ml</v>
          </cell>
          <cell r="J223">
            <v>115</v>
          </cell>
          <cell r="K223">
            <v>27</v>
          </cell>
          <cell r="L223">
            <v>3105</v>
          </cell>
        </row>
        <row r="224">
          <cell r="L224">
            <v>0</v>
          </cell>
        </row>
        <row r="225">
          <cell r="C225" t="str">
            <v>Régulateurs seconde détente sous coffret</v>
          </cell>
          <cell r="I225" t="str">
            <v>u</v>
          </cell>
          <cell r="J225">
            <v>3</v>
          </cell>
          <cell r="K225">
            <v>400</v>
          </cell>
          <cell r="L225">
            <v>1200</v>
          </cell>
        </row>
        <row r="227">
          <cell r="C227" t="str">
            <v xml:space="preserve">Vannes </v>
          </cell>
          <cell r="L227">
            <v>0</v>
          </cell>
        </row>
        <row r="228">
          <cell r="C228" t="str">
            <v>DN 10</v>
          </cell>
          <cell r="I228" t="str">
            <v>u</v>
          </cell>
          <cell r="J228">
            <v>6</v>
          </cell>
          <cell r="K228">
            <v>21.1</v>
          </cell>
          <cell r="L228">
            <v>126.60000000000001</v>
          </cell>
        </row>
        <row r="229">
          <cell r="L229">
            <v>0</v>
          </cell>
        </row>
        <row r="230">
          <cell r="C230" t="str">
            <v xml:space="preserve">Supportage des canalisations </v>
          </cell>
          <cell r="I230" t="str">
            <v>ens</v>
          </cell>
          <cell r="L230">
            <v>0</v>
          </cell>
        </row>
        <row r="231">
          <cell r="C231" t="str">
            <v>Robinet de purge</v>
          </cell>
          <cell r="I231" t="str">
            <v>ens</v>
          </cell>
          <cell r="J231">
            <v>4</v>
          </cell>
          <cell r="K231">
            <v>36</v>
          </cell>
          <cell r="L231">
            <v>144</v>
          </cell>
        </row>
        <row r="232">
          <cell r="C232" t="str">
            <v>Fourreaux MO</v>
          </cell>
          <cell r="I232" t="str">
            <v>ens</v>
          </cell>
          <cell r="K232">
            <v>5</v>
          </cell>
          <cell r="L232">
            <v>0</v>
          </cell>
        </row>
        <row r="233">
          <cell r="C233" t="str">
            <v>Repérage, peinture..</v>
          </cell>
          <cell r="I233" t="str">
            <v>ens</v>
          </cell>
          <cell r="J233">
            <v>1</v>
          </cell>
          <cell r="K233">
            <v>750</v>
          </cell>
          <cell r="L233">
            <v>750</v>
          </cell>
        </row>
        <row r="234">
          <cell r="L234">
            <v>0</v>
          </cell>
        </row>
        <row r="235">
          <cell r="C235" t="str">
            <v>Prise murale en saillie</v>
          </cell>
          <cell r="I235" t="str">
            <v>u</v>
          </cell>
          <cell r="J235">
            <v>16</v>
          </cell>
          <cell r="K235">
            <v>60</v>
          </cell>
          <cell r="L235">
            <v>960</v>
          </cell>
        </row>
        <row r="236">
          <cell r="C236" t="str">
            <v>Vannes en attentes</v>
          </cell>
          <cell r="I236" t="str">
            <v>u</v>
          </cell>
          <cell r="J236">
            <v>12</v>
          </cell>
          <cell r="K236">
            <v>32</v>
          </cell>
          <cell r="L236">
            <v>384</v>
          </cell>
        </row>
        <row r="238">
          <cell r="G238" t="str">
            <v>Sous-total</v>
          </cell>
          <cell r="L238">
            <v>171522.30000000002</v>
          </cell>
        </row>
        <row r="240">
          <cell r="G240" t="str">
            <v>Sous-total</v>
          </cell>
          <cell r="L240">
            <v>367678.7</v>
          </cell>
        </row>
        <row r="242">
          <cell r="B242" t="str">
            <v>2.2.3</v>
          </cell>
          <cell r="C242" t="str">
            <v>ALARMES, CONTRÔLE DE FONCTIONNEMENT</v>
          </cell>
        </row>
        <row r="243">
          <cell r="C243" t="str">
            <v>REPORT DE SIGNALISATION</v>
          </cell>
        </row>
        <row r="245">
          <cell r="C245" t="str">
            <v>Boîter type V1</v>
          </cell>
          <cell r="I245" t="str">
            <v>u</v>
          </cell>
          <cell r="J245">
            <v>18</v>
          </cell>
          <cell r="K245">
            <v>1200</v>
          </cell>
          <cell r="L245">
            <v>21600</v>
          </cell>
        </row>
        <row r="246">
          <cell r="L246">
            <v>0</v>
          </cell>
        </row>
        <row r="247">
          <cell r="C247" t="str">
            <v>Boîtier retour amalgame</v>
          </cell>
          <cell r="I247" t="str">
            <v>u</v>
          </cell>
          <cell r="J247">
            <v>2</v>
          </cell>
          <cell r="K247">
            <v>1500</v>
          </cell>
          <cell r="L247">
            <v>3000</v>
          </cell>
        </row>
        <row r="248">
          <cell r="L248">
            <v>0</v>
          </cell>
        </row>
        <row r="249">
          <cell r="G249" t="str">
            <v>Sous-total</v>
          </cell>
          <cell r="L249">
            <v>24600</v>
          </cell>
        </row>
        <row r="251">
          <cell r="B251" t="str">
            <v>2.2.4</v>
          </cell>
          <cell r="C251" t="str">
            <v>ELECTRICITE</v>
          </cell>
        </row>
        <row r="253">
          <cell r="C253" t="str">
            <v>Compris dans les paragraphes précédents</v>
          </cell>
          <cell r="L253">
            <v>0</v>
          </cell>
        </row>
        <row r="255">
          <cell r="G255" t="str">
            <v>Sous-total</v>
          </cell>
          <cell r="L255">
            <v>0</v>
          </cell>
        </row>
        <row r="257">
          <cell r="B257" t="str">
            <v>2.2.5</v>
          </cell>
          <cell r="C257" t="str">
            <v>REPORT GTB</v>
          </cell>
        </row>
        <row r="259">
          <cell r="C259" t="str">
            <v xml:space="preserve"> Report d'alarme  : synthèse de défauts de chaque</v>
          </cell>
          <cell r="L259">
            <v>0</v>
          </cell>
        </row>
        <row r="260">
          <cell r="C260" t="str">
            <v xml:space="preserve"> centrale de production au PC sécurité</v>
          </cell>
          <cell r="I260" t="str">
            <v>u</v>
          </cell>
          <cell r="J260">
            <v>6</v>
          </cell>
          <cell r="K260">
            <v>230</v>
          </cell>
          <cell r="L260">
            <v>1380</v>
          </cell>
        </row>
        <row r="262">
          <cell r="G262" t="str">
            <v>Sous-total</v>
          </cell>
          <cell r="L262">
            <v>1380</v>
          </cell>
        </row>
        <row r="264">
          <cell r="B264" t="str">
            <v>2.2.6</v>
          </cell>
          <cell r="C264" t="str">
            <v>PRODUCTION AIR COMPRIME MEDICAL (ACM)</v>
          </cell>
        </row>
        <row r="266">
          <cell r="C266" t="str">
            <v>Centrale de production d'air comprimé médical :</v>
          </cell>
          <cell r="L266">
            <v>0</v>
          </cell>
        </row>
        <row r="267">
          <cell r="C267" t="str">
            <v xml:space="preserve">prescriptions selon CCTP, tous raccordements aérauliques </v>
          </cell>
          <cell r="L267">
            <v>0</v>
          </cell>
        </row>
        <row r="268">
          <cell r="C268" t="str">
            <v>et électriques compris.</v>
          </cell>
          <cell r="L268">
            <v>0</v>
          </cell>
        </row>
        <row r="269">
          <cell r="C269" t="str">
            <v>Marque : NOVAIR</v>
          </cell>
          <cell r="L269">
            <v>0</v>
          </cell>
        </row>
        <row r="270">
          <cell r="C270" t="str">
            <v>Type :</v>
          </cell>
          <cell r="I270" t="str">
            <v>ens</v>
          </cell>
          <cell r="J270">
            <v>1</v>
          </cell>
          <cell r="K270">
            <v>50000</v>
          </cell>
          <cell r="L270">
            <v>50000</v>
          </cell>
        </row>
        <row r="271">
          <cell r="L271">
            <v>0</v>
          </cell>
        </row>
        <row r="272">
          <cell r="C272" t="str">
            <v>Ensemble VSP</v>
          </cell>
          <cell r="I272" t="str">
            <v>u</v>
          </cell>
          <cell r="J272">
            <v>4</v>
          </cell>
          <cell r="K272">
            <v>450</v>
          </cell>
          <cell r="L272">
            <v>1800</v>
          </cell>
        </row>
        <row r="273">
          <cell r="L273">
            <v>0</v>
          </cell>
        </row>
        <row r="274">
          <cell r="G274" t="str">
            <v>Sous-total</v>
          </cell>
          <cell r="L274">
            <v>51800</v>
          </cell>
        </row>
        <row r="275">
          <cell r="B275" t="str">
            <v>2.2.7</v>
          </cell>
          <cell r="C275" t="str">
            <v>PRODUCTION VIDE MEDICAL (VM)</v>
          </cell>
        </row>
        <row r="277">
          <cell r="C277" t="str">
            <v>Centrale de production de vide médical :</v>
          </cell>
          <cell r="L277">
            <v>0</v>
          </cell>
        </row>
        <row r="278">
          <cell r="C278" t="str">
            <v xml:space="preserve">prescriptions selon CCTP, tous raccordements aérauliques </v>
          </cell>
          <cell r="L278">
            <v>0</v>
          </cell>
        </row>
        <row r="279">
          <cell r="C279" t="str">
            <v>et électriques compris.</v>
          </cell>
          <cell r="L279">
            <v>0</v>
          </cell>
        </row>
        <row r="280">
          <cell r="C280" t="str">
            <v>Marque :</v>
          </cell>
          <cell r="D280" t="str">
            <v>NOVAIR</v>
          </cell>
          <cell r="L280">
            <v>0</v>
          </cell>
        </row>
        <row r="281">
          <cell r="C281" t="str">
            <v>Type :</v>
          </cell>
          <cell r="D281" t="str">
            <v>T-RT 045/500</v>
          </cell>
          <cell r="I281" t="str">
            <v>ens</v>
          </cell>
          <cell r="J281">
            <v>1</v>
          </cell>
          <cell r="K281">
            <v>12000</v>
          </cell>
          <cell r="L281">
            <v>12000</v>
          </cell>
        </row>
        <row r="283">
          <cell r="G283" t="str">
            <v>Sous-total</v>
          </cell>
          <cell r="L283">
            <v>12000</v>
          </cell>
        </row>
        <row r="285">
          <cell r="B285" t="str">
            <v>2.2.8</v>
          </cell>
          <cell r="C285" t="str">
            <v>PRODUCTION AIR COMPRIME NON MEDICAL (ACNM)</v>
          </cell>
        </row>
        <row r="286">
          <cell r="L286">
            <v>0</v>
          </cell>
        </row>
        <row r="287">
          <cell r="C287" t="str">
            <v>Centrale de production d'Air Comprimé Non Médical :</v>
          </cell>
          <cell r="L287">
            <v>0</v>
          </cell>
        </row>
        <row r="288">
          <cell r="C288" t="str">
            <v xml:space="preserve">prescriptions selon CCTP, tous raccordements aérauliques </v>
          </cell>
          <cell r="L288">
            <v>0</v>
          </cell>
        </row>
        <row r="289">
          <cell r="C289" t="str">
            <v>et électriques compris.</v>
          </cell>
          <cell r="L289">
            <v>0</v>
          </cell>
        </row>
        <row r="290">
          <cell r="C290" t="str">
            <v>Marque :</v>
          </cell>
          <cell r="D290" t="str">
            <v>NOVAIR</v>
          </cell>
          <cell r="L290">
            <v>0</v>
          </cell>
        </row>
        <row r="291">
          <cell r="C291" t="str">
            <v>Type :</v>
          </cell>
          <cell r="D291" t="str">
            <v>VZ 640</v>
          </cell>
          <cell r="I291" t="str">
            <v>ens</v>
          </cell>
          <cell r="J291">
            <v>1</v>
          </cell>
          <cell r="K291">
            <v>8000</v>
          </cell>
          <cell r="L291">
            <v>8000</v>
          </cell>
        </row>
        <row r="292">
          <cell r="L292">
            <v>0</v>
          </cell>
        </row>
        <row r="293">
          <cell r="G293" t="str">
            <v>Sous-total</v>
          </cell>
          <cell r="L293">
            <v>8000</v>
          </cell>
        </row>
        <row r="295">
          <cell r="B295" t="str">
            <v>2.2.9</v>
          </cell>
          <cell r="C295" t="str">
            <v>PRODUCTION VIDE DENTAIRE (VD)</v>
          </cell>
        </row>
        <row r="297">
          <cell r="C297" t="str">
            <v>Centrale de production de vide dentaire :</v>
          </cell>
          <cell r="L297">
            <v>0</v>
          </cell>
        </row>
        <row r="298">
          <cell r="C298" t="str">
            <v xml:space="preserve">prescriptions selon CCTP,y compris bac de séparation, </v>
          </cell>
          <cell r="L298">
            <v>0</v>
          </cell>
        </row>
        <row r="299">
          <cell r="C299" t="str">
            <v>pompe EU, tous raccordements aérauliques et électriques,…</v>
          </cell>
          <cell r="L299">
            <v>0</v>
          </cell>
        </row>
        <row r="300">
          <cell r="C300" t="str">
            <v>Marque :</v>
          </cell>
          <cell r="D300" t="str">
            <v>DURR DENTAL</v>
          </cell>
          <cell r="L300">
            <v>0</v>
          </cell>
        </row>
        <row r="301">
          <cell r="C301" t="str">
            <v>Type :</v>
          </cell>
          <cell r="D301" t="str">
            <v>2 x V 9000</v>
          </cell>
          <cell r="I301" t="str">
            <v>ens</v>
          </cell>
          <cell r="J301">
            <v>1</v>
          </cell>
          <cell r="K301">
            <v>60000</v>
          </cell>
          <cell r="L301">
            <v>60000</v>
          </cell>
        </row>
        <row r="302">
          <cell r="L302">
            <v>0</v>
          </cell>
        </row>
        <row r="303">
          <cell r="C303" t="str">
            <v xml:space="preserve">Canalisations PVC de rejet jusqu'en toiture y compris </v>
          </cell>
          <cell r="L303">
            <v>0</v>
          </cell>
        </row>
        <row r="304">
          <cell r="C304" t="str">
            <v>raccordement à la centrale, platine d'étanchéité,</v>
          </cell>
          <cell r="L304">
            <v>0</v>
          </cell>
        </row>
        <row r="305">
          <cell r="C305" t="str">
            <v xml:space="preserve"> manchon coupe feu, pare insectes..</v>
          </cell>
          <cell r="I305" t="str">
            <v>ml</v>
          </cell>
          <cell r="J305">
            <v>20</v>
          </cell>
          <cell r="K305">
            <v>15</v>
          </cell>
          <cell r="L305">
            <v>300</v>
          </cell>
        </row>
        <row r="307">
          <cell r="C307" t="str">
            <v>Ligne de pilotage des fauteuils dentaires</v>
          </cell>
          <cell r="I307" t="str">
            <v>ens</v>
          </cell>
          <cell r="J307">
            <v>1</v>
          </cell>
        </row>
        <row r="309">
          <cell r="G309" t="str">
            <v>Sous-total</v>
          </cell>
          <cell r="L309">
            <v>60300</v>
          </cell>
        </row>
        <row r="311">
          <cell r="B311" t="str">
            <v>2.2.10</v>
          </cell>
          <cell r="C311" t="str">
            <v>JOINT DE DILATATION</v>
          </cell>
        </row>
        <row r="313">
          <cell r="C313" t="str">
            <v>Compris dans les paragraphes précédents</v>
          </cell>
        </row>
        <row r="314">
          <cell r="G314" t="str">
            <v>Sous-total</v>
          </cell>
          <cell r="L314">
            <v>0</v>
          </cell>
        </row>
        <row r="316">
          <cell r="B316" t="str">
            <v>3.1</v>
          </cell>
          <cell r="C316" t="str">
            <v>DIVERS</v>
          </cell>
        </row>
        <row r="318">
          <cell r="C318" t="str">
            <v>Formation du personnel</v>
          </cell>
          <cell r="I318" t="str">
            <v>ens</v>
          </cell>
          <cell r="J318">
            <v>1</v>
          </cell>
          <cell r="L318">
            <v>0</v>
          </cell>
        </row>
        <row r="319">
          <cell r="L319">
            <v>0</v>
          </cell>
        </row>
        <row r="320">
          <cell r="C320" t="str">
            <v>Etudes d'exécution</v>
          </cell>
          <cell r="I320" t="str">
            <v>ens</v>
          </cell>
          <cell r="J320">
            <v>1</v>
          </cell>
          <cell r="L320">
            <v>0</v>
          </cell>
        </row>
        <row r="321">
          <cell r="L321">
            <v>0</v>
          </cell>
        </row>
        <row r="322">
          <cell r="C322" t="str">
            <v>Dossier DOE</v>
          </cell>
          <cell r="I322" t="str">
            <v>ens</v>
          </cell>
          <cell r="J322">
            <v>1</v>
          </cell>
          <cell r="L322">
            <v>0</v>
          </cell>
        </row>
        <row r="323">
          <cell r="L323">
            <v>0</v>
          </cell>
        </row>
        <row r="324">
          <cell r="C324" t="str">
            <v>Essais</v>
          </cell>
          <cell r="I324" t="str">
            <v>ens</v>
          </cell>
          <cell r="J324">
            <v>1</v>
          </cell>
          <cell r="K324">
            <v>20000</v>
          </cell>
          <cell r="L324">
            <v>20000</v>
          </cell>
        </row>
        <row r="326">
          <cell r="G326" t="str">
            <v>Sous-total</v>
          </cell>
          <cell r="L326">
            <v>20000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 de calculs"/>
      <sheetName val="Chauffage Ventilation"/>
      <sheetName val="DQE"/>
      <sheetName val="14 Chauffage A-C"/>
      <sheetName val="14 Chauffage B"/>
      <sheetName val="Récapitulation"/>
    </sheetNames>
    <sheetDataSet>
      <sheetData sheetId="0">
        <row r="5">
          <cell r="B5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"/>
      <sheetName val="Chap 5A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"/>
      <sheetName val="RECAP DEBOURS"/>
      <sheetName val="RECAP"/>
      <sheetName val="Frais de chantier"/>
      <sheetName val="curage "/>
      <sheetName val="GO"/>
      <sheetName val="étancheité "/>
      <sheetName val="charpente metal "/>
      <sheetName val="zinc "/>
      <sheetName val="M EXTER"/>
      <sheetName val="FACADE"/>
      <sheetName val="platrerie "/>
      <sheetName val="faux plafond "/>
      <sheetName val="m int "/>
      <sheetName val="SERRURERIE"/>
      <sheetName val="carrelage "/>
      <sheetName val="sol souple "/>
      <sheetName val="peinture "/>
      <sheetName val="plomberie "/>
      <sheetName val="chauffage "/>
      <sheetName val="ELEC "/>
      <sheetName val="ASC"/>
      <sheetName val="VRD"/>
      <sheetName val="BAT  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"/>
      <sheetName val="RECAP DEBOURS"/>
      <sheetName val="RECAP"/>
      <sheetName val="Frais de chantier"/>
      <sheetName val="curage "/>
      <sheetName val="GO"/>
      <sheetName val="étancheité "/>
      <sheetName val="charpente metal "/>
      <sheetName val="zinc "/>
      <sheetName val="M EXTER"/>
      <sheetName val="FACADE"/>
      <sheetName val="platrerie "/>
      <sheetName val="faux plafond "/>
      <sheetName val="m int "/>
      <sheetName val="SERRURERIE"/>
      <sheetName val="carrelage "/>
      <sheetName val="sol souple "/>
      <sheetName val="peinture "/>
      <sheetName val="plomberie "/>
      <sheetName val="chauffage "/>
      <sheetName val="ELEC "/>
      <sheetName val="ASC"/>
      <sheetName val="VRD"/>
      <sheetName val="BAT  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TCE (PRO)"/>
      <sheetName val="ET"/>
      <sheetName val="CH CO"/>
      <sheetName val="TF"/>
      <sheetName val="ME"/>
      <sheetName val="SE"/>
      <sheetName val="PL"/>
      <sheetName val="MI"/>
      <sheetName val="RS"/>
      <sheetName val="RD"/>
      <sheetName val="PE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"/>
      <sheetName val="2 Etan"/>
      <sheetName val="3 Me ext"/>
      <sheetName val="4 Me intér"/>
      <sheetName val="5 Meta"/>
      <sheetName val="6 Cloi"/>
      <sheetName val="7 F-pla"/>
      <sheetName val="8 Revêt"/>
      <sheetName val="9 Peinture"/>
      <sheetName val="10 ASCEN"/>
      <sheetName val="PLOM"/>
      <sheetName val="CVC"/>
      <sheetName val="VAR CVC"/>
      <sheetName val="ELEC"/>
      <sheetName val="4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4">
          <cell r="G14">
            <v>0</v>
          </cell>
          <cell r="H14">
            <v>0</v>
          </cell>
        </row>
        <row r="15">
          <cell r="G15">
            <v>0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8</v>
          </cell>
          <cell r="H18">
            <v>1008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15</v>
          </cell>
          <cell r="H28">
            <v>1280</v>
          </cell>
        </row>
        <row r="29">
          <cell r="G29">
            <v>3.5</v>
          </cell>
          <cell r="H29">
            <v>431.3</v>
          </cell>
        </row>
        <row r="30">
          <cell r="G30">
            <v>3.5</v>
          </cell>
          <cell r="H30">
            <v>439.56</v>
          </cell>
        </row>
        <row r="31">
          <cell r="G31">
            <v>4</v>
          </cell>
          <cell r="H31">
            <v>472.6</v>
          </cell>
        </row>
        <row r="32">
          <cell r="G32">
            <v>4.5</v>
          </cell>
          <cell r="H32">
            <v>631.89</v>
          </cell>
        </row>
        <row r="33">
          <cell r="G33">
            <v>0</v>
          </cell>
          <cell r="H33">
            <v>0</v>
          </cell>
        </row>
        <row r="34">
          <cell r="G34">
            <v>37.5</v>
          </cell>
          <cell r="H34">
            <v>5070</v>
          </cell>
        </row>
        <row r="35">
          <cell r="G35">
            <v>0</v>
          </cell>
          <cell r="H35">
            <v>0</v>
          </cell>
        </row>
        <row r="36">
          <cell r="G36">
            <v>0</v>
          </cell>
          <cell r="H36">
            <v>0</v>
          </cell>
        </row>
        <row r="37">
          <cell r="G37">
            <v>0</v>
          </cell>
          <cell r="H37">
            <v>0</v>
          </cell>
        </row>
        <row r="38">
          <cell r="G38">
            <v>0</v>
          </cell>
          <cell r="H38">
            <v>0</v>
          </cell>
        </row>
        <row r="39">
          <cell r="G39">
            <v>22.5</v>
          </cell>
          <cell r="H39">
            <v>2331</v>
          </cell>
        </row>
        <row r="40">
          <cell r="G40">
            <v>0</v>
          </cell>
          <cell r="H40">
            <v>0</v>
          </cell>
        </row>
        <row r="41">
          <cell r="G41">
            <v>0</v>
          </cell>
          <cell r="H41">
            <v>0</v>
          </cell>
        </row>
        <row r="42">
          <cell r="G42">
            <v>0</v>
          </cell>
          <cell r="H42">
            <v>0</v>
          </cell>
        </row>
        <row r="43">
          <cell r="G43">
            <v>0</v>
          </cell>
          <cell r="H43">
            <v>0</v>
          </cell>
        </row>
        <row r="44">
          <cell r="G44">
            <v>4.5</v>
          </cell>
          <cell r="H44">
            <v>150</v>
          </cell>
        </row>
        <row r="45">
          <cell r="G45">
            <v>0</v>
          </cell>
          <cell r="H45">
            <v>0</v>
          </cell>
        </row>
        <row r="46">
          <cell r="G46">
            <v>0</v>
          </cell>
          <cell r="H46">
            <v>0</v>
          </cell>
        </row>
        <row r="47">
          <cell r="G47">
            <v>0</v>
          </cell>
          <cell r="H47">
            <v>0</v>
          </cell>
        </row>
        <row r="48">
          <cell r="G48">
            <v>0</v>
          </cell>
          <cell r="H48">
            <v>0</v>
          </cell>
        </row>
        <row r="49">
          <cell r="G49">
            <v>5</v>
          </cell>
          <cell r="H49">
            <v>714</v>
          </cell>
        </row>
        <row r="50">
          <cell r="G50">
            <v>0</v>
          </cell>
          <cell r="H50">
            <v>0</v>
          </cell>
        </row>
        <row r="51">
          <cell r="G51">
            <v>0</v>
          </cell>
          <cell r="H51">
            <v>0</v>
          </cell>
        </row>
        <row r="52">
          <cell r="G52">
            <v>0</v>
          </cell>
          <cell r="H52">
            <v>0</v>
          </cell>
        </row>
        <row r="53">
          <cell r="G53">
            <v>0</v>
          </cell>
          <cell r="H53">
            <v>0</v>
          </cell>
        </row>
        <row r="57">
          <cell r="G57">
            <v>11.25</v>
          </cell>
          <cell r="H57">
            <v>865</v>
          </cell>
        </row>
        <row r="58">
          <cell r="G58">
            <v>0</v>
          </cell>
          <cell r="H58">
            <v>0</v>
          </cell>
        </row>
        <row r="59">
          <cell r="G59">
            <v>0</v>
          </cell>
          <cell r="H59">
            <v>0</v>
          </cell>
        </row>
        <row r="60">
          <cell r="G60">
            <v>0</v>
          </cell>
          <cell r="H60">
            <v>0</v>
          </cell>
        </row>
        <row r="61">
          <cell r="G61">
            <v>0</v>
          </cell>
          <cell r="H61">
            <v>0</v>
          </cell>
        </row>
        <row r="62">
          <cell r="G62">
            <v>10.5</v>
          </cell>
          <cell r="H62">
            <v>1653</v>
          </cell>
        </row>
        <row r="63">
          <cell r="G63">
            <v>0</v>
          </cell>
          <cell r="H63">
            <v>0</v>
          </cell>
        </row>
        <row r="64">
          <cell r="G64">
            <v>0</v>
          </cell>
          <cell r="H64">
            <v>0</v>
          </cell>
        </row>
        <row r="65">
          <cell r="G65">
            <v>0</v>
          </cell>
          <cell r="H65">
            <v>0</v>
          </cell>
        </row>
        <row r="66">
          <cell r="G66">
            <v>0</v>
          </cell>
          <cell r="H66">
            <v>0</v>
          </cell>
        </row>
        <row r="67">
          <cell r="G67">
            <v>0</v>
          </cell>
          <cell r="H67">
            <v>0</v>
          </cell>
        </row>
        <row r="68">
          <cell r="G68">
            <v>2.5</v>
          </cell>
          <cell r="H68">
            <v>383</v>
          </cell>
        </row>
        <row r="69">
          <cell r="G69">
            <v>0</v>
          </cell>
          <cell r="H69">
            <v>0</v>
          </cell>
        </row>
        <row r="70">
          <cell r="G70">
            <v>0</v>
          </cell>
          <cell r="H70">
            <v>0</v>
          </cell>
        </row>
        <row r="71">
          <cell r="G71">
            <v>0</v>
          </cell>
          <cell r="H71">
            <v>0</v>
          </cell>
        </row>
        <row r="72">
          <cell r="G72">
            <v>0</v>
          </cell>
          <cell r="H72">
            <v>0</v>
          </cell>
        </row>
        <row r="73">
          <cell r="G73">
            <v>0</v>
          </cell>
          <cell r="H73">
            <v>0</v>
          </cell>
        </row>
        <row r="74">
          <cell r="G74">
            <v>2</v>
          </cell>
          <cell r="H74">
            <v>200</v>
          </cell>
        </row>
        <row r="75">
          <cell r="G75">
            <v>0</v>
          </cell>
          <cell r="H75">
            <v>0</v>
          </cell>
        </row>
        <row r="76">
          <cell r="G76">
            <v>0</v>
          </cell>
          <cell r="H76">
            <v>0</v>
          </cell>
        </row>
        <row r="77">
          <cell r="G77">
            <v>0</v>
          </cell>
          <cell r="H77">
            <v>0</v>
          </cell>
        </row>
        <row r="78">
          <cell r="G78">
            <v>0</v>
          </cell>
          <cell r="H78">
            <v>0</v>
          </cell>
        </row>
        <row r="79">
          <cell r="G79">
            <v>4</v>
          </cell>
          <cell r="H79">
            <v>348</v>
          </cell>
        </row>
        <row r="80">
          <cell r="G80">
            <v>0</v>
          </cell>
          <cell r="H80">
            <v>0</v>
          </cell>
        </row>
        <row r="81">
          <cell r="G81">
            <v>0</v>
          </cell>
          <cell r="H81">
            <v>0</v>
          </cell>
        </row>
        <row r="82">
          <cell r="G82">
            <v>0</v>
          </cell>
          <cell r="H82">
            <v>0</v>
          </cell>
        </row>
        <row r="83">
          <cell r="G83">
            <v>11.25</v>
          </cell>
          <cell r="H83">
            <v>1458</v>
          </cell>
        </row>
        <row r="84">
          <cell r="G84">
            <v>0</v>
          </cell>
          <cell r="H84">
            <v>0</v>
          </cell>
        </row>
        <row r="85">
          <cell r="G85">
            <v>0</v>
          </cell>
          <cell r="H85">
            <v>0</v>
          </cell>
        </row>
        <row r="86">
          <cell r="G86">
            <v>0</v>
          </cell>
          <cell r="H86">
            <v>0</v>
          </cell>
        </row>
        <row r="87">
          <cell r="G87">
            <v>4.5</v>
          </cell>
          <cell r="H87">
            <v>765</v>
          </cell>
        </row>
        <row r="88">
          <cell r="G88">
            <v>0</v>
          </cell>
          <cell r="H88">
            <v>0</v>
          </cell>
        </row>
        <row r="89">
          <cell r="G89">
            <v>0</v>
          </cell>
          <cell r="H89">
            <v>0</v>
          </cell>
        </row>
        <row r="90">
          <cell r="G90">
            <v>0</v>
          </cell>
          <cell r="H90">
            <v>0</v>
          </cell>
        </row>
        <row r="91">
          <cell r="G91">
            <v>0</v>
          </cell>
          <cell r="H91">
            <v>0</v>
          </cell>
        </row>
        <row r="92">
          <cell r="G92">
            <v>3.25</v>
          </cell>
          <cell r="H92">
            <v>89.18</v>
          </cell>
        </row>
        <row r="93">
          <cell r="G93">
            <v>11.05</v>
          </cell>
          <cell r="H93">
            <v>106.21</v>
          </cell>
        </row>
        <row r="94">
          <cell r="G94">
            <v>11.05</v>
          </cell>
          <cell r="H94">
            <v>145.47</v>
          </cell>
        </row>
        <row r="95">
          <cell r="G95">
            <v>2.5</v>
          </cell>
          <cell r="H95">
            <v>91.5</v>
          </cell>
        </row>
        <row r="96">
          <cell r="G96">
            <v>2.5</v>
          </cell>
          <cell r="H96">
            <v>180</v>
          </cell>
        </row>
        <row r="97">
          <cell r="G97">
            <v>1.5</v>
          </cell>
          <cell r="H97">
            <v>96</v>
          </cell>
        </row>
        <row r="98">
          <cell r="G98">
            <v>0</v>
          </cell>
          <cell r="H98">
            <v>0</v>
          </cell>
        </row>
        <row r="99">
          <cell r="G99">
            <v>0</v>
          </cell>
          <cell r="H99">
            <v>0</v>
          </cell>
        </row>
        <row r="100">
          <cell r="G100">
            <v>0.75</v>
          </cell>
          <cell r="H100">
            <v>7.07</v>
          </cell>
        </row>
        <row r="101">
          <cell r="G101">
            <v>0.75</v>
          </cell>
          <cell r="H101">
            <v>9.4499999999999993</v>
          </cell>
        </row>
        <row r="102">
          <cell r="G102">
            <v>0.75</v>
          </cell>
          <cell r="H102">
            <v>20</v>
          </cell>
        </row>
        <row r="103">
          <cell r="G103">
            <v>0</v>
          </cell>
          <cell r="H103">
            <v>0</v>
          </cell>
        </row>
        <row r="104">
          <cell r="G104">
            <v>0</v>
          </cell>
          <cell r="H104">
            <v>0</v>
          </cell>
        </row>
        <row r="105">
          <cell r="G105">
            <v>3</v>
          </cell>
          <cell r="H105">
            <v>201</v>
          </cell>
        </row>
        <row r="106">
          <cell r="G106">
            <v>1</v>
          </cell>
          <cell r="H106">
            <v>60</v>
          </cell>
        </row>
        <row r="107">
          <cell r="G107">
            <v>2.5</v>
          </cell>
          <cell r="H107">
            <v>101</v>
          </cell>
        </row>
        <row r="108">
          <cell r="G108">
            <v>3</v>
          </cell>
          <cell r="H108">
            <v>28.28</v>
          </cell>
        </row>
        <row r="109">
          <cell r="G109">
            <v>0</v>
          </cell>
          <cell r="H109">
            <v>0</v>
          </cell>
        </row>
        <row r="110">
          <cell r="G110">
            <v>0</v>
          </cell>
          <cell r="H110">
            <v>0</v>
          </cell>
        </row>
        <row r="111">
          <cell r="G111">
            <v>2</v>
          </cell>
          <cell r="H111">
            <v>64</v>
          </cell>
        </row>
        <row r="112">
          <cell r="G112">
            <v>3</v>
          </cell>
          <cell r="H112">
            <v>28.28</v>
          </cell>
        </row>
        <row r="113">
          <cell r="G113">
            <v>2.5</v>
          </cell>
          <cell r="H113">
            <v>60</v>
          </cell>
        </row>
        <row r="114">
          <cell r="G114">
            <v>0</v>
          </cell>
          <cell r="H114">
            <v>0</v>
          </cell>
        </row>
        <row r="115">
          <cell r="G115">
            <v>0</v>
          </cell>
          <cell r="H115">
            <v>0</v>
          </cell>
        </row>
        <row r="116">
          <cell r="G116">
            <v>2.5</v>
          </cell>
          <cell r="H116">
            <v>155</v>
          </cell>
        </row>
        <row r="117">
          <cell r="G117">
            <v>0</v>
          </cell>
          <cell r="H117">
            <v>0</v>
          </cell>
        </row>
        <row r="118">
          <cell r="G118">
            <v>0</v>
          </cell>
          <cell r="H118">
            <v>0</v>
          </cell>
        </row>
        <row r="119">
          <cell r="G119">
            <v>0</v>
          </cell>
          <cell r="H119">
            <v>0</v>
          </cell>
        </row>
        <row r="120">
          <cell r="G120">
            <v>0</v>
          </cell>
          <cell r="H120">
            <v>0</v>
          </cell>
        </row>
        <row r="121">
          <cell r="G121">
            <v>2.5</v>
          </cell>
          <cell r="H121">
            <v>351</v>
          </cell>
        </row>
        <row r="122">
          <cell r="G122">
            <v>0</v>
          </cell>
          <cell r="H122">
            <v>0</v>
          </cell>
        </row>
        <row r="123">
          <cell r="G123">
            <v>0.75</v>
          </cell>
          <cell r="H123">
            <v>7.07</v>
          </cell>
        </row>
        <row r="124">
          <cell r="G124">
            <v>0.75</v>
          </cell>
          <cell r="H124">
            <v>20</v>
          </cell>
        </row>
        <row r="125">
          <cell r="G125">
            <v>0.25</v>
          </cell>
          <cell r="H125">
            <v>75</v>
          </cell>
        </row>
        <row r="126">
          <cell r="G126">
            <v>0</v>
          </cell>
          <cell r="H126">
            <v>0</v>
          </cell>
        </row>
        <row r="127">
          <cell r="G127">
            <v>0</v>
          </cell>
          <cell r="H127">
            <v>0</v>
          </cell>
        </row>
        <row r="128">
          <cell r="G128">
            <v>0</v>
          </cell>
          <cell r="H128">
            <v>0</v>
          </cell>
        </row>
        <row r="129">
          <cell r="G129">
            <v>3</v>
          </cell>
          <cell r="H129">
            <v>180</v>
          </cell>
        </row>
        <row r="130">
          <cell r="G130">
            <v>5.4</v>
          </cell>
          <cell r="H130">
            <v>1170</v>
          </cell>
        </row>
        <row r="131">
          <cell r="G131">
            <v>3.9</v>
          </cell>
          <cell r="H131">
            <v>780</v>
          </cell>
        </row>
        <row r="132">
          <cell r="G132">
            <v>5</v>
          </cell>
          <cell r="H132">
            <v>200</v>
          </cell>
        </row>
        <row r="133">
          <cell r="G133">
            <v>1.5</v>
          </cell>
          <cell r="H133">
            <v>65</v>
          </cell>
        </row>
        <row r="134">
          <cell r="G134">
            <v>1.5</v>
          </cell>
          <cell r="H134">
            <v>70</v>
          </cell>
        </row>
        <row r="135">
          <cell r="G135">
            <v>2</v>
          </cell>
          <cell r="H135">
            <v>85</v>
          </cell>
        </row>
        <row r="136">
          <cell r="G136">
            <v>2.5</v>
          </cell>
          <cell r="H136">
            <v>100</v>
          </cell>
        </row>
        <row r="137">
          <cell r="G137">
            <v>6.5</v>
          </cell>
          <cell r="H137">
            <v>4680</v>
          </cell>
        </row>
        <row r="138">
          <cell r="G138">
            <v>0</v>
          </cell>
          <cell r="H138">
            <v>0</v>
          </cell>
        </row>
        <row r="139">
          <cell r="G139">
            <v>0</v>
          </cell>
          <cell r="H139">
            <v>0</v>
          </cell>
        </row>
        <row r="140">
          <cell r="G140">
            <v>5</v>
          </cell>
          <cell r="H140">
            <v>706</v>
          </cell>
        </row>
        <row r="141">
          <cell r="G141">
            <v>0</v>
          </cell>
          <cell r="H141">
            <v>0</v>
          </cell>
        </row>
        <row r="142">
          <cell r="G142">
            <v>0</v>
          </cell>
          <cell r="H142">
            <v>0</v>
          </cell>
        </row>
        <row r="143">
          <cell r="G143">
            <v>0</v>
          </cell>
          <cell r="H143">
            <v>0</v>
          </cell>
        </row>
        <row r="144">
          <cell r="G144">
            <v>4</v>
          </cell>
          <cell r="H144">
            <v>902</v>
          </cell>
        </row>
        <row r="145">
          <cell r="G145">
            <v>0</v>
          </cell>
          <cell r="H145">
            <v>0</v>
          </cell>
        </row>
        <row r="146">
          <cell r="G146">
            <v>0</v>
          </cell>
          <cell r="H146">
            <v>0</v>
          </cell>
        </row>
        <row r="149">
          <cell r="G149">
            <v>4</v>
          </cell>
          <cell r="H149">
            <v>504</v>
          </cell>
        </row>
        <row r="150">
          <cell r="G150">
            <v>0</v>
          </cell>
          <cell r="H150">
            <v>0</v>
          </cell>
        </row>
        <row r="151">
          <cell r="G151">
            <v>0</v>
          </cell>
          <cell r="H151">
            <v>0</v>
          </cell>
        </row>
        <row r="152">
          <cell r="G152">
            <v>0</v>
          </cell>
          <cell r="H152">
            <v>0</v>
          </cell>
        </row>
        <row r="153">
          <cell r="G153">
            <v>0.6</v>
          </cell>
          <cell r="H153">
            <v>44</v>
          </cell>
        </row>
        <row r="154">
          <cell r="G154">
            <v>1</v>
          </cell>
          <cell r="H154">
            <v>26</v>
          </cell>
        </row>
        <row r="155">
          <cell r="G155">
            <v>6.5</v>
          </cell>
          <cell r="H155">
            <v>698</v>
          </cell>
        </row>
        <row r="156">
          <cell r="G156">
            <v>0</v>
          </cell>
          <cell r="H156">
            <v>0</v>
          </cell>
        </row>
        <row r="157">
          <cell r="G157">
            <v>0</v>
          </cell>
          <cell r="H157">
            <v>0</v>
          </cell>
        </row>
        <row r="158">
          <cell r="G158">
            <v>0</v>
          </cell>
          <cell r="H158">
            <v>0</v>
          </cell>
        </row>
        <row r="159">
          <cell r="G159">
            <v>0</v>
          </cell>
          <cell r="H159">
            <v>0</v>
          </cell>
        </row>
        <row r="160">
          <cell r="G160">
            <v>0</v>
          </cell>
          <cell r="H160">
            <v>0</v>
          </cell>
        </row>
        <row r="162">
          <cell r="G162">
            <v>0</v>
          </cell>
          <cell r="H162">
            <v>0</v>
          </cell>
          <cell r="J162">
            <v>0</v>
          </cell>
        </row>
        <row r="163">
          <cell r="G163">
            <v>0</v>
          </cell>
          <cell r="H163">
            <v>0</v>
          </cell>
          <cell r="J163">
            <v>0</v>
          </cell>
        </row>
        <row r="164">
          <cell r="G164">
            <v>0</v>
          </cell>
          <cell r="H164">
            <v>0</v>
          </cell>
          <cell r="J164">
            <v>0</v>
          </cell>
        </row>
        <row r="165">
          <cell r="G165">
            <v>0</v>
          </cell>
          <cell r="H165">
            <v>0</v>
          </cell>
          <cell r="J165">
            <v>0</v>
          </cell>
        </row>
        <row r="166">
          <cell r="G166">
            <v>0</v>
          </cell>
          <cell r="H166">
            <v>0</v>
          </cell>
          <cell r="J166">
            <v>0</v>
          </cell>
        </row>
        <row r="167">
          <cell r="G167">
            <v>0</v>
          </cell>
          <cell r="H167">
            <v>0</v>
          </cell>
          <cell r="J167">
            <v>0</v>
          </cell>
        </row>
        <row r="168">
          <cell r="G168">
            <v>0</v>
          </cell>
          <cell r="H168">
            <v>0</v>
          </cell>
          <cell r="J168">
            <v>0</v>
          </cell>
        </row>
        <row r="169">
          <cell r="G169">
            <v>0</v>
          </cell>
          <cell r="H169">
            <v>0</v>
          </cell>
          <cell r="J169">
            <v>0</v>
          </cell>
        </row>
        <row r="170">
          <cell r="G170">
            <v>1.2</v>
          </cell>
          <cell r="H170">
            <v>52.2</v>
          </cell>
          <cell r="J170">
            <v>102</v>
          </cell>
        </row>
        <row r="171">
          <cell r="G171">
            <v>1.2</v>
          </cell>
          <cell r="H171">
            <v>227.7</v>
          </cell>
          <cell r="J171">
            <v>307</v>
          </cell>
        </row>
        <row r="172">
          <cell r="G172">
            <v>3.6</v>
          </cell>
          <cell r="H172">
            <v>97.77</v>
          </cell>
          <cell r="J172">
            <v>231</v>
          </cell>
        </row>
        <row r="173">
          <cell r="G173">
            <v>1.2</v>
          </cell>
          <cell r="H173">
            <v>134</v>
          </cell>
          <cell r="J173">
            <v>196</v>
          </cell>
        </row>
        <row r="174">
          <cell r="G174">
            <v>0.9</v>
          </cell>
          <cell r="H174">
            <v>9.39</v>
          </cell>
          <cell r="J174">
            <v>40</v>
          </cell>
        </row>
        <row r="175">
          <cell r="G175">
            <v>2.5</v>
          </cell>
          <cell r="H175">
            <v>60</v>
          </cell>
          <cell r="J175">
            <v>150</v>
          </cell>
        </row>
        <row r="176">
          <cell r="G176">
            <v>0</v>
          </cell>
          <cell r="H176">
            <v>0</v>
          </cell>
          <cell r="J176">
            <v>0</v>
          </cell>
        </row>
        <row r="177">
          <cell r="G177">
            <v>2.5</v>
          </cell>
          <cell r="H177">
            <v>60</v>
          </cell>
          <cell r="J177">
            <v>150</v>
          </cell>
        </row>
        <row r="178">
          <cell r="G178">
            <v>1.1000000000000001</v>
          </cell>
          <cell r="H178">
            <v>20.55</v>
          </cell>
          <cell r="J178">
            <v>59</v>
          </cell>
        </row>
        <row r="179">
          <cell r="G179">
            <v>1.1000000000000001</v>
          </cell>
          <cell r="H179">
            <v>45.06</v>
          </cell>
          <cell r="J179">
            <v>88</v>
          </cell>
        </row>
        <row r="180">
          <cell r="G180">
            <v>0</v>
          </cell>
          <cell r="H180">
            <v>0</v>
          </cell>
          <cell r="J180">
            <v>0</v>
          </cell>
        </row>
        <row r="181">
          <cell r="G181">
            <v>0</v>
          </cell>
          <cell r="H181">
            <v>0</v>
          </cell>
          <cell r="J181">
            <v>0</v>
          </cell>
        </row>
        <row r="182">
          <cell r="G182">
            <v>1.1000000000000001</v>
          </cell>
          <cell r="H182">
            <v>20.55</v>
          </cell>
          <cell r="J182">
            <v>59</v>
          </cell>
        </row>
        <row r="183">
          <cell r="G183">
            <v>0</v>
          </cell>
          <cell r="H183">
            <v>0</v>
          </cell>
          <cell r="J183">
            <v>0</v>
          </cell>
        </row>
        <row r="184">
          <cell r="G184">
            <v>0</v>
          </cell>
          <cell r="H184">
            <v>0</v>
          </cell>
          <cell r="J184">
            <v>0</v>
          </cell>
        </row>
        <row r="185">
          <cell r="G185">
            <v>0.85</v>
          </cell>
          <cell r="H185">
            <v>8.17</v>
          </cell>
          <cell r="J185">
            <v>37</v>
          </cell>
        </row>
        <row r="186">
          <cell r="G186">
            <v>0.85</v>
          </cell>
          <cell r="H186">
            <v>8.17</v>
          </cell>
          <cell r="J186">
            <v>37</v>
          </cell>
        </row>
        <row r="187">
          <cell r="G187">
            <v>0</v>
          </cell>
          <cell r="H187">
            <v>0</v>
          </cell>
          <cell r="J187">
            <v>0</v>
          </cell>
        </row>
        <row r="188">
          <cell r="G188">
            <v>0</v>
          </cell>
          <cell r="H188">
            <v>0</v>
          </cell>
          <cell r="J188">
            <v>0</v>
          </cell>
        </row>
        <row r="189">
          <cell r="G189">
            <v>0</v>
          </cell>
          <cell r="H189">
            <v>0</v>
          </cell>
          <cell r="J189">
            <v>0</v>
          </cell>
        </row>
        <row r="190">
          <cell r="G190">
            <v>0</v>
          </cell>
          <cell r="H190">
            <v>0</v>
          </cell>
          <cell r="J190">
            <v>0</v>
          </cell>
        </row>
        <row r="191">
          <cell r="G191">
            <v>11</v>
          </cell>
          <cell r="H191">
            <v>106.48</v>
          </cell>
          <cell r="J191">
            <v>484</v>
          </cell>
        </row>
        <row r="192">
          <cell r="G192">
            <v>40</v>
          </cell>
          <cell r="H192">
            <v>447.2</v>
          </cell>
          <cell r="J192">
            <v>1840</v>
          </cell>
        </row>
        <row r="193">
          <cell r="G193">
            <v>37.26</v>
          </cell>
          <cell r="H193">
            <v>537.51</v>
          </cell>
          <cell r="J193">
            <v>1794</v>
          </cell>
        </row>
        <row r="194">
          <cell r="G194">
            <v>2.36</v>
          </cell>
          <cell r="H194">
            <v>38.76</v>
          </cell>
          <cell r="J194">
            <v>120</v>
          </cell>
        </row>
        <row r="195">
          <cell r="G195">
            <v>30.87</v>
          </cell>
          <cell r="H195">
            <v>547.82000000000005</v>
          </cell>
          <cell r="J195">
            <v>1617</v>
          </cell>
        </row>
        <row r="196">
          <cell r="G196">
            <v>1.1000000000000001</v>
          </cell>
          <cell r="H196">
            <v>20.55</v>
          </cell>
          <cell r="J196">
            <v>59</v>
          </cell>
        </row>
        <row r="197">
          <cell r="G197">
            <v>0</v>
          </cell>
          <cell r="H197">
            <v>0</v>
          </cell>
          <cell r="J197">
            <v>0</v>
          </cell>
        </row>
        <row r="198">
          <cell r="G198">
            <v>0</v>
          </cell>
          <cell r="H198">
            <v>0</v>
          </cell>
          <cell r="J198">
            <v>0</v>
          </cell>
        </row>
        <row r="199">
          <cell r="G199">
            <v>0</v>
          </cell>
          <cell r="H199">
            <v>0</v>
          </cell>
          <cell r="J199">
            <v>0</v>
          </cell>
        </row>
        <row r="200">
          <cell r="G200">
            <v>10.5</v>
          </cell>
          <cell r="H200">
            <v>147</v>
          </cell>
          <cell r="J200">
            <v>525</v>
          </cell>
        </row>
        <row r="201">
          <cell r="G201">
            <v>8.75</v>
          </cell>
          <cell r="H201">
            <v>121.25</v>
          </cell>
          <cell r="J201">
            <v>425</v>
          </cell>
        </row>
        <row r="202">
          <cell r="G202">
            <v>16</v>
          </cell>
          <cell r="H202">
            <v>270</v>
          </cell>
          <cell r="J202">
            <v>840</v>
          </cell>
        </row>
        <row r="203">
          <cell r="G203">
            <v>1.8</v>
          </cell>
          <cell r="H203">
            <v>33.6</v>
          </cell>
          <cell r="J203">
            <v>96</v>
          </cell>
        </row>
        <row r="204">
          <cell r="G204">
            <v>0</v>
          </cell>
          <cell r="H204">
            <v>0</v>
          </cell>
          <cell r="J204">
            <v>0</v>
          </cell>
        </row>
        <row r="205">
          <cell r="G205">
            <v>0</v>
          </cell>
          <cell r="H205">
            <v>0</v>
          </cell>
          <cell r="J205">
            <v>0</v>
          </cell>
        </row>
        <row r="206">
          <cell r="G206">
            <v>6</v>
          </cell>
          <cell r="H206">
            <v>69.760000000000005</v>
          </cell>
          <cell r="J206">
            <v>272</v>
          </cell>
        </row>
        <row r="207">
          <cell r="G207">
            <v>4.5</v>
          </cell>
          <cell r="H207">
            <v>48.65</v>
          </cell>
          <cell r="J207">
            <v>200</v>
          </cell>
        </row>
        <row r="208">
          <cell r="G208">
            <v>6</v>
          </cell>
          <cell r="H208">
            <v>66.78</v>
          </cell>
          <cell r="J208">
            <v>270</v>
          </cell>
        </row>
        <row r="209">
          <cell r="G209">
            <v>1.75</v>
          </cell>
          <cell r="H209">
            <v>54.9</v>
          </cell>
          <cell r="J209">
            <v>120</v>
          </cell>
        </row>
        <row r="210">
          <cell r="G210">
            <v>10.5</v>
          </cell>
          <cell r="H210">
            <v>98.98</v>
          </cell>
          <cell r="J210">
            <v>448</v>
          </cell>
        </row>
        <row r="211">
          <cell r="G211">
            <v>7.2</v>
          </cell>
          <cell r="H211">
            <v>77.84</v>
          </cell>
          <cell r="J211">
            <v>320</v>
          </cell>
        </row>
        <row r="212">
          <cell r="G212">
            <v>1</v>
          </cell>
          <cell r="H212">
            <v>11.13</v>
          </cell>
          <cell r="J212">
            <v>45</v>
          </cell>
        </row>
        <row r="213">
          <cell r="G213">
            <v>10.5</v>
          </cell>
          <cell r="H213">
            <v>132.30000000000001</v>
          </cell>
          <cell r="J213">
            <v>490</v>
          </cell>
        </row>
        <row r="214">
          <cell r="G214">
            <v>6.8</v>
          </cell>
          <cell r="H214">
            <v>89.52</v>
          </cell>
          <cell r="J214">
            <v>320</v>
          </cell>
        </row>
        <row r="215">
          <cell r="G215">
            <v>0.9</v>
          </cell>
          <cell r="H215">
            <v>14.24</v>
          </cell>
          <cell r="J215">
            <v>45</v>
          </cell>
        </row>
        <row r="216">
          <cell r="G216">
            <v>0.2</v>
          </cell>
          <cell r="H216">
            <v>10.68</v>
          </cell>
          <cell r="J216">
            <v>18</v>
          </cell>
        </row>
        <row r="217">
          <cell r="G217">
            <v>0</v>
          </cell>
          <cell r="H217">
            <v>0</v>
          </cell>
          <cell r="J217">
            <v>0</v>
          </cell>
        </row>
        <row r="218">
          <cell r="G218">
            <v>0</v>
          </cell>
          <cell r="H218">
            <v>0</v>
          </cell>
          <cell r="J218">
            <v>0</v>
          </cell>
        </row>
        <row r="219">
          <cell r="G219">
            <v>0</v>
          </cell>
          <cell r="H219">
            <v>0</v>
          </cell>
          <cell r="J219">
            <v>0</v>
          </cell>
        </row>
        <row r="220">
          <cell r="G220">
            <v>6.4</v>
          </cell>
          <cell r="H220">
            <v>58.24</v>
          </cell>
          <cell r="J220">
            <v>272</v>
          </cell>
        </row>
        <row r="221">
          <cell r="G221">
            <v>24.8</v>
          </cell>
          <cell r="H221">
            <v>263.5</v>
          </cell>
          <cell r="J221">
            <v>1116</v>
          </cell>
        </row>
        <row r="222">
          <cell r="G222">
            <v>11.6</v>
          </cell>
          <cell r="H222">
            <v>141.22999999999999</v>
          </cell>
          <cell r="J222">
            <v>522</v>
          </cell>
        </row>
        <row r="223">
          <cell r="G223">
            <v>4.4000000000000004</v>
          </cell>
          <cell r="H223">
            <v>60.94</v>
          </cell>
          <cell r="J223">
            <v>209</v>
          </cell>
        </row>
        <row r="224">
          <cell r="G224">
            <v>10.199999999999999</v>
          </cell>
          <cell r="H224">
            <v>119.17</v>
          </cell>
          <cell r="J224">
            <v>459</v>
          </cell>
        </row>
        <row r="225">
          <cell r="G225">
            <v>4.8</v>
          </cell>
          <cell r="H225">
            <v>75.2</v>
          </cell>
          <cell r="J225">
            <v>240</v>
          </cell>
        </row>
        <row r="226">
          <cell r="G226">
            <v>0</v>
          </cell>
          <cell r="H226">
            <v>0</v>
          </cell>
          <cell r="J226">
            <v>0</v>
          </cell>
        </row>
        <row r="227">
          <cell r="G227">
            <v>0</v>
          </cell>
          <cell r="H227">
            <v>0</v>
          </cell>
          <cell r="J227">
            <v>0</v>
          </cell>
        </row>
        <row r="228">
          <cell r="G228">
            <v>0</v>
          </cell>
          <cell r="H228">
            <v>0</v>
          </cell>
          <cell r="J228">
            <v>0</v>
          </cell>
        </row>
        <row r="229">
          <cell r="G229">
            <v>4.5</v>
          </cell>
          <cell r="H229">
            <v>126.5</v>
          </cell>
          <cell r="J229">
            <v>300</v>
          </cell>
        </row>
        <row r="230">
          <cell r="G230">
            <v>1.25</v>
          </cell>
          <cell r="H230">
            <v>11.75</v>
          </cell>
          <cell r="J230">
            <v>50</v>
          </cell>
        </row>
        <row r="231">
          <cell r="G231">
            <v>13</v>
          </cell>
          <cell r="H231">
            <v>182</v>
          </cell>
          <cell r="J231">
            <v>650</v>
          </cell>
        </row>
        <row r="232">
          <cell r="G232">
            <v>0</v>
          </cell>
          <cell r="H232">
            <v>0</v>
          </cell>
          <cell r="J232">
            <v>0</v>
          </cell>
        </row>
        <row r="234">
          <cell r="G234">
            <v>0</v>
          </cell>
          <cell r="H234">
            <v>0</v>
          </cell>
          <cell r="J234">
            <v>0</v>
          </cell>
        </row>
        <row r="236">
          <cell r="G236">
            <v>0</v>
          </cell>
          <cell r="H236">
            <v>0</v>
          </cell>
          <cell r="J236">
            <v>0</v>
          </cell>
        </row>
        <row r="237">
          <cell r="G237">
            <v>0</v>
          </cell>
          <cell r="H237">
            <v>0</v>
          </cell>
          <cell r="J237">
            <v>0</v>
          </cell>
        </row>
        <row r="238">
          <cell r="G238">
            <v>2.5</v>
          </cell>
          <cell r="H238">
            <v>72</v>
          </cell>
          <cell r="J238">
            <v>165</v>
          </cell>
        </row>
        <row r="239">
          <cell r="G239">
            <v>3.95</v>
          </cell>
          <cell r="H239">
            <v>55.9</v>
          </cell>
          <cell r="J239">
            <v>190</v>
          </cell>
        </row>
        <row r="240">
          <cell r="G240">
            <v>1.1000000000000001</v>
          </cell>
          <cell r="H240">
            <v>20.55</v>
          </cell>
          <cell r="J240">
            <v>59</v>
          </cell>
        </row>
        <row r="241">
          <cell r="G241">
            <v>1.1000000000000001</v>
          </cell>
          <cell r="H241">
            <v>45.06</v>
          </cell>
          <cell r="J241">
            <v>88</v>
          </cell>
        </row>
        <row r="242">
          <cell r="G242">
            <v>2</v>
          </cell>
          <cell r="H242">
            <v>63</v>
          </cell>
          <cell r="J242">
            <v>138</v>
          </cell>
        </row>
        <row r="243">
          <cell r="G243">
            <v>0.9</v>
          </cell>
          <cell r="H243">
            <v>9.39</v>
          </cell>
          <cell r="J243">
            <v>40</v>
          </cell>
        </row>
        <row r="244">
          <cell r="G244">
            <v>0</v>
          </cell>
          <cell r="H244">
            <v>0</v>
          </cell>
          <cell r="J244">
            <v>0</v>
          </cell>
        </row>
        <row r="245">
          <cell r="G245">
            <v>0</v>
          </cell>
          <cell r="H245">
            <v>0</v>
          </cell>
          <cell r="J245">
            <v>0</v>
          </cell>
        </row>
        <row r="246">
          <cell r="G246">
            <v>0</v>
          </cell>
          <cell r="H246">
            <v>0</v>
          </cell>
          <cell r="J246">
            <v>0</v>
          </cell>
        </row>
        <row r="247">
          <cell r="G247">
            <v>8.5</v>
          </cell>
          <cell r="H247">
            <v>82.28</v>
          </cell>
          <cell r="J247">
            <v>374</v>
          </cell>
        </row>
        <row r="248">
          <cell r="G248">
            <v>39.5</v>
          </cell>
          <cell r="H248">
            <v>441.61</v>
          </cell>
          <cell r="J248">
            <v>1817</v>
          </cell>
        </row>
        <row r="249">
          <cell r="G249">
            <v>35.64</v>
          </cell>
          <cell r="H249">
            <v>514.14</v>
          </cell>
          <cell r="J249">
            <v>1716</v>
          </cell>
        </row>
        <row r="250">
          <cell r="G250">
            <v>20.65</v>
          </cell>
          <cell r="H250">
            <v>339.15</v>
          </cell>
          <cell r="J250">
            <v>1050</v>
          </cell>
        </row>
        <row r="251">
          <cell r="G251">
            <v>20.16</v>
          </cell>
          <cell r="H251">
            <v>357.76</v>
          </cell>
          <cell r="J251">
            <v>1056</v>
          </cell>
        </row>
        <row r="252">
          <cell r="G252">
            <v>1</v>
          </cell>
          <cell r="H252">
            <v>15.98</v>
          </cell>
          <cell r="J252">
            <v>51</v>
          </cell>
        </row>
        <row r="253">
          <cell r="G253">
            <v>1.1000000000000001</v>
          </cell>
          <cell r="H253">
            <v>20.55</v>
          </cell>
          <cell r="J253">
            <v>59</v>
          </cell>
        </row>
        <row r="254">
          <cell r="G254">
            <v>0</v>
          </cell>
          <cell r="H254">
            <v>0</v>
          </cell>
          <cell r="J254">
            <v>0</v>
          </cell>
        </row>
        <row r="255">
          <cell r="G255">
            <v>0</v>
          </cell>
          <cell r="H255">
            <v>0</v>
          </cell>
          <cell r="J255">
            <v>0</v>
          </cell>
        </row>
        <row r="256">
          <cell r="G256">
            <v>0</v>
          </cell>
          <cell r="H256">
            <v>0</v>
          </cell>
          <cell r="J256">
            <v>0</v>
          </cell>
        </row>
        <row r="257">
          <cell r="G257">
            <v>18</v>
          </cell>
          <cell r="H257">
            <v>252</v>
          </cell>
          <cell r="J257">
            <v>900</v>
          </cell>
        </row>
        <row r="258">
          <cell r="G258">
            <v>19.25</v>
          </cell>
          <cell r="H258">
            <v>266.75</v>
          </cell>
          <cell r="J258">
            <v>935</v>
          </cell>
        </row>
        <row r="259">
          <cell r="G259">
            <v>12.4</v>
          </cell>
          <cell r="H259">
            <v>209.25</v>
          </cell>
          <cell r="J259">
            <v>651</v>
          </cell>
        </row>
        <row r="260">
          <cell r="G260">
            <v>1.8</v>
          </cell>
          <cell r="H260">
            <v>33.6</v>
          </cell>
          <cell r="J260">
            <v>96</v>
          </cell>
        </row>
        <row r="261">
          <cell r="G261">
            <v>0</v>
          </cell>
          <cell r="H261">
            <v>0</v>
          </cell>
          <cell r="J261">
            <v>0</v>
          </cell>
        </row>
        <row r="262">
          <cell r="G262">
            <v>0</v>
          </cell>
          <cell r="H262">
            <v>0</v>
          </cell>
          <cell r="J262">
            <v>0</v>
          </cell>
        </row>
        <row r="263">
          <cell r="G263">
            <v>0</v>
          </cell>
          <cell r="H263">
            <v>0</v>
          </cell>
          <cell r="J263">
            <v>0</v>
          </cell>
        </row>
        <row r="264">
          <cell r="G264">
            <v>9.9</v>
          </cell>
          <cell r="H264">
            <v>381.7</v>
          </cell>
          <cell r="J264">
            <v>770</v>
          </cell>
        </row>
        <row r="265">
          <cell r="G265">
            <v>10</v>
          </cell>
          <cell r="H265">
            <v>390</v>
          </cell>
          <cell r="J265">
            <v>780</v>
          </cell>
        </row>
        <row r="266">
          <cell r="G266">
            <v>7.7</v>
          </cell>
          <cell r="H266">
            <v>296.87</v>
          </cell>
          <cell r="J266">
            <v>595</v>
          </cell>
        </row>
        <row r="267">
          <cell r="G267">
            <v>0.55000000000000004</v>
          </cell>
          <cell r="H267">
            <v>21.12</v>
          </cell>
          <cell r="J267">
            <v>44</v>
          </cell>
        </row>
        <row r="268">
          <cell r="G268">
            <v>1.1000000000000001</v>
          </cell>
          <cell r="H268">
            <v>10.01</v>
          </cell>
          <cell r="J268">
            <v>44</v>
          </cell>
        </row>
        <row r="269">
          <cell r="G269">
            <v>3.3</v>
          </cell>
          <cell r="H269">
            <v>279.73</v>
          </cell>
          <cell r="J269">
            <v>440</v>
          </cell>
        </row>
        <row r="270">
          <cell r="G270">
            <v>6.75</v>
          </cell>
          <cell r="H270">
            <v>63.63</v>
          </cell>
          <cell r="J270">
            <v>288</v>
          </cell>
        </row>
        <row r="271">
          <cell r="G271">
            <v>5.0999999999999996</v>
          </cell>
          <cell r="H271">
            <v>49.02</v>
          </cell>
          <cell r="J271">
            <v>222</v>
          </cell>
        </row>
        <row r="272">
          <cell r="G272">
            <v>6.75</v>
          </cell>
          <cell r="H272">
            <v>85.05</v>
          </cell>
          <cell r="J272">
            <v>315</v>
          </cell>
        </row>
        <row r="273">
          <cell r="G273">
            <v>5.0999999999999996</v>
          </cell>
          <cell r="H273">
            <v>67.14</v>
          </cell>
          <cell r="J273">
            <v>240</v>
          </cell>
        </row>
        <row r="274">
          <cell r="G274">
            <v>0</v>
          </cell>
          <cell r="H274">
            <v>0</v>
          </cell>
          <cell r="J274">
            <v>0</v>
          </cell>
        </row>
        <row r="275">
          <cell r="G275">
            <v>0</v>
          </cell>
          <cell r="H275">
            <v>0</v>
          </cell>
          <cell r="J275">
            <v>0</v>
          </cell>
        </row>
        <row r="276">
          <cell r="G276">
            <v>0</v>
          </cell>
          <cell r="H276">
            <v>0</v>
          </cell>
          <cell r="J276">
            <v>0</v>
          </cell>
        </row>
        <row r="277">
          <cell r="G277">
            <v>43.2</v>
          </cell>
          <cell r="H277">
            <v>459</v>
          </cell>
          <cell r="J277">
            <v>1944</v>
          </cell>
        </row>
        <row r="278">
          <cell r="G278">
            <v>17.2</v>
          </cell>
          <cell r="H278">
            <v>209.41</v>
          </cell>
          <cell r="J278">
            <v>774</v>
          </cell>
        </row>
        <row r="279">
          <cell r="G279">
            <v>10</v>
          </cell>
          <cell r="H279">
            <v>138.5</v>
          </cell>
          <cell r="J279">
            <v>475</v>
          </cell>
        </row>
        <row r="280">
          <cell r="G280">
            <v>4.8</v>
          </cell>
          <cell r="H280">
            <v>56.08</v>
          </cell>
          <cell r="J280">
            <v>216</v>
          </cell>
        </row>
        <row r="282">
          <cell r="G282">
            <v>0</v>
          </cell>
          <cell r="H282">
            <v>0</v>
          </cell>
          <cell r="J282">
            <v>0</v>
          </cell>
        </row>
        <row r="283">
          <cell r="G283">
            <v>0</v>
          </cell>
          <cell r="H283">
            <v>0</v>
          </cell>
          <cell r="J283">
            <v>0</v>
          </cell>
        </row>
        <row r="284">
          <cell r="G284">
            <v>0</v>
          </cell>
          <cell r="H284">
            <v>0</v>
          </cell>
          <cell r="J284">
            <v>0</v>
          </cell>
        </row>
        <row r="285">
          <cell r="G285">
            <v>6.12</v>
          </cell>
          <cell r="H285">
            <v>148.24</v>
          </cell>
          <cell r="J285">
            <v>374</v>
          </cell>
        </row>
        <row r="286">
          <cell r="G286">
            <v>6.12</v>
          </cell>
          <cell r="H286">
            <v>172.04</v>
          </cell>
          <cell r="J286">
            <v>408</v>
          </cell>
        </row>
        <row r="287">
          <cell r="G287">
            <v>1.7</v>
          </cell>
          <cell r="H287">
            <v>9.52</v>
          </cell>
          <cell r="J287">
            <v>68</v>
          </cell>
        </row>
        <row r="288">
          <cell r="G288">
            <v>1.7</v>
          </cell>
          <cell r="H288">
            <v>15.98</v>
          </cell>
          <cell r="J288">
            <v>68</v>
          </cell>
        </row>
        <row r="289">
          <cell r="G289">
            <v>8.6</v>
          </cell>
          <cell r="H289">
            <v>120.4</v>
          </cell>
          <cell r="J289">
            <v>430</v>
          </cell>
        </row>
        <row r="290">
          <cell r="G290">
            <v>8.6</v>
          </cell>
          <cell r="H290">
            <v>2365</v>
          </cell>
          <cell r="J290">
            <v>3053</v>
          </cell>
        </row>
        <row r="291">
          <cell r="G291">
            <v>0</v>
          </cell>
          <cell r="H291">
            <v>0</v>
          </cell>
          <cell r="J291">
            <v>0</v>
          </cell>
        </row>
        <row r="292">
          <cell r="G292">
            <v>0</v>
          </cell>
          <cell r="H292">
            <v>0</v>
          </cell>
          <cell r="J292">
            <v>0</v>
          </cell>
        </row>
        <row r="293">
          <cell r="G293">
            <v>0</v>
          </cell>
          <cell r="H293">
            <v>0</v>
          </cell>
          <cell r="J293">
            <v>0</v>
          </cell>
        </row>
        <row r="294">
          <cell r="G294">
            <v>0</v>
          </cell>
          <cell r="H294">
            <v>0</v>
          </cell>
          <cell r="J294">
            <v>0</v>
          </cell>
        </row>
        <row r="295">
          <cell r="G295">
            <v>2</v>
          </cell>
          <cell r="H295">
            <v>31.96</v>
          </cell>
          <cell r="J295">
            <v>102</v>
          </cell>
        </row>
        <row r="296">
          <cell r="G296">
            <v>1</v>
          </cell>
          <cell r="H296">
            <v>17.989999999999998</v>
          </cell>
          <cell r="J296">
            <v>53</v>
          </cell>
        </row>
        <row r="297">
          <cell r="G297">
            <v>1.5</v>
          </cell>
          <cell r="H297">
            <v>82.59</v>
          </cell>
          <cell r="J297">
            <v>144</v>
          </cell>
        </row>
        <row r="298">
          <cell r="G298">
            <v>5.4</v>
          </cell>
          <cell r="H298">
            <v>122.66</v>
          </cell>
          <cell r="J298">
            <v>316</v>
          </cell>
        </row>
        <row r="299">
          <cell r="G299">
            <v>0</v>
          </cell>
          <cell r="H299">
            <v>0</v>
          </cell>
          <cell r="J299">
            <v>0</v>
          </cell>
        </row>
        <row r="301">
          <cell r="G301">
            <v>0</v>
          </cell>
          <cell r="H301">
            <v>0</v>
          </cell>
          <cell r="J301">
            <v>0</v>
          </cell>
        </row>
        <row r="302">
          <cell r="G302">
            <v>0</v>
          </cell>
          <cell r="H302">
            <v>0</v>
          </cell>
          <cell r="J302">
            <v>0</v>
          </cell>
        </row>
        <row r="303">
          <cell r="G303">
            <v>0</v>
          </cell>
          <cell r="H303">
            <v>0</v>
          </cell>
          <cell r="J303">
            <v>0</v>
          </cell>
        </row>
        <row r="304">
          <cell r="G304">
            <v>10</v>
          </cell>
          <cell r="H304">
            <v>2780</v>
          </cell>
          <cell r="J304">
            <v>3599</v>
          </cell>
        </row>
        <row r="305">
          <cell r="G305">
            <v>0</v>
          </cell>
          <cell r="H305">
            <v>0</v>
          </cell>
          <cell r="J305">
            <v>0</v>
          </cell>
        </row>
        <row r="306">
          <cell r="G306">
            <v>0</v>
          </cell>
          <cell r="H306">
            <v>0</v>
          </cell>
          <cell r="J306">
            <v>0</v>
          </cell>
        </row>
        <row r="307">
          <cell r="G307">
            <v>0</v>
          </cell>
          <cell r="H307">
            <v>0</v>
          </cell>
          <cell r="J307">
            <v>0</v>
          </cell>
        </row>
        <row r="308">
          <cell r="G308">
            <v>0</v>
          </cell>
          <cell r="H308">
            <v>0</v>
          </cell>
          <cell r="J308">
            <v>0</v>
          </cell>
        </row>
        <row r="309">
          <cell r="G309">
            <v>6</v>
          </cell>
          <cell r="H309">
            <v>780</v>
          </cell>
          <cell r="J309">
            <v>1112</v>
          </cell>
        </row>
        <row r="310">
          <cell r="G310">
            <v>0</v>
          </cell>
          <cell r="H310">
            <v>0</v>
          </cell>
          <cell r="J310">
            <v>0</v>
          </cell>
        </row>
        <row r="311">
          <cell r="G311">
            <v>0</v>
          </cell>
          <cell r="H311">
            <v>0</v>
          </cell>
          <cell r="J311">
            <v>0</v>
          </cell>
        </row>
        <row r="312">
          <cell r="G312">
            <v>0</v>
          </cell>
          <cell r="H312">
            <v>0</v>
          </cell>
          <cell r="J312">
            <v>0</v>
          </cell>
        </row>
        <row r="313">
          <cell r="G313">
            <v>0</v>
          </cell>
          <cell r="H313">
            <v>0</v>
          </cell>
          <cell r="J313">
            <v>0</v>
          </cell>
        </row>
        <row r="314">
          <cell r="G314">
            <v>6</v>
          </cell>
          <cell r="H314">
            <v>1060</v>
          </cell>
          <cell r="J314">
            <v>1442</v>
          </cell>
        </row>
        <row r="315">
          <cell r="G315">
            <v>0</v>
          </cell>
          <cell r="H315">
            <v>0</v>
          </cell>
          <cell r="J315">
            <v>0</v>
          </cell>
        </row>
        <row r="316">
          <cell r="G316">
            <v>0</v>
          </cell>
          <cell r="H316">
            <v>0</v>
          </cell>
          <cell r="J316">
            <v>0</v>
          </cell>
        </row>
        <row r="317">
          <cell r="G317">
            <v>0</v>
          </cell>
          <cell r="H317">
            <v>0</v>
          </cell>
          <cell r="J317">
            <v>0</v>
          </cell>
        </row>
        <row r="318">
          <cell r="G318">
            <v>0</v>
          </cell>
          <cell r="H318">
            <v>0</v>
          </cell>
          <cell r="J318">
            <v>0</v>
          </cell>
        </row>
        <row r="319">
          <cell r="G319">
            <v>2.2000000000000002</v>
          </cell>
          <cell r="H319">
            <v>58.57</v>
          </cell>
          <cell r="J319">
            <v>139</v>
          </cell>
        </row>
        <row r="320">
          <cell r="G320">
            <v>3.2</v>
          </cell>
          <cell r="H320">
            <v>69.650000000000006</v>
          </cell>
          <cell r="J320">
            <v>184</v>
          </cell>
        </row>
        <row r="321">
          <cell r="G321">
            <v>2.7</v>
          </cell>
          <cell r="H321">
            <v>28.17</v>
          </cell>
          <cell r="J321">
            <v>120</v>
          </cell>
        </row>
        <row r="322">
          <cell r="G322">
            <v>3.3</v>
          </cell>
          <cell r="H322">
            <v>61.65</v>
          </cell>
          <cell r="J322">
            <v>177</v>
          </cell>
        </row>
        <row r="323">
          <cell r="G323">
            <v>0.9</v>
          </cell>
          <cell r="H323">
            <v>10.95</v>
          </cell>
          <cell r="J323">
            <v>42</v>
          </cell>
        </row>
        <row r="324">
          <cell r="G324">
            <v>1.1000000000000001</v>
          </cell>
          <cell r="H324">
            <v>21.95</v>
          </cell>
          <cell r="J324">
            <v>61</v>
          </cell>
        </row>
        <row r="325">
          <cell r="G325">
            <v>0</v>
          </cell>
          <cell r="H325">
            <v>920</v>
          </cell>
          <cell r="J325">
            <v>1086</v>
          </cell>
        </row>
        <row r="326">
          <cell r="G326">
            <v>0</v>
          </cell>
          <cell r="H326">
            <v>0</v>
          </cell>
          <cell r="J326">
            <v>0</v>
          </cell>
        </row>
        <row r="327">
          <cell r="G327">
            <v>0</v>
          </cell>
          <cell r="H327">
            <v>350</v>
          </cell>
          <cell r="J327">
            <v>413</v>
          </cell>
        </row>
        <row r="328">
          <cell r="G328">
            <v>0</v>
          </cell>
          <cell r="H328">
            <v>0</v>
          </cell>
          <cell r="J328">
            <v>0</v>
          </cell>
        </row>
        <row r="330">
          <cell r="G330">
            <v>0</v>
          </cell>
          <cell r="H330">
            <v>0</v>
          </cell>
          <cell r="J330">
            <v>0</v>
          </cell>
        </row>
        <row r="333">
          <cell r="G333">
            <v>0</v>
          </cell>
          <cell r="H333">
            <v>0</v>
          </cell>
          <cell r="J333">
            <v>0</v>
          </cell>
        </row>
        <row r="334">
          <cell r="G334">
            <v>0</v>
          </cell>
          <cell r="H334">
            <v>0</v>
          </cell>
          <cell r="J334">
            <v>0</v>
          </cell>
        </row>
        <row r="335">
          <cell r="G335">
            <v>1.8</v>
          </cell>
          <cell r="H335">
            <v>60</v>
          </cell>
          <cell r="J335">
            <v>128</v>
          </cell>
        </row>
        <row r="336">
          <cell r="G336">
            <v>1.3</v>
          </cell>
          <cell r="H336">
            <v>50</v>
          </cell>
          <cell r="J336">
            <v>100</v>
          </cell>
        </row>
        <row r="337">
          <cell r="G337">
            <v>2</v>
          </cell>
          <cell r="H337">
            <v>70</v>
          </cell>
          <cell r="J337">
            <v>146</v>
          </cell>
        </row>
        <row r="338">
          <cell r="G338">
            <v>0</v>
          </cell>
          <cell r="H338">
            <v>0</v>
          </cell>
          <cell r="J338">
            <v>0</v>
          </cell>
        </row>
        <row r="340">
          <cell r="G340">
            <v>0</v>
          </cell>
          <cell r="H340">
            <v>0</v>
          </cell>
          <cell r="J340">
            <v>0</v>
          </cell>
        </row>
        <row r="341">
          <cell r="G341">
            <v>0</v>
          </cell>
          <cell r="H341">
            <v>0</v>
          </cell>
          <cell r="J341">
            <v>0</v>
          </cell>
        </row>
        <row r="342">
          <cell r="G342">
            <v>0</v>
          </cell>
          <cell r="H342">
            <v>0</v>
          </cell>
          <cell r="J342">
            <v>0</v>
          </cell>
        </row>
        <row r="343">
          <cell r="G343">
            <v>0</v>
          </cell>
          <cell r="H343">
            <v>2700</v>
          </cell>
          <cell r="J343">
            <v>3150</v>
          </cell>
        </row>
        <row r="344">
          <cell r="G344">
            <v>0</v>
          </cell>
          <cell r="H344">
            <v>0</v>
          </cell>
          <cell r="J344">
            <v>0</v>
          </cell>
        </row>
        <row r="345">
          <cell r="G345">
            <v>0</v>
          </cell>
          <cell r="H345">
            <v>3600</v>
          </cell>
          <cell r="J345">
            <v>4200</v>
          </cell>
        </row>
        <row r="346">
          <cell r="G346">
            <v>0</v>
          </cell>
          <cell r="H346">
            <v>0</v>
          </cell>
          <cell r="J346">
            <v>0</v>
          </cell>
        </row>
        <row r="347">
          <cell r="G347">
            <v>0</v>
          </cell>
          <cell r="H347">
            <v>0</v>
          </cell>
          <cell r="J347">
            <v>0</v>
          </cell>
        </row>
        <row r="349">
          <cell r="G349">
            <v>0</v>
          </cell>
          <cell r="H349">
            <v>0</v>
          </cell>
          <cell r="J349">
            <v>0</v>
          </cell>
        </row>
        <row r="350">
          <cell r="G350">
            <v>0</v>
          </cell>
          <cell r="H350">
            <v>0</v>
          </cell>
          <cell r="J350">
            <v>0</v>
          </cell>
        </row>
        <row r="351">
          <cell r="G351">
            <v>0</v>
          </cell>
          <cell r="H351">
            <v>0</v>
          </cell>
          <cell r="J351">
            <v>0</v>
          </cell>
        </row>
        <row r="352">
          <cell r="G352">
            <v>0</v>
          </cell>
          <cell r="H352">
            <v>0</v>
          </cell>
          <cell r="J352">
            <v>0</v>
          </cell>
        </row>
        <row r="353">
          <cell r="G353">
            <v>0</v>
          </cell>
          <cell r="H353">
            <v>0</v>
          </cell>
          <cell r="J353">
            <v>0</v>
          </cell>
        </row>
        <row r="354">
          <cell r="G354">
            <v>0</v>
          </cell>
          <cell r="H354">
            <v>0</v>
          </cell>
          <cell r="J354">
            <v>0</v>
          </cell>
        </row>
        <row r="356">
          <cell r="G356">
            <v>0</v>
          </cell>
          <cell r="H356">
            <v>0</v>
          </cell>
          <cell r="J356">
            <v>0</v>
          </cell>
        </row>
        <row r="357">
          <cell r="G357">
            <v>0</v>
          </cell>
          <cell r="H357">
            <v>0</v>
          </cell>
          <cell r="J357">
            <v>0</v>
          </cell>
        </row>
        <row r="358">
          <cell r="G358">
            <v>0</v>
          </cell>
          <cell r="H358">
            <v>0</v>
          </cell>
          <cell r="J358">
            <v>0</v>
          </cell>
        </row>
        <row r="359">
          <cell r="G359">
            <v>0</v>
          </cell>
          <cell r="H359">
            <v>0</v>
          </cell>
          <cell r="J359">
            <v>0</v>
          </cell>
        </row>
        <row r="360">
          <cell r="G360">
            <v>0</v>
          </cell>
          <cell r="H360">
            <v>0</v>
          </cell>
          <cell r="J360">
            <v>0</v>
          </cell>
        </row>
        <row r="361">
          <cell r="G361">
            <v>0</v>
          </cell>
          <cell r="H361">
            <v>0</v>
          </cell>
          <cell r="J361">
            <v>0</v>
          </cell>
        </row>
        <row r="362">
          <cell r="G362">
            <v>0</v>
          </cell>
          <cell r="H362">
            <v>0</v>
          </cell>
          <cell r="J362">
            <v>0</v>
          </cell>
        </row>
        <row r="363">
          <cell r="G363">
            <v>0</v>
          </cell>
          <cell r="H363">
            <v>0</v>
          </cell>
          <cell r="J363">
            <v>0</v>
          </cell>
        </row>
        <row r="364">
          <cell r="G364">
            <v>0</v>
          </cell>
          <cell r="H364">
            <v>0</v>
          </cell>
          <cell r="J364">
            <v>0</v>
          </cell>
        </row>
        <row r="365">
          <cell r="G365">
            <v>16</v>
          </cell>
          <cell r="H365">
            <v>93.6</v>
          </cell>
          <cell r="J365">
            <v>640</v>
          </cell>
        </row>
        <row r="366">
          <cell r="G366">
            <v>26</v>
          </cell>
          <cell r="H366">
            <v>171.6</v>
          </cell>
          <cell r="J366">
            <v>1040</v>
          </cell>
        </row>
        <row r="367">
          <cell r="G367">
            <v>8</v>
          </cell>
          <cell r="H367">
            <v>141.80000000000001</v>
          </cell>
          <cell r="J367">
            <v>420</v>
          </cell>
        </row>
        <row r="368">
          <cell r="G368">
            <v>0</v>
          </cell>
          <cell r="H368">
            <v>0</v>
          </cell>
          <cell r="J368">
            <v>0</v>
          </cell>
        </row>
        <row r="369">
          <cell r="G369">
            <v>0</v>
          </cell>
          <cell r="H369">
            <v>0</v>
          </cell>
          <cell r="J369">
            <v>0</v>
          </cell>
        </row>
        <row r="370">
          <cell r="G370">
            <v>0</v>
          </cell>
          <cell r="H370">
            <v>0</v>
          </cell>
          <cell r="J370">
            <v>0</v>
          </cell>
        </row>
        <row r="371">
          <cell r="G371">
            <v>0</v>
          </cell>
          <cell r="H371">
            <v>0</v>
          </cell>
          <cell r="J371">
            <v>0</v>
          </cell>
        </row>
        <row r="372">
          <cell r="G372">
            <v>0</v>
          </cell>
          <cell r="H372">
            <v>0</v>
          </cell>
          <cell r="J372">
            <v>0</v>
          </cell>
        </row>
        <row r="373">
          <cell r="G373">
            <v>9</v>
          </cell>
          <cell r="H373">
            <v>129.6</v>
          </cell>
          <cell r="J373">
            <v>450</v>
          </cell>
        </row>
        <row r="374">
          <cell r="G374">
            <v>15.6</v>
          </cell>
          <cell r="H374">
            <v>485.68</v>
          </cell>
          <cell r="J374">
            <v>1092</v>
          </cell>
        </row>
        <row r="375">
          <cell r="G375">
            <v>5.6</v>
          </cell>
          <cell r="H375">
            <v>208.64</v>
          </cell>
          <cell r="J375">
            <v>432</v>
          </cell>
        </row>
        <row r="376">
          <cell r="G376">
            <v>24.5</v>
          </cell>
          <cell r="H376">
            <v>596.4</v>
          </cell>
          <cell r="J376">
            <v>1470</v>
          </cell>
        </row>
        <row r="377">
          <cell r="G377">
            <v>4.2</v>
          </cell>
          <cell r="H377">
            <v>136.80000000000001</v>
          </cell>
          <cell r="J377">
            <v>300</v>
          </cell>
        </row>
        <row r="378">
          <cell r="G378">
            <v>0</v>
          </cell>
          <cell r="H378">
            <v>0</v>
          </cell>
          <cell r="J378">
            <v>0</v>
          </cell>
        </row>
        <row r="379">
          <cell r="G379">
            <v>21.7</v>
          </cell>
          <cell r="H379">
            <v>344.1</v>
          </cell>
          <cell r="J379">
            <v>1085</v>
          </cell>
        </row>
        <row r="380">
          <cell r="G380">
            <v>0</v>
          </cell>
          <cell r="H380">
            <v>0</v>
          </cell>
          <cell r="J380">
            <v>0</v>
          </cell>
        </row>
        <row r="381">
          <cell r="G381">
            <v>0</v>
          </cell>
          <cell r="H381">
            <v>0</v>
          </cell>
          <cell r="J381">
            <v>0</v>
          </cell>
        </row>
        <row r="382">
          <cell r="G382">
            <v>0</v>
          </cell>
          <cell r="H382">
            <v>0</v>
          </cell>
          <cell r="J382">
            <v>0</v>
          </cell>
        </row>
        <row r="383">
          <cell r="G383">
            <v>0</v>
          </cell>
          <cell r="H383">
            <v>0</v>
          </cell>
          <cell r="J383">
            <v>0</v>
          </cell>
        </row>
        <row r="384">
          <cell r="G384">
            <v>0</v>
          </cell>
          <cell r="H384">
            <v>0</v>
          </cell>
          <cell r="J384">
            <v>0</v>
          </cell>
        </row>
        <row r="385">
          <cell r="G385">
            <v>0</v>
          </cell>
          <cell r="H385">
            <v>0</v>
          </cell>
          <cell r="J385">
            <v>0</v>
          </cell>
        </row>
        <row r="386">
          <cell r="G386">
            <v>0</v>
          </cell>
          <cell r="H386">
            <v>0</v>
          </cell>
          <cell r="J386">
            <v>0</v>
          </cell>
        </row>
        <row r="387">
          <cell r="G387">
            <v>0</v>
          </cell>
          <cell r="H387">
            <v>0</v>
          </cell>
          <cell r="J387">
            <v>0</v>
          </cell>
        </row>
        <row r="388">
          <cell r="G388">
            <v>9</v>
          </cell>
          <cell r="H388">
            <v>129.6</v>
          </cell>
          <cell r="J388">
            <v>450</v>
          </cell>
        </row>
        <row r="389">
          <cell r="G389">
            <v>12.6</v>
          </cell>
          <cell r="H389">
            <v>199.92</v>
          </cell>
          <cell r="J389">
            <v>630</v>
          </cell>
        </row>
        <row r="390">
          <cell r="G390">
            <v>3.5</v>
          </cell>
          <cell r="H390">
            <v>68.900000000000006</v>
          </cell>
          <cell r="J390">
            <v>190</v>
          </cell>
        </row>
        <row r="391">
          <cell r="G391">
            <v>9</v>
          </cell>
          <cell r="H391">
            <v>160</v>
          </cell>
          <cell r="J391">
            <v>480</v>
          </cell>
        </row>
        <row r="392">
          <cell r="G392">
            <v>0</v>
          </cell>
          <cell r="H392">
            <v>0</v>
          </cell>
          <cell r="J392">
            <v>0</v>
          </cell>
        </row>
        <row r="393">
          <cell r="G393">
            <v>9.1</v>
          </cell>
          <cell r="H393">
            <v>144.30000000000001</v>
          </cell>
          <cell r="J393">
            <v>455</v>
          </cell>
        </row>
        <row r="394">
          <cell r="G394">
            <v>15.4</v>
          </cell>
          <cell r="H394">
            <v>278.95999999999998</v>
          </cell>
          <cell r="J394">
            <v>814</v>
          </cell>
        </row>
        <row r="395">
          <cell r="G395">
            <v>6</v>
          </cell>
          <cell r="H395">
            <v>120</v>
          </cell>
          <cell r="J395">
            <v>333</v>
          </cell>
        </row>
        <row r="396">
          <cell r="G396">
            <v>0</v>
          </cell>
          <cell r="H396">
            <v>0</v>
          </cell>
          <cell r="J396">
            <v>0</v>
          </cell>
        </row>
        <row r="397">
          <cell r="G397">
            <v>0</v>
          </cell>
          <cell r="H397">
            <v>0</v>
          </cell>
          <cell r="J397">
            <v>0</v>
          </cell>
        </row>
        <row r="398">
          <cell r="G398">
            <v>0</v>
          </cell>
          <cell r="H398">
            <v>0</v>
          </cell>
          <cell r="J398">
            <v>0</v>
          </cell>
        </row>
        <row r="399">
          <cell r="G399">
            <v>0</v>
          </cell>
          <cell r="H399">
            <v>0</v>
          </cell>
          <cell r="J399">
            <v>0</v>
          </cell>
        </row>
        <row r="400">
          <cell r="G400">
            <v>0</v>
          </cell>
          <cell r="H400">
            <v>0</v>
          </cell>
          <cell r="J400">
            <v>0</v>
          </cell>
        </row>
        <row r="401">
          <cell r="G401">
            <v>0</v>
          </cell>
          <cell r="H401">
            <v>0</v>
          </cell>
          <cell r="J401">
            <v>0</v>
          </cell>
        </row>
        <row r="402">
          <cell r="G402">
            <v>0</v>
          </cell>
          <cell r="H402">
            <v>0</v>
          </cell>
          <cell r="J402">
            <v>0</v>
          </cell>
        </row>
        <row r="403">
          <cell r="G403">
            <v>106.25</v>
          </cell>
          <cell r="H403">
            <v>2106.3000000000002</v>
          </cell>
          <cell r="J403">
            <v>5865</v>
          </cell>
        </row>
        <row r="404">
          <cell r="G404">
            <v>10</v>
          </cell>
          <cell r="H404">
            <v>281.92</v>
          </cell>
          <cell r="J404">
            <v>648</v>
          </cell>
        </row>
        <row r="405">
          <cell r="G405">
            <v>28.75</v>
          </cell>
          <cell r="H405">
            <v>1014.53</v>
          </cell>
          <cell r="J405">
            <v>2116</v>
          </cell>
        </row>
        <row r="406">
          <cell r="G406">
            <v>172</v>
          </cell>
          <cell r="H406">
            <v>6764.76</v>
          </cell>
          <cell r="J406">
            <v>13502</v>
          </cell>
        </row>
        <row r="407">
          <cell r="G407">
            <v>12.5</v>
          </cell>
          <cell r="H407">
            <v>670.3</v>
          </cell>
          <cell r="J407">
            <v>1190</v>
          </cell>
        </row>
        <row r="408">
          <cell r="G408">
            <v>0</v>
          </cell>
          <cell r="H408">
            <v>0</v>
          </cell>
          <cell r="J408">
            <v>0</v>
          </cell>
        </row>
        <row r="409">
          <cell r="G409">
            <v>0</v>
          </cell>
          <cell r="H409">
            <v>0</v>
          </cell>
          <cell r="J409">
            <v>0</v>
          </cell>
        </row>
        <row r="410">
          <cell r="G410">
            <v>0</v>
          </cell>
          <cell r="H410">
            <v>0</v>
          </cell>
          <cell r="J410">
            <v>0</v>
          </cell>
        </row>
        <row r="411">
          <cell r="G411">
            <v>0</v>
          </cell>
          <cell r="H411">
            <v>0</v>
          </cell>
          <cell r="J411">
            <v>0</v>
          </cell>
        </row>
        <row r="412">
          <cell r="G412">
            <v>0</v>
          </cell>
          <cell r="H412">
            <v>0</v>
          </cell>
          <cell r="J412">
            <v>0</v>
          </cell>
        </row>
        <row r="413">
          <cell r="G413">
            <v>0</v>
          </cell>
          <cell r="H413">
            <v>0</v>
          </cell>
          <cell r="J413">
            <v>0</v>
          </cell>
        </row>
        <row r="414">
          <cell r="G414">
            <v>0</v>
          </cell>
          <cell r="H414">
            <v>0</v>
          </cell>
          <cell r="J414">
            <v>0</v>
          </cell>
        </row>
        <row r="415">
          <cell r="G415">
            <v>3.75</v>
          </cell>
          <cell r="H415">
            <v>113.4</v>
          </cell>
          <cell r="J415">
            <v>255</v>
          </cell>
        </row>
        <row r="416">
          <cell r="G416">
            <v>93.75</v>
          </cell>
          <cell r="H416">
            <v>1858.5</v>
          </cell>
          <cell r="J416">
            <v>5175</v>
          </cell>
        </row>
        <row r="417">
          <cell r="G417">
            <v>50</v>
          </cell>
          <cell r="H417">
            <v>1409.6</v>
          </cell>
          <cell r="J417">
            <v>3240</v>
          </cell>
        </row>
        <row r="418">
          <cell r="G418">
            <v>60</v>
          </cell>
          <cell r="H418">
            <v>2117.2800000000002</v>
          </cell>
          <cell r="J418">
            <v>4416</v>
          </cell>
        </row>
        <row r="419">
          <cell r="G419">
            <v>0</v>
          </cell>
          <cell r="H419">
            <v>2500</v>
          </cell>
          <cell r="J419">
            <v>2950</v>
          </cell>
        </row>
        <row r="420">
          <cell r="G420">
            <v>3</v>
          </cell>
          <cell r="H420">
            <v>120</v>
          </cell>
          <cell r="J420">
            <v>237</v>
          </cell>
        </row>
        <row r="421">
          <cell r="G421">
            <v>0</v>
          </cell>
          <cell r="H421">
            <v>0</v>
          </cell>
          <cell r="J421">
            <v>0</v>
          </cell>
        </row>
        <row r="423">
          <cell r="G423">
            <v>0</v>
          </cell>
          <cell r="J423">
            <v>0</v>
          </cell>
        </row>
        <row r="424">
          <cell r="G424">
            <v>0</v>
          </cell>
          <cell r="J424">
            <v>0</v>
          </cell>
        </row>
        <row r="425">
          <cell r="G425">
            <v>0</v>
          </cell>
          <cell r="J425">
            <v>0</v>
          </cell>
        </row>
        <row r="426">
          <cell r="G426">
            <v>13</v>
          </cell>
          <cell r="J426">
            <v>2500</v>
          </cell>
        </row>
        <row r="427">
          <cell r="G427">
            <v>0</v>
          </cell>
          <cell r="J427">
            <v>0</v>
          </cell>
        </row>
        <row r="428">
          <cell r="G428">
            <v>0</v>
          </cell>
          <cell r="J428">
            <v>0</v>
          </cell>
        </row>
        <row r="429">
          <cell r="G429">
            <v>0</v>
          </cell>
          <cell r="J429">
            <v>0</v>
          </cell>
        </row>
        <row r="430">
          <cell r="G430">
            <v>3.3</v>
          </cell>
          <cell r="J430">
            <v>252</v>
          </cell>
        </row>
        <row r="431">
          <cell r="G431">
            <v>2.6</v>
          </cell>
          <cell r="J431">
            <v>320</v>
          </cell>
        </row>
        <row r="432">
          <cell r="G432">
            <v>16.5</v>
          </cell>
          <cell r="J432">
            <v>810</v>
          </cell>
        </row>
        <row r="433">
          <cell r="G433">
            <v>0</v>
          </cell>
          <cell r="J433">
            <v>360</v>
          </cell>
        </row>
        <row r="434">
          <cell r="G434">
            <v>0</v>
          </cell>
          <cell r="J434">
            <v>0</v>
          </cell>
        </row>
        <row r="436">
          <cell r="G436">
            <v>0</v>
          </cell>
          <cell r="H436">
            <v>0</v>
          </cell>
        </row>
        <row r="437">
          <cell r="G437">
            <v>0</v>
          </cell>
          <cell r="H437">
            <v>0</v>
          </cell>
        </row>
        <row r="438">
          <cell r="G438">
            <v>0</v>
          </cell>
          <cell r="H438">
            <v>0</v>
          </cell>
        </row>
        <row r="439">
          <cell r="G439">
            <v>4</v>
          </cell>
          <cell r="H439">
            <v>70</v>
          </cell>
        </row>
        <row r="440">
          <cell r="G440">
            <v>8</v>
          </cell>
          <cell r="H440">
            <v>120</v>
          </cell>
        </row>
        <row r="441">
          <cell r="G441">
            <v>4</v>
          </cell>
          <cell r="H441">
            <v>642</v>
          </cell>
        </row>
        <row r="442">
          <cell r="G442">
            <v>3</v>
          </cell>
          <cell r="H442">
            <v>195</v>
          </cell>
        </row>
        <row r="443">
          <cell r="G443">
            <v>0</v>
          </cell>
          <cell r="H443">
            <v>0</v>
          </cell>
        </row>
        <row r="445">
          <cell r="G445">
            <v>0</v>
          </cell>
          <cell r="H445">
            <v>0</v>
          </cell>
          <cell r="J445">
            <v>0</v>
          </cell>
        </row>
        <row r="446">
          <cell r="G446">
            <v>0</v>
          </cell>
          <cell r="H446">
            <v>0</v>
          </cell>
          <cell r="J446">
            <v>0</v>
          </cell>
        </row>
        <row r="447">
          <cell r="G447">
            <v>0</v>
          </cell>
          <cell r="H447">
            <v>0</v>
          </cell>
          <cell r="J447">
            <v>0</v>
          </cell>
        </row>
        <row r="448">
          <cell r="G448">
            <v>0</v>
          </cell>
          <cell r="H448">
            <v>1110</v>
          </cell>
          <cell r="J448">
            <v>1295</v>
          </cell>
        </row>
        <row r="449">
          <cell r="G449">
            <v>0</v>
          </cell>
          <cell r="H449">
            <v>0</v>
          </cell>
          <cell r="J449">
            <v>0</v>
          </cell>
        </row>
        <row r="451">
          <cell r="G451">
            <v>0</v>
          </cell>
          <cell r="H451">
            <v>0</v>
          </cell>
          <cell r="J451">
            <v>0</v>
          </cell>
        </row>
        <row r="452">
          <cell r="G452">
            <v>0</v>
          </cell>
          <cell r="H452">
            <v>0</v>
          </cell>
          <cell r="J452">
            <v>0</v>
          </cell>
        </row>
        <row r="453">
          <cell r="G453">
            <v>0</v>
          </cell>
          <cell r="H453">
            <v>0</v>
          </cell>
          <cell r="J453">
            <v>0</v>
          </cell>
        </row>
        <row r="454">
          <cell r="G454">
            <v>0.8</v>
          </cell>
          <cell r="H454">
            <v>53.88</v>
          </cell>
          <cell r="J454">
            <v>89</v>
          </cell>
        </row>
        <row r="455">
          <cell r="G455">
            <v>0</v>
          </cell>
          <cell r="H455">
            <v>0</v>
          </cell>
          <cell r="J455">
            <v>0</v>
          </cell>
        </row>
        <row r="456">
          <cell r="G456">
            <v>0</v>
          </cell>
          <cell r="H456">
            <v>0</v>
          </cell>
          <cell r="J456">
            <v>0</v>
          </cell>
        </row>
        <row r="457">
          <cell r="G457">
            <v>9.5</v>
          </cell>
          <cell r="H457">
            <v>186.4</v>
          </cell>
          <cell r="J457">
            <v>520</v>
          </cell>
        </row>
        <row r="458">
          <cell r="G458">
            <v>0</v>
          </cell>
          <cell r="H458">
            <v>0</v>
          </cell>
          <cell r="J458">
            <v>0</v>
          </cell>
        </row>
        <row r="460">
          <cell r="G460">
            <v>0</v>
          </cell>
          <cell r="H460">
            <v>0</v>
          </cell>
          <cell r="J460">
            <v>0</v>
          </cell>
        </row>
        <row r="461">
          <cell r="G461">
            <v>0</v>
          </cell>
          <cell r="H461">
            <v>0</v>
          </cell>
          <cell r="J461">
            <v>0</v>
          </cell>
        </row>
        <row r="462">
          <cell r="G462">
            <v>0</v>
          </cell>
          <cell r="H462">
            <v>0</v>
          </cell>
          <cell r="J462">
            <v>0</v>
          </cell>
        </row>
        <row r="463">
          <cell r="G463">
            <v>0</v>
          </cell>
          <cell r="H463">
            <v>0</v>
          </cell>
          <cell r="J463">
            <v>0</v>
          </cell>
        </row>
        <row r="464">
          <cell r="G464">
            <v>0</v>
          </cell>
          <cell r="H464">
            <v>0</v>
          </cell>
          <cell r="J464">
            <v>0</v>
          </cell>
        </row>
        <row r="466">
          <cell r="G466">
            <v>0</v>
          </cell>
          <cell r="H466">
            <v>0</v>
          </cell>
          <cell r="J466">
            <v>0</v>
          </cell>
        </row>
        <row r="471">
          <cell r="G471">
            <v>0</v>
          </cell>
          <cell r="H471">
            <v>0</v>
          </cell>
          <cell r="J471">
            <v>0</v>
          </cell>
        </row>
        <row r="472">
          <cell r="G472">
            <v>0</v>
          </cell>
          <cell r="H472">
            <v>0</v>
          </cell>
          <cell r="J472">
            <v>0</v>
          </cell>
        </row>
        <row r="473">
          <cell r="G473">
            <v>8</v>
          </cell>
          <cell r="H473">
            <v>540</v>
          </cell>
          <cell r="J473">
            <v>892</v>
          </cell>
        </row>
        <row r="474">
          <cell r="G474">
            <v>0</v>
          </cell>
          <cell r="H474">
            <v>0</v>
          </cell>
          <cell r="J474">
            <v>0</v>
          </cell>
        </row>
      </sheetData>
      <sheetData sheetId="11" refreshError="1"/>
      <sheetData sheetId="12" refreshError="1"/>
      <sheetData sheetId="13" refreshError="1"/>
      <sheetData sheetId="14">
        <row r="13">
          <cell r="H1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ion"/>
      <sheetName val="DATA"/>
    </sheetNames>
    <sheetDataSet>
      <sheetData sheetId="0"/>
      <sheetData sheetId="1">
        <row r="1">
          <cell r="C1" t="str">
            <v>ABCDEFGHIJKLMNOPQRSTUVWXYZ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pdg"/>
    </sheetNames>
    <sheetDataSet>
      <sheetData sheetId="0">
        <row r="1">
          <cell r="A1" t="str">
            <v>Décomposition du Prix Global et Forfaitaire</v>
          </cell>
          <cell r="B1" t="e">
            <v>#NAME?</v>
          </cell>
          <cell r="F1" t="str">
            <v xml:space="preserve">de la </v>
          </cell>
        </row>
        <row r="2">
          <cell r="A2" t="str">
            <v>Devis Estimatif</v>
          </cell>
          <cell r="B2" t="e">
            <v>#NAME?</v>
          </cell>
          <cell r="F2" t="str">
            <v xml:space="preserve">du </v>
          </cell>
        </row>
        <row r="3">
          <cell r="A3" t="str">
            <v>Cadre de Décomposition du Prix Global et Forfaitaire</v>
          </cell>
          <cell r="B3" t="e">
            <v>#NAME?</v>
          </cell>
          <cell r="F3" t="str">
            <v xml:space="preserve">du </v>
          </cell>
        </row>
        <row r="4">
          <cell r="A4" t="str">
            <v>Cadre de Devis Estimatif</v>
          </cell>
          <cell r="B4" t="e">
            <v>#NAME?</v>
          </cell>
          <cell r="F4" t="str">
            <v xml:space="preserve">du </v>
          </cell>
        </row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tré"/>
      <sheetName val="DQE"/>
      <sheetName val="Tranchées"/>
      <sheetName val="limites"/>
      <sheetName val="EDF"/>
      <sheetName val="lorra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s"/>
      <sheetName val="Armoire"/>
      <sheetName val="calcul"/>
      <sheetName val="Debou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es"/>
      <sheetName val="Armoire"/>
      <sheetName val="calcul"/>
      <sheetName val="Debou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ETANCH"/>
      <sheetName val="4-M-EXT"/>
      <sheetName val="4-M-EXT (2)"/>
      <sheetName val="5-M-INT"/>
      <sheetName val="6-SOLS"/>
      <sheetName val="Récap par lots"/>
      <sheetName val="2- Etanchéité"/>
      <sheetName val="Récap lot 2"/>
      <sheetName val="3- Couv. Zinc"/>
      <sheetName val="Récap lot 3  "/>
      <sheetName val="4- Bardage bois"/>
      <sheetName val="Récap lot 4"/>
      <sheetName val="5- Men-ext -Occ"/>
      <sheetName val="Récap lot 5"/>
      <sheetName val="6- Men-int"/>
      <sheetName val="Récap lot 6"/>
      <sheetName val="-Serrurerie (exemple)"/>
      <sheetName val="8- Revêt. Sols et Muraux"/>
      <sheetName val="Récap lot 8"/>
      <sheetName val="9- Cloisons Doublage Fx Pl "/>
      <sheetName val="Récap lot 9"/>
      <sheetName val="10- Peinture"/>
      <sheetName val="Récap lot 10"/>
      <sheetName val="11- Appareil élévateur"/>
      <sheetName val="Récap lot 11"/>
      <sheetName val="Lot 13a"/>
      <sheetName val="12-Plomberie-Sanitaire"/>
      <sheetName val="13-Chauffage-Ventilation"/>
      <sheetName val="Récap lot 13"/>
      <sheetName val="14-Alimentaires électroménagers"/>
      <sheetName val="Récap lot 14"/>
      <sheetName val="6_SOLS"/>
      <sheetName val="4-M-EXT_(2)"/>
      <sheetName val="Récap_par_lots"/>
      <sheetName val="2-_Etanchéité"/>
      <sheetName val="Récap_lot_2"/>
      <sheetName val="3-_Couv__Zinc"/>
      <sheetName val="Récap_lot_3__"/>
      <sheetName val="4-_Bardage_bois"/>
      <sheetName val="Récap_lot_4"/>
      <sheetName val="5-_Men-ext_-Occ"/>
      <sheetName val="Récap_lot_5"/>
      <sheetName val="6-_Men-int"/>
      <sheetName val="Récap_lot_6"/>
      <sheetName val="-Serrurerie_(exemple)"/>
      <sheetName val="8-_Revêt__Sols_et_Muraux"/>
      <sheetName val="Récap_lot_8"/>
      <sheetName val="9-_Cloisons_Doublage_Fx_Pl_"/>
      <sheetName val="Récap_lot_9"/>
      <sheetName val="10-_Peinture"/>
      <sheetName val="Récap_lot_10"/>
      <sheetName val="11-_Appareil_élévateur"/>
      <sheetName val="Récap_lot_11"/>
      <sheetName val="Lot_13a"/>
      <sheetName val="Récap_lot_13"/>
      <sheetName val="14-Alimentaires_électroménagers"/>
      <sheetName val="Récap_lot_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ours"/>
      <sheetName val="Debours (2)"/>
      <sheetName val="Tubes"/>
      <sheetName val="Armoire"/>
      <sheetName val="Conso"/>
      <sheetName val="Tubes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it"/>
      <sheetName val="Synthèse chauffage"/>
      <sheetName val="Synthèse ventilation"/>
      <sheetName val="Synthèse plomberie"/>
      <sheetName val="Synthèse fluides médicaux"/>
      <sheetName val="Récup. EP"/>
      <sheetName val="ECS solaire"/>
      <sheetName val="Abaque"/>
      <sheetName val="Débit wORD"/>
    </sheetNames>
    <sheetDataSet>
      <sheetData sheetId="0">
        <row r="7">
          <cell r="AE7">
            <v>45</v>
          </cell>
          <cell r="AG7" t="str">
            <v>VMC1</v>
          </cell>
        </row>
        <row r="8">
          <cell r="AE8">
            <v>30</v>
          </cell>
          <cell r="AG8" t="str">
            <v>VMC1</v>
          </cell>
        </row>
        <row r="10">
          <cell r="AE10">
            <v>45</v>
          </cell>
          <cell r="AG10" t="str">
            <v>VMC1</v>
          </cell>
        </row>
        <row r="11">
          <cell r="AE11">
            <v>30</v>
          </cell>
          <cell r="AG11" t="str">
            <v>VMC1</v>
          </cell>
        </row>
        <row r="12">
          <cell r="AE12">
            <v>30</v>
          </cell>
          <cell r="AG12" t="str">
            <v>VMC1</v>
          </cell>
        </row>
        <row r="13">
          <cell r="AE13">
            <v>30</v>
          </cell>
          <cell r="AG13" t="str">
            <v>VMC1</v>
          </cell>
        </row>
        <row r="14">
          <cell r="AG14" t="str">
            <v>VMC1</v>
          </cell>
        </row>
        <row r="15">
          <cell r="AG15" t="str">
            <v>VMC1</v>
          </cell>
        </row>
        <row r="16">
          <cell r="AG16" t="str">
            <v>VMC1</v>
          </cell>
        </row>
        <row r="17">
          <cell r="AG17" t="str">
            <v>VMC1</v>
          </cell>
        </row>
        <row r="19">
          <cell r="AE19">
            <v>50</v>
          </cell>
          <cell r="AG19" t="str">
            <v>E1</v>
          </cell>
        </row>
        <row r="20">
          <cell r="AE20">
            <v>30</v>
          </cell>
          <cell r="AG20" t="str">
            <v>VMC1</v>
          </cell>
        </row>
        <row r="23">
          <cell r="AE23">
            <v>132</v>
          </cell>
          <cell r="AG23" t="str">
            <v>E1</v>
          </cell>
        </row>
        <row r="24">
          <cell r="AE24">
            <v>132</v>
          </cell>
          <cell r="AG24" t="str">
            <v>E1</v>
          </cell>
        </row>
        <row r="25">
          <cell r="AE25">
            <v>132</v>
          </cell>
          <cell r="AG25" t="str">
            <v>E1</v>
          </cell>
        </row>
        <row r="26">
          <cell r="AE26">
            <v>30</v>
          </cell>
          <cell r="AG26" t="str">
            <v>VMC1</v>
          </cell>
        </row>
        <row r="27">
          <cell r="AE27">
            <v>30</v>
          </cell>
          <cell r="AG27" t="str">
            <v>VMC1</v>
          </cell>
        </row>
        <row r="28">
          <cell r="AE28">
            <v>30</v>
          </cell>
          <cell r="AG28" t="str">
            <v>VMC1</v>
          </cell>
        </row>
        <row r="29">
          <cell r="AE29">
            <v>90</v>
          </cell>
          <cell r="AG29" t="str">
            <v>VMC1</v>
          </cell>
        </row>
        <row r="30">
          <cell r="AE30">
            <v>60</v>
          </cell>
          <cell r="AG30" t="str">
            <v>VMC1</v>
          </cell>
        </row>
        <row r="31">
          <cell r="AE31">
            <v>30</v>
          </cell>
          <cell r="AG31" t="str">
            <v>VMC1</v>
          </cell>
        </row>
        <row r="32">
          <cell r="AE32">
            <v>50</v>
          </cell>
          <cell r="AG32" t="str">
            <v>E1</v>
          </cell>
        </row>
        <row r="33">
          <cell r="AE33">
            <v>418</v>
          </cell>
          <cell r="AG33" t="str">
            <v>E1</v>
          </cell>
        </row>
        <row r="36">
          <cell r="AE36">
            <v>50</v>
          </cell>
          <cell r="AG36" t="str">
            <v>E1</v>
          </cell>
        </row>
        <row r="38">
          <cell r="AE38">
            <v>30</v>
          </cell>
          <cell r="AG38" t="str">
            <v>VMC1</v>
          </cell>
        </row>
        <row r="39">
          <cell r="AE39">
            <v>30</v>
          </cell>
          <cell r="AG39" t="str">
            <v>VMC1</v>
          </cell>
        </row>
        <row r="40">
          <cell r="AE40">
            <v>60</v>
          </cell>
          <cell r="AG40" t="str">
            <v>VMC1</v>
          </cell>
        </row>
        <row r="41">
          <cell r="AE41">
            <v>50</v>
          </cell>
          <cell r="AG41" t="str">
            <v>E1</v>
          </cell>
        </row>
        <row r="42">
          <cell r="AE42">
            <v>50</v>
          </cell>
          <cell r="AG42" t="str">
            <v>E1</v>
          </cell>
        </row>
        <row r="45">
          <cell r="AE45">
            <v>176</v>
          </cell>
          <cell r="AG45" t="str">
            <v>E1</v>
          </cell>
        </row>
        <row r="46">
          <cell r="AE46">
            <v>176</v>
          </cell>
          <cell r="AG46" t="str">
            <v>E1</v>
          </cell>
        </row>
        <row r="47">
          <cell r="AE47">
            <v>220</v>
          </cell>
          <cell r="AG47" t="str">
            <v>E1</v>
          </cell>
        </row>
        <row r="48">
          <cell r="AE48">
            <v>1100</v>
          </cell>
          <cell r="AG48" t="str">
            <v>E1</v>
          </cell>
        </row>
        <row r="50">
          <cell r="AE50">
            <v>90</v>
          </cell>
          <cell r="AG50" t="str">
            <v>VMC1</v>
          </cell>
        </row>
        <row r="51">
          <cell r="AE51">
            <v>30</v>
          </cell>
          <cell r="AG51" t="str">
            <v>VMC1</v>
          </cell>
        </row>
        <row r="52">
          <cell r="AE52">
            <v>90</v>
          </cell>
          <cell r="AG52" t="str">
            <v>VMC1</v>
          </cell>
        </row>
        <row r="53">
          <cell r="AE53">
            <v>30</v>
          </cell>
          <cell r="AG53" t="str">
            <v>VMC1</v>
          </cell>
        </row>
        <row r="55">
          <cell r="AE55">
            <v>373.2</v>
          </cell>
          <cell r="AG55" t="str">
            <v>E2</v>
          </cell>
        </row>
        <row r="56">
          <cell r="AE56">
            <v>1244</v>
          </cell>
          <cell r="AG56" t="str">
            <v>E2</v>
          </cell>
        </row>
        <row r="57">
          <cell r="AE57">
            <v>870.8</v>
          </cell>
          <cell r="AG57" t="str">
            <v>E2</v>
          </cell>
        </row>
        <row r="62">
          <cell r="AE62">
            <v>30</v>
          </cell>
          <cell r="AG62" t="str">
            <v>VMC1</v>
          </cell>
        </row>
        <row r="64">
          <cell r="AE64">
            <v>30</v>
          </cell>
          <cell r="AG64" t="str">
            <v>VMC1</v>
          </cell>
        </row>
        <row r="66">
          <cell r="AE66">
            <v>30</v>
          </cell>
          <cell r="AG66" t="str">
            <v>VMC1</v>
          </cell>
        </row>
        <row r="68">
          <cell r="AE68">
            <v>30</v>
          </cell>
          <cell r="AG68" t="str">
            <v>VMC1</v>
          </cell>
        </row>
        <row r="70">
          <cell r="AE70">
            <v>30</v>
          </cell>
          <cell r="AG70" t="str">
            <v>VMC1</v>
          </cell>
        </row>
        <row r="72">
          <cell r="AE72">
            <v>30</v>
          </cell>
          <cell r="AG72" t="str">
            <v>VMC1</v>
          </cell>
        </row>
        <row r="74">
          <cell r="AE74">
            <v>30</v>
          </cell>
          <cell r="AG74" t="str">
            <v>VMC1</v>
          </cell>
        </row>
        <row r="76">
          <cell r="AE76">
            <v>30</v>
          </cell>
          <cell r="AG76" t="str">
            <v>VMC1</v>
          </cell>
        </row>
        <row r="78">
          <cell r="AE78">
            <v>30</v>
          </cell>
          <cell r="AG78" t="str">
            <v>VMC1</v>
          </cell>
        </row>
        <row r="80">
          <cell r="AE80">
            <v>30</v>
          </cell>
          <cell r="AG80" t="str">
            <v>VMC1</v>
          </cell>
        </row>
        <row r="82">
          <cell r="AE82">
            <v>30</v>
          </cell>
          <cell r="AG82" t="str">
            <v>VMC1</v>
          </cell>
        </row>
        <row r="84">
          <cell r="AE84">
            <v>30</v>
          </cell>
          <cell r="AG84" t="str">
            <v>VMC1</v>
          </cell>
        </row>
        <row r="86">
          <cell r="AE86">
            <v>30</v>
          </cell>
          <cell r="AG86" t="str">
            <v>VMC1</v>
          </cell>
        </row>
        <row r="88">
          <cell r="AE88">
            <v>30</v>
          </cell>
          <cell r="AG88" t="str">
            <v>VMC1</v>
          </cell>
        </row>
        <row r="90">
          <cell r="AE90">
            <v>30</v>
          </cell>
          <cell r="AG90" t="str">
            <v>VMC1</v>
          </cell>
        </row>
        <row r="92">
          <cell r="AE92">
            <v>30</v>
          </cell>
          <cell r="AG92" t="str">
            <v>VMC1</v>
          </cell>
        </row>
        <row r="94">
          <cell r="AE94">
            <v>30</v>
          </cell>
          <cell r="AG94" t="str">
            <v>VMC1</v>
          </cell>
        </row>
        <row r="96">
          <cell r="AE96">
            <v>30</v>
          </cell>
          <cell r="AG96" t="str">
            <v>VMC1</v>
          </cell>
        </row>
        <row r="98">
          <cell r="AE98">
            <v>30</v>
          </cell>
          <cell r="AG98" t="str">
            <v>VMC1</v>
          </cell>
        </row>
        <row r="99">
          <cell r="AE99">
            <v>30</v>
          </cell>
          <cell r="AG99" t="str">
            <v>VMC1</v>
          </cell>
        </row>
        <row r="100">
          <cell r="AE100">
            <v>30</v>
          </cell>
          <cell r="AG100" t="str">
            <v>VMC1</v>
          </cell>
        </row>
        <row r="101">
          <cell r="AE101">
            <v>45</v>
          </cell>
          <cell r="AG101" t="str">
            <v>VMC1</v>
          </cell>
        </row>
        <row r="102">
          <cell r="AE102">
            <v>30</v>
          </cell>
          <cell r="AG102" t="str">
            <v>VMC1</v>
          </cell>
        </row>
        <row r="103">
          <cell r="AE103">
            <v>30</v>
          </cell>
          <cell r="AG103" t="str">
            <v>VMC1</v>
          </cell>
        </row>
        <row r="104">
          <cell r="AE104">
            <v>30</v>
          </cell>
          <cell r="AG104" t="str">
            <v>VMC1</v>
          </cell>
        </row>
        <row r="105">
          <cell r="AE105">
            <v>30</v>
          </cell>
          <cell r="AG105" t="str">
            <v>VMC1</v>
          </cell>
        </row>
        <row r="106">
          <cell r="AE106">
            <v>30</v>
          </cell>
          <cell r="AG106" t="str">
            <v>VMC1</v>
          </cell>
        </row>
        <row r="107">
          <cell r="AE107">
            <v>60</v>
          </cell>
          <cell r="AG107" t="str">
            <v>VMC1</v>
          </cell>
        </row>
        <row r="108">
          <cell r="AE108">
            <v>60</v>
          </cell>
          <cell r="AG108" t="str">
            <v>VMC1</v>
          </cell>
        </row>
        <row r="109">
          <cell r="AE109">
            <v>60</v>
          </cell>
          <cell r="AG109" t="str">
            <v>VMC1</v>
          </cell>
        </row>
        <row r="110">
          <cell r="AE110">
            <v>60</v>
          </cell>
          <cell r="AG110" t="str">
            <v>VMC1</v>
          </cell>
        </row>
        <row r="111">
          <cell r="AE111">
            <v>110</v>
          </cell>
          <cell r="AG111" t="str">
            <v>E1</v>
          </cell>
        </row>
        <row r="112">
          <cell r="AE112">
            <v>330</v>
          </cell>
          <cell r="AG112" t="str">
            <v>E1</v>
          </cell>
        </row>
        <row r="113">
          <cell r="AE113">
            <v>330</v>
          </cell>
          <cell r="AG113" t="str">
            <v>E1</v>
          </cell>
        </row>
        <row r="118">
          <cell r="AE118">
            <v>30</v>
          </cell>
          <cell r="AG118" t="str">
            <v>VMC1</v>
          </cell>
        </row>
        <row r="120">
          <cell r="AE120">
            <v>30</v>
          </cell>
          <cell r="AG120" t="str">
            <v>VMC1</v>
          </cell>
        </row>
        <row r="122">
          <cell r="AE122">
            <v>30</v>
          </cell>
          <cell r="AG122" t="str">
            <v>VMC1</v>
          </cell>
        </row>
        <row r="124">
          <cell r="AE124">
            <v>30</v>
          </cell>
          <cell r="AG124" t="str">
            <v>VMC1</v>
          </cell>
        </row>
        <row r="126">
          <cell r="AE126">
            <v>30</v>
          </cell>
          <cell r="AG126" t="str">
            <v>VMC1</v>
          </cell>
        </row>
        <row r="128">
          <cell r="AE128">
            <v>30</v>
          </cell>
          <cell r="AG128" t="str">
            <v>VMC1</v>
          </cell>
        </row>
        <row r="130">
          <cell r="AE130">
            <v>30</v>
          </cell>
          <cell r="AG130" t="str">
            <v>VMC1</v>
          </cell>
        </row>
        <row r="132">
          <cell r="AE132">
            <v>30</v>
          </cell>
          <cell r="AG132" t="str">
            <v>VMC1</v>
          </cell>
        </row>
        <row r="134">
          <cell r="AE134">
            <v>30</v>
          </cell>
          <cell r="AG134" t="str">
            <v>VMC1</v>
          </cell>
        </row>
        <row r="136">
          <cell r="AE136">
            <v>30</v>
          </cell>
          <cell r="AG136" t="str">
            <v>VMC1</v>
          </cell>
        </row>
        <row r="138">
          <cell r="AE138">
            <v>30</v>
          </cell>
          <cell r="AG138" t="str">
            <v>VMC1</v>
          </cell>
        </row>
        <row r="140">
          <cell r="AE140">
            <v>30</v>
          </cell>
          <cell r="AG140" t="str">
            <v>VMC1</v>
          </cell>
        </row>
        <row r="142">
          <cell r="AE142">
            <v>30</v>
          </cell>
          <cell r="AG142" t="str">
            <v>VMC1</v>
          </cell>
        </row>
        <row r="144">
          <cell r="AE144">
            <v>30</v>
          </cell>
          <cell r="AG144" t="str">
            <v>VMC1</v>
          </cell>
        </row>
        <row r="146">
          <cell r="AE146">
            <v>30</v>
          </cell>
          <cell r="AG146" t="str">
            <v>VMC1</v>
          </cell>
        </row>
        <row r="148">
          <cell r="AE148">
            <v>30</v>
          </cell>
          <cell r="AG148" t="str">
            <v>VMC1</v>
          </cell>
        </row>
        <row r="150">
          <cell r="AE150">
            <v>30</v>
          </cell>
          <cell r="AG150" t="str">
            <v>VMC1</v>
          </cell>
        </row>
        <row r="152">
          <cell r="AE152">
            <v>30</v>
          </cell>
          <cell r="AG152" t="str">
            <v>VMC1</v>
          </cell>
        </row>
        <row r="154">
          <cell r="AE154">
            <v>30</v>
          </cell>
          <cell r="AG154" t="str">
            <v>VMC1</v>
          </cell>
        </row>
        <row r="155">
          <cell r="AE155">
            <v>30</v>
          </cell>
          <cell r="AG155" t="str">
            <v>VMC1</v>
          </cell>
        </row>
        <row r="156">
          <cell r="AE156">
            <v>30</v>
          </cell>
          <cell r="AG156" t="str">
            <v>VMC1</v>
          </cell>
        </row>
        <row r="157">
          <cell r="AE157">
            <v>45</v>
          </cell>
          <cell r="AG157" t="str">
            <v>VMC1</v>
          </cell>
        </row>
        <row r="158">
          <cell r="AE158">
            <v>30</v>
          </cell>
          <cell r="AG158" t="str">
            <v>VMC1</v>
          </cell>
        </row>
        <row r="159">
          <cell r="AE159">
            <v>30</v>
          </cell>
          <cell r="AG159" t="str">
            <v>VMC1</v>
          </cell>
        </row>
        <row r="160">
          <cell r="AE160">
            <v>30</v>
          </cell>
          <cell r="AG160" t="str">
            <v>VMC1</v>
          </cell>
        </row>
        <row r="161">
          <cell r="AE161">
            <v>30</v>
          </cell>
          <cell r="AG161" t="str">
            <v>VMC1</v>
          </cell>
        </row>
        <row r="162">
          <cell r="AE162">
            <v>30</v>
          </cell>
          <cell r="AG162" t="str">
            <v>VMC1</v>
          </cell>
        </row>
        <row r="163">
          <cell r="AE163">
            <v>60</v>
          </cell>
          <cell r="AG163" t="str">
            <v>VMC1</v>
          </cell>
        </row>
        <row r="164">
          <cell r="AE164">
            <v>60</v>
          </cell>
          <cell r="AG164" t="str">
            <v>VMC1</v>
          </cell>
        </row>
        <row r="165">
          <cell r="AE165">
            <v>60</v>
          </cell>
          <cell r="AG165" t="str">
            <v>VMC1</v>
          </cell>
        </row>
        <row r="166">
          <cell r="AE166">
            <v>60</v>
          </cell>
          <cell r="AG166" t="str">
            <v>VMC1</v>
          </cell>
        </row>
        <row r="167">
          <cell r="AE167">
            <v>110</v>
          </cell>
          <cell r="AG167" t="str">
            <v>E1</v>
          </cell>
        </row>
        <row r="168">
          <cell r="AE168">
            <v>330</v>
          </cell>
          <cell r="AG168" t="str">
            <v>E1</v>
          </cell>
        </row>
        <row r="169">
          <cell r="AE169">
            <v>330</v>
          </cell>
          <cell r="AG169" t="str">
            <v>E1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ECS"/>
      <sheetName val="Calcul EC "/>
      <sheetName val="Bordereau echangeurs"/>
      <sheetName val="Besoin ECS"/>
      <sheetName val="CPCU"/>
      <sheetName val="Chaudiere"/>
      <sheetName val="Prim ec et ecs"/>
      <sheetName val="Pot à boues"/>
      <sheetName val="Primaire EC"/>
      <sheetName val="Armoire"/>
    </sheetNames>
    <sheetDataSet>
      <sheetData sheetId="0" refreshError="1"/>
      <sheetData sheetId="1" refreshError="1"/>
      <sheetData sheetId="2" refreshError="1">
        <row r="187">
          <cell r="T187">
            <v>0.05</v>
          </cell>
        </row>
        <row r="189">
          <cell r="W189">
            <v>1.33</v>
          </cell>
          <cell r="X189">
            <v>1.33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"/>
      <sheetName val="RECAP"/>
      <sheetName val="Frais de chantier"/>
      <sheetName val="GO"/>
      <sheetName val="TRAITEMENT DE FACADE"/>
      <sheetName val="ESPACES VERT"/>
      <sheetName val="VRD."/>
      <sheetName val="CHARPENTE BOIS"/>
      <sheetName val="ETANCHEITE"/>
      <sheetName val="Couverture"/>
      <sheetName val="MENUISERIES EXT"/>
      <sheetName val="SERRURERIE"/>
      <sheetName val="CARRELAGE FAIENCE"/>
      <sheetName val="MENUISERIE INTERIEURES"/>
      <sheetName val="PEINTURE"/>
      <sheetName val="CLOISONS FX PLAFONDS"/>
      <sheetName val="SOL SOUPLES"/>
      <sheetName val="CVC"/>
      <sheetName val="Feuil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"/>
      <sheetName val="RECAP"/>
      <sheetName val="Frais de chantier"/>
      <sheetName val="GO"/>
      <sheetName val="TRAITEMENT DE FACADE"/>
      <sheetName val="ESPACES VERT"/>
      <sheetName val="VRD."/>
      <sheetName val="CHARPENTE BOIS"/>
      <sheetName val="ETANCHEITE"/>
      <sheetName val="Couverture"/>
      <sheetName val="MENUISERIES EXT"/>
      <sheetName val="SERRURERIE"/>
      <sheetName val="CARRELAGE FAIENCE"/>
      <sheetName val="MENUISERIE INTERIEURES"/>
      <sheetName val="PEINTURE"/>
      <sheetName val="CLOISONS FX PLAFONDS"/>
      <sheetName val="SOL SOUPLES"/>
      <sheetName val="CVC"/>
      <sheetName val="Feuil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PROGAP"/>
      <sheetName val="FEUILLE DE VENTE"/>
      <sheetName val="R &amp; O"/>
      <sheetName val="Fiche TRAVAUX"/>
      <sheetName val="Synthese GO"/>
    </sheetNames>
    <sheetDataSet>
      <sheetData sheetId="0">
        <row r="18">
          <cell r="F18">
            <v>2726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PROGAP"/>
      <sheetName val="FEUILLE DE VENTE"/>
      <sheetName val="R &amp; O"/>
      <sheetName val="Fiche TRAVAUX"/>
      <sheetName val="Synthese GO"/>
    </sheetNames>
    <sheetDataSet>
      <sheetData sheetId="0">
        <row r="18">
          <cell r="F18">
            <v>2726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tré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ute métrés"/>
      <sheetName val="shob shon"/>
      <sheetName val="facade bât A"/>
      <sheetName val="facade bât B"/>
      <sheetName val="facade bât C"/>
      <sheetName val="Métré sols"/>
      <sheetName val="Feuil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"/>
      <sheetName val="DEVIS"/>
    </sheetNames>
    <sheetDataSet>
      <sheetData sheetId="0" refreshError="1">
        <row r="41">
          <cell r="H41">
            <v>2382924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  2 ech + Recup"/>
      <sheetName val="DEVIS"/>
      <sheetName val="Bordereau  2 ech _ Recup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REFERENCE ESPACES"/>
      <sheetName val="2- EQUIPEMENTS LOCAUX"/>
      <sheetName val="3- Estim APS"/>
      <sheetName val="4- Estim APD"/>
      <sheetName val="4-Débit EF-ECS"/>
      <sheetName val="5-Débit EU-EV"/>
    </sheetNames>
    <sheetDataSet>
      <sheetData sheetId="0" refreshError="1"/>
      <sheetData sheetId="1" refreshError="1">
        <row r="4">
          <cell r="J4">
            <v>0</v>
          </cell>
          <cell r="K4">
            <v>1</v>
          </cell>
          <cell r="L4">
            <v>2</v>
          </cell>
          <cell r="M4">
            <v>3</v>
          </cell>
          <cell r="N4">
            <v>4</v>
          </cell>
          <cell r="O4">
            <v>5</v>
          </cell>
          <cell r="P4">
            <v>6</v>
          </cell>
          <cell r="Q4">
            <v>7</v>
          </cell>
          <cell r="R4">
            <v>8</v>
          </cell>
          <cell r="S4">
            <v>9</v>
          </cell>
          <cell r="T4">
            <v>10</v>
          </cell>
          <cell r="U4">
            <v>11</v>
          </cell>
          <cell r="V4">
            <v>12</v>
          </cell>
          <cell r="W4">
            <v>13</v>
          </cell>
          <cell r="X4">
            <v>14</v>
          </cell>
          <cell r="Y4">
            <v>15</v>
          </cell>
          <cell r="Z4">
            <v>16</v>
          </cell>
          <cell r="AA4">
            <v>17</v>
          </cell>
          <cell r="AB4">
            <v>18</v>
          </cell>
          <cell r="AC4">
            <v>19</v>
          </cell>
          <cell r="AD4">
            <v>20</v>
          </cell>
          <cell r="AE4">
            <v>21</v>
          </cell>
          <cell r="AF4">
            <v>22</v>
          </cell>
          <cell r="AG4">
            <v>23</v>
          </cell>
          <cell r="AH4">
            <v>24</v>
          </cell>
          <cell r="AI4">
            <v>25</v>
          </cell>
          <cell r="AJ4">
            <v>26</v>
          </cell>
          <cell r="AK4">
            <v>27</v>
          </cell>
          <cell r="AL4">
            <v>28</v>
          </cell>
          <cell r="AM4">
            <v>29</v>
          </cell>
          <cell r="AN4">
            <v>30</v>
          </cell>
          <cell r="AO4">
            <v>31</v>
          </cell>
          <cell r="AP4">
            <v>32</v>
          </cell>
          <cell r="AQ4">
            <v>33</v>
          </cell>
          <cell r="AR4">
            <v>34</v>
          </cell>
          <cell r="AS4">
            <v>35</v>
          </cell>
          <cell r="AT4">
            <v>36</v>
          </cell>
          <cell r="AU4">
            <v>37</v>
          </cell>
          <cell r="AV4">
            <v>38</v>
          </cell>
          <cell r="AW4">
            <v>39</v>
          </cell>
          <cell r="AX4">
            <v>40</v>
          </cell>
          <cell r="AY4">
            <v>41</v>
          </cell>
          <cell r="AZ4">
            <v>42</v>
          </cell>
          <cell r="BA4">
            <v>43</v>
          </cell>
          <cell r="BB4">
            <v>44</v>
          </cell>
          <cell r="BC4">
            <v>45</v>
          </cell>
          <cell r="BD4">
            <v>46</v>
          </cell>
          <cell r="BE4">
            <v>47</v>
          </cell>
          <cell r="BF4">
            <v>48</v>
          </cell>
          <cell r="BG4">
            <v>49</v>
          </cell>
          <cell r="BH4">
            <v>50</v>
          </cell>
          <cell r="BI4">
            <v>51</v>
          </cell>
          <cell r="BJ4">
            <v>52</v>
          </cell>
          <cell r="BK4">
            <v>53</v>
          </cell>
          <cell r="BL4">
            <v>54</v>
          </cell>
          <cell r="BM4">
            <v>55</v>
          </cell>
          <cell r="BN4">
            <v>56</v>
          </cell>
          <cell r="BO4">
            <v>57</v>
          </cell>
          <cell r="BP4">
            <v>58</v>
          </cell>
          <cell r="BQ4">
            <v>59</v>
          </cell>
          <cell r="BR4">
            <v>60</v>
          </cell>
          <cell r="BS4">
            <v>61</v>
          </cell>
          <cell r="BT4">
            <v>62</v>
          </cell>
          <cell r="BU4">
            <v>63</v>
          </cell>
          <cell r="BV4">
            <v>64</v>
          </cell>
          <cell r="BW4">
            <v>65</v>
          </cell>
        </row>
        <row r="5">
          <cell r="K5">
            <v>26</v>
          </cell>
          <cell r="X5">
            <v>26</v>
          </cell>
          <cell r="AX5">
            <v>26</v>
          </cell>
          <cell r="BH5">
            <v>26</v>
          </cell>
          <cell r="BK5">
            <v>26</v>
          </cell>
        </row>
        <row r="6">
          <cell r="K6">
            <v>4</v>
          </cell>
          <cell r="X6">
            <v>4</v>
          </cell>
          <cell r="AX6">
            <v>4</v>
          </cell>
          <cell r="BK6">
            <v>4</v>
          </cell>
        </row>
        <row r="7">
          <cell r="K7">
            <v>4</v>
          </cell>
          <cell r="X7">
            <v>4</v>
          </cell>
          <cell r="AY7">
            <v>4</v>
          </cell>
          <cell r="BG7">
            <v>4</v>
          </cell>
          <cell r="BK7">
            <v>4</v>
          </cell>
        </row>
        <row r="8">
          <cell r="K8">
            <v>6</v>
          </cell>
          <cell r="AE8">
            <v>2</v>
          </cell>
        </row>
        <row r="9">
          <cell r="AQ9">
            <v>2</v>
          </cell>
        </row>
        <row r="10">
          <cell r="AF10">
            <v>2</v>
          </cell>
          <cell r="AQ10">
            <v>2</v>
          </cell>
        </row>
        <row r="11">
          <cell r="AX11">
            <v>2</v>
          </cell>
        </row>
        <row r="12">
          <cell r="AD12">
            <v>2</v>
          </cell>
          <cell r="BA12">
            <v>2</v>
          </cell>
        </row>
        <row r="13">
          <cell r="AD13">
            <v>1</v>
          </cell>
        </row>
        <row r="14">
          <cell r="AF14">
            <v>1</v>
          </cell>
          <cell r="AP14">
            <v>1</v>
          </cell>
        </row>
        <row r="15">
          <cell r="M15">
            <v>3</v>
          </cell>
          <cell r="BS15">
            <v>1</v>
          </cell>
        </row>
        <row r="16">
          <cell r="K16">
            <v>1</v>
          </cell>
          <cell r="AD16">
            <v>1</v>
          </cell>
          <cell r="BK16">
            <v>1</v>
          </cell>
        </row>
        <row r="18">
          <cell r="AD18">
            <v>2</v>
          </cell>
          <cell r="BA18">
            <v>2</v>
          </cell>
        </row>
        <row r="19">
          <cell r="AX19">
            <v>2</v>
          </cell>
          <cell r="AY19">
            <v>1</v>
          </cell>
          <cell r="BF19">
            <v>2</v>
          </cell>
          <cell r="BG19">
            <v>2</v>
          </cell>
        </row>
        <row r="20">
          <cell r="K20">
            <v>21</v>
          </cell>
          <cell r="X20">
            <v>21</v>
          </cell>
          <cell r="AX20">
            <v>21</v>
          </cell>
          <cell r="BH20">
            <v>21</v>
          </cell>
          <cell r="BK20">
            <v>21</v>
          </cell>
        </row>
        <row r="21">
          <cell r="K21">
            <v>2</v>
          </cell>
          <cell r="X21">
            <v>2</v>
          </cell>
          <cell r="AX21">
            <v>2</v>
          </cell>
          <cell r="BH21">
            <v>2</v>
          </cell>
          <cell r="BK21">
            <v>2</v>
          </cell>
        </row>
        <row r="22">
          <cell r="K22">
            <v>4</v>
          </cell>
          <cell r="X22">
            <v>4</v>
          </cell>
          <cell r="AY22">
            <v>4</v>
          </cell>
          <cell r="BH22">
            <v>4</v>
          </cell>
          <cell r="BK22">
            <v>4</v>
          </cell>
        </row>
        <row r="23">
          <cell r="K23">
            <v>6</v>
          </cell>
          <cell r="AE23">
            <v>2</v>
          </cell>
        </row>
        <row r="24">
          <cell r="AQ24">
            <v>3</v>
          </cell>
        </row>
        <row r="25">
          <cell r="AF25">
            <v>3</v>
          </cell>
          <cell r="AQ25">
            <v>3</v>
          </cell>
        </row>
        <row r="26">
          <cell r="AX26">
            <v>2</v>
          </cell>
        </row>
        <row r="27">
          <cell r="AD27">
            <v>2</v>
          </cell>
          <cell r="BA27">
            <v>2</v>
          </cell>
        </row>
        <row r="28">
          <cell r="AD28">
            <v>1</v>
          </cell>
        </row>
        <row r="29">
          <cell r="AF29">
            <v>1</v>
          </cell>
          <cell r="AP29">
            <v>1</v>
          </cell>
        </row>
        <row r="30">
          <cell r="M30">
            <v>3</v>
          </cell>
          <cell r="BS30">
            <v>1</v>
          </cell>
        </row>
        <row r="31">
          <cell r="K31">
            <v>1</v>
          </cell>
          <cell r="AD31">
            <v>1</v>
          </cell>
          <cell r="BK31">
            <v>1</v>
          </cell>
        </row>
        <row r="33">
          <cell r="AD33">
            <v>2</v>
          </cell>
          <cell r="BA33">
            <v>2</v>
          </cell>
        </row>
        <row r="34">
          <cell r="AX34">
            <v>2</v>
          </cell>
          <cell r="AY34">
            <v>1</v>
          </cell>
          <cell r="BF34">
            <v>2</v>
          </cell>
          <cell r="BG34">
            <v>2</v>
          </cell>
        </row>
        <row r="35">
          <cell r="K35">
            <v>4</v>
          </cell>
          <cell r="X35">
            <v>4</v>
          </cell>
          <cell r="AX35">
            <v>4</v>
          </cell>
          <cell r="BH35">
            <v>4</v>
          </cell>
        </row>
        <row r="36">
          <cell r="K36">
            <v>6</v>
          </cell>
          <cell r="X36">
            <v>6</v>
          </cell>
          <cell r="AN36">
            <v>1</v>
          </cell>
          <cell r="AX36">
            <v>6</v>
          </cell>
          <cell r="BG36">
            <v>6</v>
          </cell>
        </row>
        <row r="37">
          <cell r="AF37">
            <v>1</v>
          </cell>
          <cell r="AP37">
            <v>1</v>
          </cell>
        </row>
        <row r="38">
          <cell r="Y38">
            <v>1</v>
          </cell>
          <cell r="AF38">
            <v>1</v>
          </cell>
          <cell r="BF38">
            <v>1</v>
          </cell>
        </row>
        <row r="39">
          <cell r="AD39">
            <v>2</v>
          </cell>
        </row>
        <row r="40">
          <cell r="AP40">
            <v>1</v>
          </cell>
        </row>
        <row r="41">
          <cell r="AD41">
            <v>1</v>
          </cell>
        </row>
        <row r="42">
          <cell r="BA42">
            <v>1</v>
          </cell>
          <cell r="BT42">
            <v>1</v>
          </cell>
        </row>
        <row r="43">
          <cell r="K43">
            <v>1</v>
          </cell>
          <cell r="AD43">
            <v>1</v>
          </cell>
          <cell r="BK43">
            <v>1</v>
          </cell>
        </row>
        <row r="44">
          <cell r="AF44">
            <v>1</v>
          </cell>
          <cell r="AP44">
            <v>1</v>
          </cell>
        </row>
        <row r="45">
          <cell r="Y45">
            <v>1</v>
          </cell>
          <cell r="AF45">
            <v>1</v>
          </cell>
        </row>
        <row r="46">
          <cell r="BS46">
            <v>1</v>
          </cell>
        </row>
        <row r="47">
          <cell r="K47">
            <v>1</v>
          </cell>
          <cell r="BK47">
            <v>1</v>
          </cell>
        </row>
        <row r="48">
          <cell r="AD48">
            <v>1</v>
          </cell>
          <cell r="BA48">
            <v>1</v>
          </cell>
        </row>
        <row r="49">
          <cell r="AX49">
            <v>2</v>
          </cell>
          <cell r="BF49">
            <v>2</v>
          </cell>
        </row>
        <row r="50">
          <cell r="Y50">
            <v>4</v>
          </cell>
          <cell r="AD50">
            <v>4</v>
          </cell>
          <cell r="BF50">
            <v>4</v>
          </cell>
        </row>
        <row r="51">
          <cell r="K51">
            <v>1</v>
          </cell>
          <cell r="AD51">
            <v>1</v>
          </cell>
          <cell r="BK51">
            <v>1</v>
          </cell>
        </row>
        <row r="52">
          <cell r="Y52">
            <v>4</v>
          </cell>
          <cell r="AD52">
            <v>8</v>
          </cell>
          <cell r="BF52">
            <v>4</v>
          </cell>
          <cell r="BH52">
            <v>4</v>
          </cell>
        </row>
        <row r="53">
          <cell r="AX53">
            <v>2</v>
          </cell>
          <cell r="BF53">
            <v>2</v>
          </cell>
        </row>
        <row r="54">
          <cell r="AD54">
            <v>1</v>
          </cell>
        </row>
        <row r="55">
          <cell r="BS55">
            <v>1</v>
          </cell>
        </row>
        <row r="56">
          <cell r="BT56">
            <v>3</v>
          </cell>
        </row>
        <row r="57">
          <cell r="AD57">
            <v>1</v>
          </cell>
          <cell r="AQ57">
            <v>2</v>
          </cell>
          <cell r="BA57">
            <v>6</v>
          </cell>
          <cell r="BK57">
            <v>2</v>
          </cell>
        </row>
        <row r="58">
          <cell r="K58">
            <v>1</v>
          </cell>
          <cell r="BA58">
            <v>1</v>
          </cell>
          <cell r="BT58">
            <v>1</v>
          </cell>
        </row>
        <row r="59">
          <cell r="BS59">
            <v>1</v>
          </cell>
        </row>
        <row r="60">
          <cell r="AF60">
            <v>1</v>
          </cell>
        </row>
        <row r="61">
          <cell r="K61">
            <v>8</v>
          </cell>
          <cell r="AK61">
            <v>8</v>
          </cell>
          <cell r="AP61">
            <v>8</v>
          </cell>
        </row>
        <row r="62">
          <cell r="Y62">
            <v>4</v>
          </cell>
          <cell r="AD62">
            <v>4</v>
          </cell>
          <cell r="BF62">
            <v>4</v>
          </cell>
        </row>
        <row r="63">
          <cell r="X63">
            <v>2</v>
          </cell>
          <cell r="AK63">
            <v>24</v>
          </cell>
          <cell r="AP63">
            <v>24</v>
          </cell>
        </row>
        <row r="64">
          <cell r="AJ64">
            <v>6</v>
          </cell>
        </row>
        <row r="65">
          <cell r="AJ65">
            <v>1</v>
          </cell>
          <cell r="AX65">
            <v>2</v>
          </cell>
          <cell r="BH65">
            <v>2</v>
          </cell>
        </row>
        <row r="66">
          <cell r="M66">
            <v>3</v>
          </cell>
          <cell r="BS66">
            <v>1</v>
          </cell>
        </row>
        <row r="67">
          <cell r="K67">
            <v>1</v>
          </cell>
          <cell r="AD67">
            <v>1</v>
          </cell>
          <cell r="BK67">
            <v>1</v>
          </cell>
        </row>
        <row r="69">
          <cell r="AF69">
            <v>2</v>
          </cell>
          <cell r="AP69">
            <v>2</v>
          </cell>
        </row>
        <row r="70">
          <cell r="AX70">
            <v>3</v>
          </cell>
          <cell r="BF70">
            <v>2</v>
          </cell>
          <cell r="BH70">
            <v>2</v>
          </cell>
        </row>
        <row r="71">
          <cell r="X71">
            <v>5</v>
          </cell>
          <cell r="Y71">
            <v>4</v>
          </cell>
          <cell r="AY71">
            <v>2</v>
          </cell>
          <cell r="AZ71">
            <v>1</v>
          </cell>
          <cell r="BF71">
            <v>6</v>
          </cell>
          <cell r="BH71">
            <v>3</v>
          </cell>
        </row>
        <row r="72">
          <cell r="AF72">
            <v>4</v>
          </cell>
          <cell r="BF72">
            <v>4</v>
          </cell>
        </row>
        <row r="73">
          <cell r="Y73">
            <v>1</v>
          </cell>
          <cell r="AD73">
            <v>1</v>
          </cell>
          <cell r="BF73">
            <v>1</v>
          </cell>
        </row>
        <row r="74">
          <cell r="Y74">
            <v>1</v>
          </cell>
          <cell r="AF74">
            <v>1</v>
          </cell>
          <cell r="BF74">
            <v>1</v>
          </cell>
        </row>
        <row r="75">
          <cell r="AF75">
            <v>1</v>
          </cell>
          <cell r="AP75">
            <v>1</v>
          </cell>
        </row>
        <row r="76">
          <cell r="Y76">
            <v>4</v>
          </cell>
          <cell r="AP76">
            <v>1</v>
          </cell>
          <cell r="AX76">
            <v>3</v>
          </cell>
          <cell r="BF76">
            <v>4</v>
          </cell>
          <cell r="BH76">
            <v>2</v>
          </cell>
        </row>
        <row r="77">
          <cell r="AF77">
            <v>1</v>
          </cell>
          <cell r="AP77">
            <v>1</v>
          </cell>
          <cell r="BA77">
            <v>1</v>
          </cell>
          <cell r="BF77">
            <v>1</v>
          </cell>
        </row>
        <row r="78">
          <cell r="AF78">
            <v>16</v>
          </cell>
        </row>
        <row r="79">
          <cell r="AF79">
            <v>1</v>
          </cell>
          <cell r="AQ79">
            <v>1</v>
          </cell>
        </row>
        <row r="80">
          <cell r="K80">
            <v>1</v>
          </cell>
          <cell r="BK80">
            <v>1</v>
          </cell>
        </row>
        <row r="81">
          <cell r="BB81">
            <v>2</v>
          </cell>
          <cell r="BK81">
            <v>2</v>
          </cell>
        </row>
        <row r="82">
          <cell r="AF82">
            <v>1</v>
          </cell>
          <cell r="AP82">
            <v>1</v>
          </cell>
        </row>
        <row r="83">
          <cell r="AD83">
            <v>6</v>
          </cell>
          <cell r="AX83">
            <v>2</v>
          </cell>
          <cell r="BF83">
            <v>6</v>
          </cell>
          <cell r="BH83">
            <v>3</v>
          </cell>
        </row>
        <row r="84">
          <cell r="AF84">
            <v>1</v>
          </cell>
        </row>
        <row r="85">
          <cell r="AF85">
            <v>4</v>
          </cell>
          <cell r="BA85">
            <v>4</v>
          </cell>
          <cell r="BF85">
            <v>4</v>
          </cell>
        </row>
        <row r="86">
          <cell r="AF86">
            <v>1</v>
          </cell>
          <cell r="AP86">
            <v>1</v>
          </cell>
          <cell r="BA86">
            <v>1</v>
          </cell>
          <cell r="BF86">
            <v>1</v>
          </cell>
        </row>
        <row r="87">
          <cell r="J87">
            <v>1</v>
          </cell>
          <cell r="K87">
            <v>1</v>
          </cell>
          <cell r="BU87">
            <v>1</v>
          </cell>
        </row>
        <row r="88">
          <cell r="AF88">
            <v>1</v>
          </cell>
          <cell r="AQ88">
            <v>1</v>
          </cell>
        </row>
        <row r="89">
          <cell r="AF89">
            <v>1</v>
          </cell>
          <cell r="AP89">
            <v>1</v>
          </cell>
        </row>
        <row r="90">
          <cell r="AD90">
            <v>2</v>
          </cell>
          <cell r="AP90">
            <v>1</v>
          </cell>
          <cell r="BH90">
            <v>3</v>
          </cell>
        </row>
        <row r="91">
          <cell r="AF91">
            <v>1</v>
          </cell>
        </row>
        <row r="92">
          <cell r="K92">
            <v>1</v>
          </cell>
          <cell r="AD92">
            <v>1</v>
          </cell>
          <cell r="BK92">
            <v>1</v>
          </cell>
        </row>
        <row r="93">
          <cell r="AF93">
            <v>1</v>
          </cell>
          <cell r="AQ93">
            <v>1</v>
          </cell>
          <cell r="BA93">
            <v>1</v>
          </cell>
          <cell r="BK93">
            <v>1</v>
          </cell>
        </row>
        <row r="94">
          <cell r="AQ94">
            <v>1</v>
          </cell>
          <cell r="BA94">
            <v>1</v>
          </cell>
        </row>
        <row r="95">
          <cell r="AJ95">
            <v>1</v>
          </cell>
        </row>
        <row r="96">
          <cell r="AJ96">
            <v>9</v>
          </cell>
          <cell r="AQ96">
            <v>9</v>
          </cell>
        </row>
        <row r="97">
          <cell r="AJ97">
            <v>1</v>
          </cell>
        </row>
        <row r="98">
          <cell r="AF98">
            <v>1</v>
          </cell>
          <cell r="AP98">
            <v>1</v>
          </cell>
        </row>
        <row r="99">
          <cell r="AD99">
            <v>2</v>
          </cell>
          <cell r="BA99">
            <v>2</v>
          </cell>
        </row>
        <row r="100">
          <cell r="AJ100">
            <v>1</v>
          </cell>
        </row>
        <row r="101">
          <cell r="Y101">
            <v>1</v>
          </cell>
          <cell r="AF101">
            <v>1</v>
          </cell>
          <cell r="AI101">
            <v>1</v>
          </cell>
          <cell r="BF101">
            <v>1</v>
          </cell>
        </row>
        <row r="102">
          <cell r="Y102">
            <v>3</v>
          </cell>
          <cell r="AX102">
            <v>3</v>
          </cell>
          <cell r="BI102">
            <v>3</v>
          </cell>
        </row>
        <row r="103">
          <cell r="K103">
            <v>1</v>
          </cell>
          <cell r="AD103">
            <v>1</v>
          </cell>
          <cell r="BK103">
            <v>1</v>
          </cell>
        </row>
        <row r="105">
          <cell r="AD105">
            <v>1</v>
          </cell>
          <cell r="BA105">
            <v>1</v>
          </cell>
        </row>
        <row r="106">
          <cell r="AQ106">
            <v>1</v>
          </cell>
          <cell r="BA106">
            <v>1</v>
          </cell>
          <cell r="BT106">
            <v>1</v>
          </cell>
        </row>
        <row r="107">
          <cell r="Y107">
            <v>2</v>
          </cell>
          <cell r="AD107">
            <v>4</v>
          </cell>
          <cell r="BF107">
            <v>4</v>
          </cell>
        </row>
        <row r="108">
          <cell r="AD108">
            <v>1</v>
          </cell>
          <cell r="AF108">
            <v>1</v>
          </cell>
        </row>
        <row r="109">
          <cell r="AF109">
            <v>4</v>
          </cell>
        </row>
        <row r="110">
          <cell r="K110">
            <v>1</v>
          </cell>
          <cell r="AD110">
            <v>1</v>
          </cell>
          <cell r="BK110">
            <v>1</v>
          </cell>
        </row>
        <row r="112">
          <cell r="K112">
            <v>1</v>
          </cell>
        </row>
        <row r="113">
          <cell r="AF113">
            <v>1</v>
          </cell>
        </row>
        <row r="114">
          <cell r="AD114">
            <v>1</v>
          </cell>
          <cell r="BA114">
            <v>1</v>
          </cell>
        </row>
        <row r="115">
          <cell r="AQ115">
            <v>1</v>
          </cell>
          <cell r="BA115">
            <v>1</v>
          </cell>
          <cell r="BT115">
            <v>1</v>
          </cell>
        </row>
        <row r="116">
          <cell r="AM116">
            <v>2</v>
          </cell>
        </row>
        <row r="117">
          <cell r="AD117">
            <v>2</v>
          </cell>
          <cell r="BA117">
            <v>2</v>
          </cell>
        </row>
        <row r="118">
          <cell r="Y118">
            <v>2</v>
          </cell>
          <cell r="AF118">
            <v>2</v>
          </cell>
          <cell r="BF118">
            <v>2</v>
          </cell>
        </row>
        <row r="119">
          <cell r="AD119">
            <v>2</v>
          </cell>
        </row>
        <row r="120">
          <cell r="AF120">
            <v>1</v>
          </cell>
        </row>
        <row r="121">
          <cell r="AF121">
            <v>1</v>
          </cell>
        </row>
        <row r="122">
          <cell r="AF122">
            <v>1</v>
          </cell>
        </row>
        <row r="123">
          <cell r="BK123">
            <v>1</v>
          </cell>
        </row>
        <row r="124">
          <cell r="J124">
            <v>1</v>
          </cell>
          <cell r="M124">
            <v>1</v>
          </cell>
          <cell r="BU124">
            <v>1</v>
          </cell>
        </row>
        <row r="125">
          <cell r="AD125">
            <v>4</v>
          </cell>
          <cell r="BF125">
            <v>4</v>
          </cell>
        </row>
        <row r="126">
          <cell r="AD126">
            <v>2</v>
          </cell>
          <cell r="AQ126">
            <v>2</v>
          </cell>
        </row>
        <row r="127">
          <cell r="AF127">
            <v>5</v>
          </cell>
        </row>
        <row r="128">
          <cell r="AF128">
            <v>1</v>
          </cell>
          <cell r="AQ128">
            <v>1</v>
          </cell>
          <cell r="BT128">
            <v>1</v>
          </cell>
        </row>
        <row r="129">
          <cell r="AF129">
            <v>1</v>
          </cell>
          <cell r="AO129">
            <v>1</v>
          </cell>
        </row>
        <row r="130">
          <cell r="BT130">
            <v>1</v>
          </cell>
        </row>
        <row r="131">
          <cell r="AF131">
            <v>1</v>
          </cell>
          <cell r="AQ131">
            <v>1</v>
          </cell>
        </row>
        <row r="132">
          <cell r="AD132">
            <v>1</v>
          </cell>
          <cell r="BA132">
            <v>1</v>
          </cell>
        </row>
        <row r="133">
          <cell r="K133">
            <v>1</v>
          </cell>
          <cell r="AF133">
            <v>1</v>
          </cell>
          <cell r="BH133">
            <v>1</v>
          </cell>
          <cell r="BK133">
            <v>1</v>
          </cell>
        </row>
        <row r="134">
          <cell r="Y134">
            <v>4</v>
          </cell>
          <cell r="AD134">
            <v>4</v>
          </cell>
          <cell r="BF134">
            <v>4</v>
          </cell>
        </row>
        <row r="135">
          <cell r="AD135">
            <v>4</v>
          </cell>
          <cell r="BF135">
            <v>4</v>
          </cell>
          <cell r="BH135">
            <v>2</v>
          </cell>
        </row>
        <row r="136">
          <cell r="AF136">
            <v>10</v>
          </cell>
          <cell r="AQ136">
            <v>10</v>
          </cell>
        </row>
        <row r="137">
          <cell r="AF137">
            <v>4</v>
          </cell>
          <cell r="BS137">
            <v>4</v>
          </cell>
        </row>
        <row r="138">
          <cell r="BT138">
            <v>1</v>
          </cell>
        </row>
        <row r="139">
          <cell r="AF139">
            <v>1</v>
          </cell>
          <cell r="AQ139">
            <v>1</v>
          </cell>
        </row>
        <row r="140">
          <cell r="K140">
            <v>2</v>
          </cell>
          <cell r="AF140">
            <v>2</v>
          </cell>
          <cell r="BH140">
            <v>2</v>
          </cell>
          <cell r="BK140">
            <v>2</v>
          </cell>
        </row>
        <row r="141">
          <cell r="AP141">
            <v>1</v>
          </cell>
        </row>
        <row r="142">
          <cell r="AD142">
            <v>2</v>
          </cell>
          <cell r="BF142">
            <v>2</v>
          </cell>
        </row>
        <row r="143">
          <cell r="AD143">
            <v>1</v>
          </cell>
          <cell r="BT143">
            <v>1</v>
          </cell>
        </row>
        <row r="144">
          <cell r="AD144">
            <v>2</v>
          </cell>
          <cell r="BA144">
            <v>2</v>
          </cell>
        </row>
        <row r="145">
          <cell r="AD145">
            <v>4</v>
          </cell>
          <cell r="BF145">
            <v>4</v>
          </cell>
          <cell r="BH145">
            <v>2</v>
          </cell>
        </row>
        <row r="146">
          <cell r="AI146">
            <v>2</v>
          </cell>
          <cell r="BH146">
            <v>2</v>
          </cell>
        </row>
        <row r="147">
          <cell r="AF147">
            <v>1</v>
          </cell>
        </row>
        <row r="148">
          <cell r="BT148">
            <v>1</v>
          </cell>
        </row>
        <row r="149">
          <cell r="AF149">
            <v>1</v>
          </cell>
          <cell r="AQ149">
            <v>1</v>
          </cell>
        </row>
        <row r="150">
          <cell r="AD150">
            <v>1</v>
          </cell>
        </row>
        <row r="151">
          <cell r="AD151">
            <v>1</v>
          </cell>
          <cell r="BA151">
            <v>1</v>
          </cell>
        </row>
        <row r="152">
          <cell r="AD152">
            <v>1</v>
          </cell>
          <cell r="BF152">
            <v>1</v>
          </cell>
        </row>
        <row r="153">
          <cell r="AF153">
            <v>1</v>
          </cell>
          <cell r="AP153">
            <v>1</v>
          </cell>
        </row>
        <row r="154">
          <cell r="AD154">
            <v>1</v>
          </cell>
          <cell r="BA154">
            <v>1</v>
          </cell>
        </row>
        <row r="155">
          <cell r="AD155">
            <v>1</v>
          </cell>
          <cell r="BF155">
            <v>1</v>
          </cell>
        </row>
        <row r="156">
          <cell r="J156">
            <v>2</v>
          </cell>
          <cell r="K156">
            <v>107</v>
          </cell>
          <cell r="L156">
            <v>0</v>
          </cell>
          <cell r="M156">
            <v>10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78</v>
          </cell>
          <cell r="Y156">
            <v>36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91</v>
          </cell>
          <cell r="AE156">
            <v>4</v>
          </cell>
          <cell r="AF156">
            <v>91</v>
          </cell>
          <cell r="AG156">
            <v>0</v>
          </cell>
          <cell r="AH156">
            <v>0</v>
          </cell>
          <cell r="AI156">
            <v>3</v>
          </cell>
          <cell r="AJ156">
            <v>19</v>
          </cell>
          <cell r="AK156">
            <v>32</v>
          </cell>
          <cell r="AL156">
            <v>0</v>
          </cell>
          <cell r="AM156">
            <v>2</v>
          </cell>
          <cell r="AN156">
            <v>1</v>
          </cell>
          <cell r="AO156">
            <v>1</v>
          </cell>
          <cell r="AP156">
            <v>49</v>
          </cell>
          <cell r="AQ156">
            <v>43</v>
          </cell>
          <cell r="AR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X156">
            <v>88</v>
          </cell>
          <cell r="AY156">
            <v>12</v>
          </cell>
          <cell r="AZ156">
            <v>1</v>
          </cell>
          <cell r="BA156">
            <v>38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78</v>
          </cell>
          <cell r="BG156">
            <v>14</v>
          </cell>
          <cell r="BH156">
            <v>85</v>
          </cell>
          <cell r="BI156">
            <v>3</v>
          </cell>
          <cell r="BK156">
            <v>80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10</v>
          </cell>
          <cell r="BT156">
            <v>12</v>
          </cell>
          <cell r="BU156">
            <v>2</v>
          </cell>
          <cell r="BV156">
            <v>0</v>
          </cell>
          <cell r="BW156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RV"/>
      <sheetName val="Calcul de prêt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trés"/>
      <sheetName val="ESTIMATION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"/>
      <sheetName val="CES1P"/>
      <sheetName val="GO"/>
      <sheetName val="FV"/>
      <sheetName val="REC"/>
      <sheetName val="FRCH"/>
      <sheetName val="CHAUFF+10"/>
      <sheetName val="PLOMB+10"/>
      <sheetName val="Ascenseur"/>
      <sheetName val="CHAUFFAGE"/>
      <sheetName val="PLOMBERIE"/>
      <sheetName val="FV manuscr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"/>
      <sheetName val="CES1P"/>
      <sheetName val="GO"/>
      <sheetName val="FV"/>
      <sheetName val="REC"/>
      <sheetName val="FRCH"/>
      <sheetName val="CHAUFF+10"/>
      <sheetName val="PLOMB+10"/>
      <sheetName val="Ascenseur"/>
      <sheetName val="CHAUFFAGE"/>
      <sheetName val="PLOMBERIE"/>
      <sheetName val="FV manuscr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nt"/>
      <sheetName val="CHAUFFAGE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SHO A1"/>
      <sheetName val="FV l"/>
      <sheetName val="Frais de chantier l"/>
      <sheetName val="recap"/>
      <sheetName val="LOT 01 TERRASSEMENT"/>
      <sheetName val="terrassement residence"/>
      <sheetName val="LOT 02 INSTAL CHANT"/>
      <sheetName val="instal HEPAD"/>
      <sheetName val="LOT 03 GO "/>
      <sheetName val="lot Go residence"/>
      <sheetName val="LOT 03B Pretection residence"/>
      <sheetName val="LOT  03B Protec collectives"/>
      <sheetName val="LOT 04 REVET FACADES"/>
      <sheetName val="LOT 05 ETANCHE VEGET"/>
      <sheetName val="LOT 06 menui ext"/>
      <sheetName val="LOT 07 menui inter"/>
      <sheetName val="LOT 08 cloisons doublage"/>
      <sheetName val="LOT 09 SERRURERIE"/>
      <sheetName val="LOT 10 portes auto"/>
      <sheetName val="LOT 11 CVC PLOMB"/>
      <sheetName val="LOT 12 ELEC"/>
      <sheetName val="LOT13 ASCENSEUR"/>
      <sheetName val="lot 14 SOL SOUPLE"/>
      <sheetName val="lot 15 carrelage"/>
      <sheetName val="LOT 16 PEINTURE"/>
      <sheetName val="LOT 19 SIGNALE"/>
      <sheetName val="lot 21 SDB PREFA"/>
      <sheetName val="LOT 22 Groupe Electro"/>
      <sheetName val="LOt 17 VRD EHPAD-RESIDENCE"/>
      <sheetName val="LOT 17 VRD EHPAD"/>
      <sheetName val="VRD RESIDENCE"/>
      <sheetName val="Lot 18 Espace vert"/>
      <sheetName val="Lot 23 Basse tension"/>
      <sheetName val="METRE GROS OEUVRE"/>
      <sheetName val="Feuil3"/>
      <sheetName val="Feuil2"/>
      <sheetName val="Feuil4"/>
      <sheetName val="Variante SDB "/>
      <sheetName val="Variante SDB pvc mural"/>
      <sheetName val="VAR SDB PORTE COULISSTANTE"/>
    </sheetNames>
    <sheetDataSet>
      <sheetData sheetId="0"/>
      <sheetData sheetId="1"/>
      <sheetData sheetId="2">
        <row r="22">
          <cell r="O22">
            <v>1152151.6008820287</v>
          </cell>
        </row>
      </sheetData>
      <sheetData sheetId="3"/>
      <sheetData sheetId="4"/>
      <sheetData sheetId="5">
        <row r="45">
          <cell r="F45">
            <v>69241.16</v>
          </cell>
        </row>
      </sheetData>
      <sheetData sheetId="6">
        <row r="47">
          <cell r="F47">
            <v>176307.44999999998</v>
          </cell>
        </row>
      </sheetData>
      <sheetData sheetId="7">
        <row r="55">
          <cell r="F55">
            <v>109908.69</v>
          </cell>
        </row>
      </sheetData>
      <sheetData sheetId="8">
        <row r="55">
          <cell r="F55">
            <v>256453.61</v>
          </cell>
        </row>
      </sheetData>
      <sheetData sheetId="9">
        <row r="227">
          <cell r="K227">
            <v>2195127.6991339996</v>
          </cell>
        </row>
      </sheetData>
      <sheetData sheetId="10">
        <row r="213">
          <cell r="K213">
            <v>1307922.5624999995</v>
          </cell>
        </row>
      </sheetData>
      <sheetData sheetId="11">
        <row r="43">
          <cell r="F43">
            <v>16769.57</v>
          </cell>
        </row>
      </sheetData>
      <sheetData sheetId="12">
        <row r="43">
          <cell r="F43">
            <v>16769.57</v>
          </cell>
        </row>
      </sheetData>
      <sheetData sheetId="13">
        <row r="64">
          <cell r="F64">
            <v>300123.2</v>
          </cell>
        </row>
      </sheetData>
      <sheetData sheetId="14">
        <row r="69">
          <cell r="F69">
            <v>222071.46999999994</v>
          </cell>
        </row>
      </sheetData>
      <sheetData sheetId="15">
        <row r="123">
          <cell r="F123">
            <v>284828.46999999991</v>
          </cell>
        </row>
      </sheetData>
      <sheetData sheetId="16">
        <row r="146">
          <cell r="F146">
            <v>470637.86000000004</v>
          </cell>
        </row>
      </sheetData>
      <sheetData sheetId="17">
        <row r="105">
          <cell r="F105">
            <v>461097.97</v>
          </cell>
        </row>
      </sheetData>
      <sheetData sheetId="18">
        <row r="113">
          <cell r="F113">
            <v>272376.78000000003</v>
          </cell>
        </row>
      </sheetData>
      <sheetData sheetId="19">
        <row r="47">
          <cell r="F47">
            <v>18930.54</v>
          </cell>
        </row>
      </sheetData>
      <sheetData sheetId="20"/>
      <sheetData sheetId="21">
        <row r="725">
          <cell r="F725">
            <v>1114007.4900000002</v>
          </cell>
        </row>
      </sheetData>
      <sheetData sheetId="22">
        <row r="44">
          <cell r="F44">
            <v>145746.41</v>
          </cell>
        </row>
      </sheetData>
      <sheetData sheetId="23">
        <row r="49">
          <cell r="F49">
            <v>222525.20000000004</v>
          </cell>
        </row>
      </sheetData>
      <sheetData sheetId="24">
        <row r="79">
          <cell r="F79">
            <v>273091.90000000002</v>
          </cell>
        </row>
      </sheetData>
      <sheetData sheetId="25">
        <row r="44">
          <cell r="F44">
            <v>206506.22000000003</v>
          </cell>
        </row>
      </sheetData>
      <sheetData sheetId="26">
        <row r="50">
          <cell r="F50">
            <v>25266.36</v>
          </cell>
        </row>
      </sheetData>
      <sheetData sheetId="27">
        <row r="72">
          <cell r="F72">
            <v>576012.09</v>
          </cell>
        </row>
      </sheetData>
      <sheetData sheetId="28">
        <row r="38">
          <cell r="F38">
            <v>38880.93</v>
          </cell>
        </row>
      </sheetData>
      <sheetData sheetId="29">
        <row r="100">
          <cell r="J100">
            <v>0</v>
          </cell>
        </row>
        <row r="143">
          <cell r="J143">
            <v>0</v>
          </cell>
        </row>
        <row r="273">
          <cell r="J273">
            <v>0</v>
          </cell>
        </row>
        <row r="414">
          <cell r="J414">
            <v>0</v>
          </cell>
        </row>
        <row r="459">
          <cell r="J459">
            <v>0</v>
          </cell>
        </row>
        <row r="483">
          <cell r="J483">
            <v>0</v>
          </cell>
        </row>
        <row r="588">
          <cell r="J588">
            <v>0</v>
          </cell>
        </row>
      </sheetData>
      <sheetData sheetId="30"/>
      <sheetData sheetId="31"/>
      <sheetData sheetId="32">
        <row r="133">
          <cell r="J133">
            <v>90422.099999999991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T"/>
      <sheetName val="LOGT.XLS"/>
    </sheetNames>
    <definedNames>
      <definedName name="VMC_LOGEMENT" refersTo="#REF!"/>
      <definedName name="VMC_SECTION" refersTo="#REF!"/>
    </definedNames>
    <sheetDataSet>
      <sheetData sheetId="0" refreshError="1"/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fian.FOURTI" refreshedDate="44375.508427893517" createdVersion="7" refreshedVersion="7" minRefreshableVersion="3" recordCount="9" xr:uid="{8241C07D-FA0C-4A10-B31C-B60F3D93EC14}">
  <cacheSource type="worksheet">
    <worksheetSource name="Tableau_FONDATION"/>
  </cacheSource>
  <cacheFields count="16">
    <cacheField name="Type" numFmtId="0">
      <sharedItems containsNonDate="0" containsBlank="1" count="8">
        <m/>
        <s v="Radier" u="1"/>
        <s v="Longrine" u="1"/>
        <s v="Massif" u="1"/>
        <s v="Semelle filante" u="1"/>
        <s v="Semelle isolée" u="1"/>
        <s v="Cuvette d'ascenseur" u="1"/>
        <s v="Semelle excentrée" u="1"/>
      </sharedItems>
    </cacheField>
    <cacheField name="Classification du béton " numFmtId="0">
      <sharedItems containsNonDate="0" containsString="0" containsBlank="1"/>
    </cacheField>
    <cacheField name="Nombre" numFmtId="0">
      <sharedItems containsNonDate="0" containsString="0" containsBlank="1"/>
    </cacheField>
    <cacheField name="Largeur" numFmtId="212">
      <sharedItems containsNonDate="0" containsString="0" containsBlank="1"/>
    </cacheField>
    <cacheField name="Hauteur" numFmtId="212">
      <sharedItems containsNonDate="0" containsString="0" containsBlank="1"/>
    </cacheField>
    <cacheField name="Hauteur du bon sol" numFmtId="212">
      <sharedItems containsNonDate="0" containsString="0" containsBlank="1"/>
    </cacheField>
    <cacheField name="Longueur" numFmtId="212">
      <sharedItems containsNonDate="0" containsString="0" containsBlank="1"/>
    </cacheField>
    <cacheField name="Surface" numFmtId="219">
      <sharedItems containsNonDate="0" containsString="0" containsBlank="1"/>
    </cacheField>
    <cacheField name="Épaisseur" numFmtId="212">
      <sharedItems containsNonDate="0" containsString="0" containsBlank="1"/>
    </cacheField>
    <cacheField name="Béton" numFmtId="213">
      <sharedItems containsSemiMixedTypes="0" containsString="0" containsNumber="1" containsInteger="1" minValue="0" maxValue="0"/>
    </cacheField>
    <cacheField name="Gros béton" numFmtId="213">
      <sharedItems containsSemiMixedTypes="0" containsString="0" containsNumber="1" containsInteger="1" minValue="0" maxValue="0"/>
    </cacheField>
    <cacheField name="Béton de propreté" numFmtId="215">
      <sharedItems containsSemiMixedTypes="0" containsString="0" containsNumber="1" containsInteger="1" minValue="0" maxValue="0"/>
    </cacheField>
    <cacheField name="HA" numFmtId="214">
      <sharedItems containsSemiMixedTypes="0" containsString="0" containsNumber="1" containsInteger="1" minValue="0" maxValue="0"/>
    </cacheField>
    <cacheField name="Coffrage" numFmtId="215">
      <sharedItems containsSemiMixedTypes="0" containsString="0" containsNumber="1" containsInteger="1" minValue="0" maxValue="0"/>
    </cacheField>
    <cacheField name="Puit_x000a_Rigole" numFmtId="215">
      <sharedItems containsSemiMixedTypes="0" containsString="0" containsNumber="1" containsInteger="1" minValue="0" maxValue="0"/>
    </cacheField>
    <cacheField name="Observation" numFmtId="215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fian.FOURTI" refreshedDate="44375.50845833333" createdVersion="7" refreshedVersion="7" minRefreshableVersion="3" recordCount="40" xr:uid="{847E25B7-D2CA-4B9F-B4CC-8C4E0D65ACD9}">
  <cacheSource type="worksheet">
    <worksheetSource name="Tableau_VERTICAUX"/>
  </cacheSource>
  <cacheFields count="19">
    <cacheField name="Bâtiment" numFmtId="0">
      <sharedItems containsNonDate="0" containsString="0" containsBlank="1"/>
    </cacheField>
    <cacheField name="Niveau" numFmtId="0">
      <sharedItems containsNonDate="0" containsString="0" containsBlank="1"/>
    </cacheField>
    <cacheField name="Type " numFmtId="212">
      <sharedItems containsNonDate="0" containsBlank="1" count="14">
        <m/>
        <s v="Muret de clôture" u="1"/>
        <s v="Poteau" u="1"/>
        <s v="Voile intérieur" u="1"/>
        <s v="VPP" u="1"/>
        <s v="Lucarne" u="1"/>
        <s v="Parois" u="1"/>
        <s v="Relevé/Acrotère" u="1"/>
        <s v="Parois ascenseur  " u="1"/>
        <s v="Parois VB parking " u="1"/>
        <s v="Parois VH parking " u="1"/>
        <s v="Raidisseur" u="1"/>
        <s v="Voile extérieur" u="1"/>
        <s v="Poteau droit" u="1"/>
      </sharedItems>
    </cacheField>
    <cacheField name="Système constructif" numFmtId="212">
      <sharedItems containsNonDate="0" containsString="0" containsBlank="1"/>
    </cacheField>
    <cacheField name="Classification béton" numFmtId="212">
      <sharedItems containsNonDate="0" containsString="0" containsBlank="1"/>
    </cacheField>
    <cacheField name="Longueur" numFmtId="212">
      <sharedItems containsNonDate="0" containsString="0" containsBlank="1"/>
    </cacheField>
    <cacheField name="Hauteur " numFmtId="212">
      <sharedItems containsNonDate="0" containsString="0" containsBlank="1"/>
    </cacheField>
    <cacheField name="Nombre " numFmtId="1">
      <sharedItems containsNonDate="0" containsString="0" containsBlank="1"/>
    </cacheField>
    <cacheField name="Largeur/_x000a_Diametre" numFmtId="212">
      <sharedItems containsNonDate="0" containsString="0" containsBlank="1"/>
    </cacheField>
    <cacheField name="Épaisseur" numFmtId="212">
      <sharedItems containsNonDate="0" containsString="0" containsBlank="1"/>
    </cacheField>
    <cacheField name="Localisation" numFmtId="215">
      <sharedItems containsSemiMixedTypes="0" containsString="0" containsNumber="1" containsInteger="1" minValue="0" maxValue="0" count="1">
        <n v="0"/>
      </sharedItems>
    </cacheField>
    <cacheField name="Surface" numFmtId="215">
      <sharedItems containsSemiMixedTypes="0" containsString="0" containsNumber="1" containsInteger="1" minValue="0" maxValue="0"/>
    </cacheField>
    <cacheField name="Béton" numFmtId="213">
      <sharedItems containsSemiMixedTypes="0" containsString="0" containsNumber="1" containsInteger="1" minValue="0" maxValue="0"/>
    </cacheField>
    <cacheField name="HA" numFmtId="214">
      <sharedItems containsSemiMixedTypes="0" containsString="0" containsNumber="1" containsInteger="1" minValue="0" maxValue="0"/>
    </cacheField>
    <cacheField name="TS" numFmtId="214">
      <sharedItems containsSemiMixedTypes="0" containsString="0" containsNumber="1" containsInteger="1" minValue="0" maxValue="0"/>
    </cacheField>
    <cacheField name="Coffrage" numFmtId="215">
      <sharedItems containsSemiMixedTypes="0" containsString="0" containsNumber="1" containsInteger="1" minValue="0" maxValue="0"/>
    </cacheField>
    <cacheField name="PV:Coffrage grande hauteur " numFmtId="215">
      <sharedItems containsSemiMixedTypes="0" containsString="0" containsNumber="1" containsInteger="1" minValue="0" maxValue="0"/>
    </cacheField>
    <cacheField name="Ragréage_x000a_Enduit " numFmtId="215">
      <sharedItems containsSemiMixedTypes="0" containsString="0" containsNumber="1" containsInteger="1" minValue="0" maxValue="0"/>
    </cacheField>
    <cacheField name="Observations" numFmtId="215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fian.FOURTI" refreshedDate="44375.508486805556" createdVersion="7" refreshedVersion="7" minRefreshableVersion="3" recordCount="25" xr:uid="{E541434B-4E5E-4C40-ABC3-66A1FC7F9A7C}">
  <cacheSource type="worksheet">
    <worksheetSource name="Tableau_HORIZONTAUX"/>
  </cacheSource>
  <cacheFields count="17">
    <cacheField name="Bâtiment" numFmtId="0">
      <sharedItems containsNonDate="0" containsString="0" containsBlank="1"/>
    </cacheField>
    <cacheField name="Niveau" numFmtId="0">
      <sharedItems containsNonDate="0" containsString="0" containsBlank="1"/>
    </cacheField>
    <cacheField name="Type" numFmtId="212">
      <sharedItems containsNonDate="0" containsBlank="1" count="12">
        <m/>
        <s v="Edicule VH parking" u="1"/>
        <s v="Dalle carneau technique" u="1"/>
        <s v="Edicule" u="1"/>
        <s v="Dalle" u="1"/>
        <s v="Balcon" u="1"/>
        <s v="Edicule VB parking" u="1"/>
        <s v="PV/BN" u="1"/>
        <s v="Edicule ascenseur" u="1"/>
        <s v="Rampe" u="1"/>
        <s v="Poutre" u="1"/>
        <s v="Dalle portée" u="1"/>
      </sharedItems>
    </cacheField>
    <cacheField name="Classification béton" numFmtId="212">
      <sharedItems containsNonDate="0" containsString="0" containsBlank="1"/>
    </cacheField>
    <cacheField name="Épaisseur " numFmtId="212">
      <sharedItems containsNonDate="0" containsString="0" containsBlank="1"/>
    </cacheField>
    <cacheField name="Surface" numFmtId="215">
      <sharedItems containsNonDate="0" containsString="0" containsBlank="1"/>
    </cacheField>
    <cacheField name="Épaisseur de la dalle" numFmtId="212">
      <sharedItems containsNonDate="0" containsString="0" containsBlank="1"/>
    </cacheField>
    <cacheField name="Hauteur" numFmtId="212">
      <sharedItems containsNonDate="0" containsString="0" containsBlank="1"/>
    </cacheField>
    <cacheField name="Largueur " numFmtId="212">
      <sharedItems containsNonDate="0" containsString="0" containsBlank="1"/>
    </cacheField>
    <cacheField name="Longueur " numFmtId="212">
      <sharedItems containsNonDate="0" containsString="0" containsBlank="1"/>
    </cacheField>
    <cacheField name="Localisation" numFmtId="215">
      <sharedItems containsSemiMixedTypes="0" containsString="0" containsNumber="1" containsInteger="1" minValue="0" maxValue="0" count="1">
        <n v="0"/>
      </sharedItems>
    </cacheField>
    <cacheField name="Béton" numFmtId="213">
      <sharedItems containsSemiMixedTypes="0" containsString="0" containsNumber="1" containsInteger="1" minValue="0" maxValue="0"/>
    </cacheField>
    <cacheField name="HA" numFmtId="214">
      <sharedItems containsSemiMixedTypes="0" containsString="0" containsNumber="1" containsInteger="1" minValue="0" maxValue="0"/>
    </cacheField>
    <cacheField name="TS" numFmtId="214">
      <sharedItems containsSemiMixedTypes="0" containsString="0" containsNumber="1" containsInteger="1" minValue="0" maxValue="0"/>
    </cacheField>
    <cacheField name="Coffrage " numFmtId="215">
      <sharedItems containsSemiMixedTypes="0" containsString="0" containsNumber="1" containsInteger="1" minValue="0" maxValue="0"/>
    </cacheField>
    <cacheField name="Ragréage_x000a_Surfaçage" numFmtId="215">
      <sharedItems containsSemiMixedTypes="0" containsString="0" containsNumber="1" containsInteger="1" minValue="0" maxValue="0"/>
    </cacheField>
    <cacheField name="Observations " numFmtId="215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  <r>
    <x v="0"/>
    <m/>
    <m/>
    <m/>
    <m/>
    <m/>
    <m/>
    <m/>
    <m/>
    <n v="0"/>
    <n v="0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n v="0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  <r>
    <m/>
    <m/>
    <x v="0"/>
    <m/>
    <m/>
    <m/>
    <m/>
    <m/>
    <m/>
    <m/>
    <x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9B0168-BFAE-46D0-86C3-47C1CF455D7A}" name="Tableau croisé dynamique6" cacheId="1" dataOnRows="1" applyNumberFormats="0" applyBorderFormats="0" applyFontFormats="0" applyPatternFormats="0" applyAlignmentFormats="0" applyWidthHeightFormats="1" dataCaption="Valeurs" updatedVersion="7" minRefreshableVersion="3" showDataTips="0" useAutoFormatting="1" itemPrintTitles="1" createdVersion="7" indent="0" showHeaders="0" outline="1" outlineData="1" multipleFieldFilters="0">
  <location ref="A9:C15" firstHeaderRow="0" firstDataRow="2" firstDataCol="1"/>
  <pivotFields count="19">
    <pivotField showAll="0"/>
    <pivotField showAll="0"/>
    <pivotField axis="axisCol" showAll="0">
      <items count="15">
        <item sd="0" m="1" x="2"/>
        <item sd="0" m="1" x="7"/>
        <item sd="0" m="1" x="12"/>
        <item m="1" x="3"/>
        <item sd="0" x="0"/>
        <item sd="0" m="1" x="13"/>
        <item m="1" x="6"/>
        <item sd="0" m="1" x="8"/>
        <item sd="0" m="1" x="4"/>
        <item sd="0" m="1" x="9"/>
        <item sd="0" m="1" x="10"/>
        <item sd="0" m="1" x="11"/>
        <item sd="0" m="1" x="5"/>
        <item sd="0"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2">
        <item x="0"/>
        <item t="default"/>
      </items>
    </pivotField>
    <pivotField numFmtId="215" showAll="0"/>
    <pivotField dataField="1" numFmtId="213" showAll="0"/>
    <pivotField dataField="1" numFmtId="214" showAll="0"/>
    <pivotField dataField="1" numFmtId="214" showAll="0"/>
    <pivotField dataField="1" numFmtId="215" showAll="0"/>
    <pivotField numFmtId="215" showAll="0"/>
    <pivotField dataField="1" numFmtId="215"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2">
    <field x="2"/>
    <field x="10"/>
  </colFields>
  <colItems count="2">
    <i>
      <x v="4"/>
    </i>
    <i t="grand">
      <x/>
    </i>
  </colItems>
  <dataFields count="5">
    <dataField name="Somme de Béton" fld="12" baseField="0" baseItem="0"/>
    <dataField name="Somme de Coffrage" fld="15" baseField="0" baseItem="0"/>
    <dataField name="Somme de HA" fld="13" baseField="0" baseItem="0"/>
    <dataField name="Somme de TS" fld="14" baseField="0" baseItem="0"/>
    <dataField name="Somme de Ragréage_x000a_Enduit " fld="17" baseField="0" baseItem="0"/>
  </dataFields>
  <formats count="52">
    <format dxfId="1279">
      <pivotArea type="all" dataOnly="0" outline="0" fieldPosition="0"/>
    </format>
    <format dxfId="1278">
      <pivotArea outline="0" collapsedLevelsAreSubtotals="1" fieldPosition="0"/>
    </format>
    <format dxfId="127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7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1275">
      <pivotArea outline="0" collapsedLevelsAreSubtotals="1" fieldPosition="0">
        <references count="1">
          <reference field="2" count="1" selected="0">
            <x v="1"/>
          </reference>
        </references>
      </pivotArea>
    </format>
    <format dxfId="1274">
      <pivotArea outline="0" collapsedLevelsAreSubtotals="1" fieldPosition="0">
        <references count="1">
          <reference field="2" count="1" selected="0">
            <x v="2"/>
          </reference>
        </references>
      </pivotArea>
    </format>
    <format dxfId="1273">
      <pivotArea type="all" dataOnly="0" outline="0" fieldPosition="0"/>
    </format>
    <format dxfId="1272">
      <pivotArea outline="0" collapsedLevelsAreSubtotals="1" fieldPosition="0"/>
    </format>
    <format dxfId="127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70">
      <pivotArea type="all" dataOnly="0" outline="0" fieldPosition="0"/>
    </format>
    <format dxfId="1269">
      <pivotArea outline="0" collapsedLevelsAreSubtotals="1" fieldPosition="0"/>
    </format>
    <format dxfId="12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6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66">
      <pivotArea type="all" dataOnly="0" outline="0" fieldPosition="0"/>
    </format>
    <format dxfId="1265">
      <pivotArea outline="0" collapsedLevelsAreSubtotals="1" fieldPosition="0">
        <references count="1">
          <reference field="2" count="1" selected="0" defaultSubtotal="1">
            <x v="3"/>
          </reference>
        </references>
      </pivotArea>
    </format>
    <format dxfId="1264">
      <pivotArea grandCol="1" outline="0" collapsedLevelsAreSubtotals="1" fieldPosition="0"/>
    </format>
    <format dxfId="1263">
      <pivotArea type="all" dataOnly="0" outline="0" fieldPosition="0"/>
    </format>
    <format dxfId="1262">
      <pivotArea outline="0" collapsedLevelsAreSubtotals="1" fieldPosition="0"/>
    </format>
    <format dxfId="126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60">
      <pivotArea dataOnly="0" labelOnly="1" fieldPosition="0">
        <references count="1">
          <reference field="2" count="0"/>
        </references>
      </pivotArea>
    </format>
    <format dxfId="1259">
      <pivotArea dataOnly="0" labelOnly="1" fieldPosition="0">
        <references count="1">
          <reference field="2" count="0" defaultSubtotal="1"/>
        </references>
      </pivotArea>
    </format>
    <format dxfId="1258">
      <pivotArea dataOnly="0" labelOnly="1" grandCol="1" outline="0" fieldPosition="0"/>
    </format>
    <format dxfId="1257">
      <pivotArea type="all" dataOnly="0" outline="0" fieldPosition="0"/>
    </format>
    <format dxfId="1256">
      <pivotArea outline="0" collapsedLevelsAreSubtotals="1" fieldPosition="0"/>
    </format>
    <format dxfId="125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54">
      <pivotArea dataOnly="0" labelOnly="1" fieldPosition="0">
        <references count="1">
          <reference field="2" count="0"/>
        </references>
      </pivotArea>
    </format>
    <format dxfId="1253">
      <pivotArea dataOnly="0" labelOnly="1" fieldPosition="0">
        <references count="1">
          <reference field="2" count="0" defaultSubtotal="1"/>
        </references>
      </pivotArea>
    </format>
    <format dxfId="1252">
      <pivotArea dataOnly="0" labelOnly="1" grandCol="1" outline="0" fieldPosition="0"/>
    </format>
    <format dxfId="1251">
      <pivotArea collapsedLevelsAreSubtotals="1" fieldPosition="0">
        <references count="1">
          <reference field="4294967294" count="2">
            <x v="2"/>
            <x v="3"/>
          </reference>
        </references>
      </pivotArea>
    </format>
    <format dxfId="1250">
      <pivotArea collapsedLevelsAreSubtotals="1" fieldPosition="0">
        <references count="1">
          <reference field="4294967294" count="1">
            <x v="1"/>
          </reference>
        </references>
      </pivotArea>
    </format>
    <format dxfId="1249">
      <pivotArea type="all" dataOnly="0" outline="0" fieldPosition="0"/>
    </format>
    <format dxfId="12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4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46">
      <pivotArea type="all" dataOnly="0" outline="0" fieldPosition="0"/>
    </format>
    <format dxfId="1245">
      <pivotArea outline="0" collapsedLevelsAreSubtotals="1" fieldPosition="0"/>
    </format>
    <format dxfId="124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43">
      <pivotArea dataOnly="0" labelOnly="1" fieldPosition="0">
        <references count="1">
          <reference field="2" count="0"/>
        </references>
      </pivotArea>
    </format>
    <format dxfId="1242">
      <pivotArea dataOnly="0" labelOnly="1" grandCol="1" outline="0" fieldPosition="0"/>
    </format>
    <format dxfId="124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40">
      <pivotArea type="all" dataOnly="0" outline="0" fieldPosition="0"/>
    </format>
    <format dxfId="1239">
      <pivotArea outline="0" collapsedLevelsAreSubtotals="1" fieldPosition="0"/>
    </format>
    <format dxfId="123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37">
      <pivotArea dataOnly="0" labelOnly="1" fieldPosition="0">
        <references count="1">
          <reference field="2" count="0"/>
        </references>
      </pivotArea>
    </format>
    <format dxfId="1236">
      <pivotArea dataOnly="0" labelOnly="1" grandCol="1" outline="0" fieldPosition="0"/>
    </format>
    <format dxfId="1235">
      <pivotArea type="all" dataOnly="0" outline="0" fieldPosition="0"/>
    </format>
    <format dxfId="1234">
      <pivotArea outline="0" collapsedLevelsAreSubtotals="1" fieldPosition="0"/>
    </format>
    <format dxfId="123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232">
      <pivotArea dataOnly="0" labelOnly="1" fieldPosition="0">
        <references count="1">
          <reference field="2" count="0"/>
        </references>
      </pivotArea>
    </format>
    <format dxfId="1231">
      <pivotArea dataOnly="0" labelOnly="1" grandCol="1" outline="0" fieldPosition="0"/>
    </format>
    <format dxfId="1230">
      <pivotArea type="all" dataOnly="0" outline="0" fieldPosition="0"/>
    </format>
    <format dxfId="1229">
      <pivotArea collapsedLevelsAreSubtotals="1" fieldPosition="0">
        <references count="1">
          <reference field="4294967294" count="1">
            <x v="4"/>
          </reference>
        </references>
      </pivotArea>
    </format>
    <format dxfId="1228">
      <pivotArea collapsedLevelsAreSubtotals="1" fieldPosition="0">
        <references count="1">
          <reference field="4294967294" count="1">
            <x v="0"/>
          </reference>
        </references>
      </pivotArea>
    </format>
  </format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4972AC-73EF-435F-BBA6-763A95722E79}" name="Tableau croisé dynamique3" cacheId="2" dataOnRows="1" applyNumberFormats="0" applyBorderFormats="0" applyFontFormats="0" applyPatternFormats="0" applyAlignmentFormats="0" applyWidthHeightFormats="1" dataCaption="Valeurs" updatedVersion="7" minRefreshableVersion="3" showDataTips="0" useAutoFormatting="1" itemPrintTitles="1" createdVersion="7" indent="0" showHeaders="0" outline="1" outlineData="1" multipleFieldFilters="0">
  <location ref="A17:C23" firstHeaderRow="0" firstDataRow="2" firstDataCol="1"/>
  <pivotFields count="17">
    <pivotField showAll="0"/>
    <pivotField showAll="0"/>
    <pivotField axis="axisCol" showAll="0">
      <items count="13">
        <item sd="0" m="1" x="5"/>
        <item sd="0" m="1" x="4"/>
        <item sd="0" m="1" x="11"/>
        <item sd="0" m="1" x="3"/>
        <item sd="0" m="1" x="10"/>
        <item sd="0" m="1" x="7"/>
        <item sd="0" m="1" x="9"/>
        <item sd="0" x="0"/>
        <item sd="0" m="1" x="2"/>
        <item sd="0" m="1" x="8"/>
        <item sd="0" m="1" x="6"/>
        <item sd="0"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2"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2">
    <field x="2"/>
    <field x="10"/>
  </colFields>
  <colItems count="2">
    <i>
      <x v="7"/>
    </i>
    <i t="grand">
      <x/>
    </i>
  </colItems>
  <dataFields count="5">
    <dataField name="Somme de Béton" fld="11" baseField="0" baseItem="0"/>
    <dataField name="Somme de Coffrage " fld="14" baseField="0" baseItem="0"/>
    <dataField name="Somme de HA" fld="12" baseField="0" baseItem="0"/>
    <dataField name="Somme de TS" fld="13" baseField="0" baseItem="0"/>
    <dataField name="Somme de Surfaçage/Ragréage" fld="15" baseField="2" baseItem="0"/>
  </dataFields>
  <formats count="12">
    <format dxfId="12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0">
      <pivotArea outline="0" collapsedLevelsAreSubtotals="1" fieldPosition="0"/>
    </format>
    <format dxfId="1289">
      <pivotArea type="all" dataOnly="0" outline="0" fieldPosition="0"/>
    </format>
    <format dxfId="1288">
      <pivotArea collapsedLevelsAreSubtotals="1" fieldPosition="0">
        <references count="1">
          <reference field="4294967294" count="3">
            <x v="1"/>
            <x v="2"/>
            <x v="3"/>
          </reference>
        </references>
      </pivotArea>
    </format>
    <format dxfId="1287">
      <pivotArea collapsedLevelsAreSubtotals="1" fieldPosition="0">
        <references count="1">
          <reference field="4294967294" count="1">
            <x v="4"/>
          </reference>
        </references>
      </pivotArea>
    </format>
    <format dxfId="1286">
      <pivotArea type="all" dataOnly="0" outline="0" fieldPosition="0"/>
    </format>
    <format dxfId="1285">
      <pivotArea outline="0" collapsedLevelsAreSubtotals="1" fieldPosition="0"/>
    </format>
    <format dxfId="12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83">
      <pivotArea dataOnly="0" labelOnly="1" fieldPosition="0">
        <references count="1">
          <reference field="2" count="0"/>
        </references>
      </pivotArea>
    </format>
    <format dxfId="1282">
      <pivotArea dataOnly="0" labelOnly="1" fieldPosition="0">
        <references count="1">
          <reference field="2" count="0" defaultSubtotal="1"/>
        </references>
      </pivotArea>
    </format>
    <format dxfId="1281">
      <pivotArea dataOnly="0" labelOnly="1" grandCol="1" outline="0" fieldPosition="0"/>
    </format>
    <format dxfId="1280">
      <pivotArea collapsedLevelsAreSubtotals="1" fieldPosition="0">
        <references count="1">
          <reference field="4294967294" count="2">
            <x v="2"/>
            <x v="3"/>
          </reference>
        </references>
      </pivotArea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392719-9211-409B-B2B5-7E991C935AA0}" name="Tableau croisé dynamique2" cacheId="0" dataOnRows="1" applyNumberFormats="0" applyBorderFormats="0" applyFontFormats="0" applyPatternFormats="0" applyAlignmentFormats="0" applyWidthHeightFormats="1" dataCaption="Valeurs" updatedVersion="7" minRefreshableVersion="3" showDataTips="0" useAutoFormatting="1" itemPrintTitles="1" createdVersion="7" indent="0" showHeaders="0" outline="1" outlineData="1" multipleFieldFilters="0" rowHeaderCaption="">
  <location ref="A2:B7" firstHeaderRow="0" firstDataRow="1" firstDataCol="1"/>
  <pivotFields count="16">
    <pivotField axis="axisCol" showAll="0">
      <items count="9">
        <item m="1" x="3"/>
        <item m="1" x="1"/>
        <item m="1" x="7"/>
        <item m="1" x="5"/>
        <item h="1" x="0"/>
        <item m="1" x="2"/>
        <item h="1" m="1" x="6"/>
        <item h="1"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15" showAll="0"/>
    <pivotField dataField="1" numFmtId="213" showAll="0"/>
    <pivotField dataField="1" numFmtId="215" showAll="0"/>
    <pivotField dataField="1" numFmtId="214" showAll="0"/>
    <pivotField dataField="1" numFmtId="215" showAll="0"/>
    <pivotField numFmtId="215"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1">
    <field x="0"/>
  </colFields>
  <colItems count="1">
    <i t="grand">
      <x/>
    </i>
  </colItems>
  <dataFields count="5">
    <dataField name="Somme de Béton" fld="9" baseField="0" baseItem="0"/>
    <dataField name="Somme de Gros béton" fld="10" baseField="0" baseItem="0"/>
    <dataField name="Somme de Béton de propreté" fld="11" baseField="0" baseItem="0"/>
    <dataField name="Somme de Coffrage" fld="13" baseField="0" baseItem="0"/>
    <dataField name="Somme de HA" fld="12" baseField="0" baseItem="0"/>
  </dataFields>
  <formats count="8">
    <format dxfId="1299">
      <pivotArea collapsedLevelsAreSubtotals="1" fieldPosition="0">
        <references count="1">
          <reference field="4294967294" count="3">
            <x v="0"/>
            <x v="1"/>
            <x v="2"/>
          </reference>
        </references>
      </pivotArea>
    </format>
    <format dxfId="1298">
      <pivotArea collapsedLevelsAreSubtotals="1" fieldPosition="0">
        <references count="1">
          <reference field="4294967294" count="1">
            <x v="2"/>
          </reference>
        </references>
      </pivotArea>
    </format>
    <format dxfId="1297">
      <pivotArea collapsedLevelsAreSubtotals="1" fieldPosition="0">
        <references count="1">
          <reference field="4294967294" count="1">
            <x v="4"/>
          </reference>
        </references>
      </pivotArea>
    </format>
    <format dxfId="1296">
      <pivotArea collapsedLevelsAreSubtotals="1" fieldPosition="0">
        <references count="1">
          <reference field="4294967294" count="1">
            <x v="3"/>
          </reference>
        </references>
      </pivotArea>
    </format>
    <format dxfId="129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94">
      <pivotArea type="all" dataOnly="0" outline="0" fieldPosition="0"/>
    </format>
    <format dxfId="1293">
      <pivotArea outline="0" collapsedLevelsAreSubtotals="1" fieldPosition="0"/>
    </format>
    <format dxfId="12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C2F141-AE8B-49A7-A83E-D69F7078C3C1}" name="Tableau_TERRASSEMENT" displayName="Tableau_TERRASSEMENT" ref="A2:F20" totalsRowCount="1" headerRowDxfId="1645" dataDxfId="1644" totalsRowDxfId="1643">
  <autoFilter ref="A2:F19" xr:uid="{59C2F141-AE8B-49A7-A83E-D69F7078C3C1}"/>
  <tableColumns count="6">
    <tableColumn id="1" xr3:uid="{9FB35A05-0363-4B74-A839-53E6649D212D}" name="Maille" dataDxfId="1642" totalsRowDxfId="1641"/>
    <tableColumn id="2" xr3:uid="{79915271-5378-4FE6-8086-B86A3F7BC3DF}" name="Arase sup." dataDxfId="1640" totalsRowDxfId="1639"/>
    <tableColumn id="10" xr3:uid="{F3308002-E616-46E4-A73A-A58D3B164C31}" name="Arase inf." dataDxfId="1638" totalsRowDxfId="1637"/>
    <tableColumn id="8" xr3:uid="{91B52886-5A43-4AEA-9433-9E036DF73371}" name="Surface" dataDxfId="1636" totalsRowDxfId="1635"/>
    <tableColumn id="5" xr3:uid="{878B683A-EFE1-442B-9351-4C7C2D0AE5C2}" name="Terrassement " totalsRowFunction="sum" dataDxfId="1634" totalsRowDxfId="1633">
      <calculatedColumnFormula>+(Tableau_TERRASSEMENT[[#This Row],[Arase sup.]]-Tableau_TERRASSEMENT[[#This Row],[Arase inf.]])*Tableau_TERRASSEMENT[[#This Row],[Surface]]</calculatedColumnFormula>
    </tableColumn>
    <tableColumn id="14" xr3:uid="{A1FB2155-BE27-4DFF-87AC-EE7DB6792A61}" name="Observation" dataDxfId="1632" totalsRowDxfId="1631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67287128-09D1-4005-BF7D-5ED955F5EED2}" name="Tableau_FONDATION" displayName="Tableau_FONDATION" ref="A2:P12" totalsRowCount="1" headerRowDxfId="1602" dataDxfId="1600" totalsRowDxfId="1599" headerRowBorderDxfId="1601">
  <autoFilter ref="A2:P11" xr:uid="{D0B3AC3A-E013-4A5A-AAD0-38A343FABFAB}"/>
  <tableColumns count="16">
    <tableColumn id="1" xr3:uid="{C716C160-965A-40B4-9CCB-D4EBF52112F7}" name="Type" dataDxfId="1598" totalsRowDxfId="1597"/>
    <tableColumn id="10" xr3:uid="{F08680A7-F4C9-4C6B-954E-9EADDBF4B825}" name="Classification du béton " dataDxfId="1596" totalsRowDxfId="1595"/>
    <tableColumn id="13" xr3:uid="{6FE96521-D985-4FCD-8CB0-53FD5D72353C}" name="Nombre" totalsRowFunction="sum" dataDxfId="1594" totalsRowDxfId="1593"/>
    <tableColumn id="2" xr3:uid="{5A883705-FA08-4E5B-92D0-ABC89AF2D209}" name="Largeur" dataDxfId="1592" totalsRowDxfId="1591"/>
    <tableColumn id="4" xr3:uid="{5E754241-9CA6-4449-B6CE-BE901EF64D8B}" name="Hauteur" dataDxfId="1590" totalsRowDxfId="1589"/>
    <tableColumn id="12" xr3:uid="{2A8CEDFF-6BAE-45DB-A875-8C6279F14178}" name="Hauteur du bon sol" dataDxfId="1588" totalsRowDxfId="1587"/>
    <tableColumn id="3" xr3:uid="{9AC51B53-E438-46EF-A5BB-26498C6D2EE7}" name="Longueur" totalsRowFunction="sum" dataDxfId="1586" totalsRowDxfId="1585"/>
    <tableColumn id="8" xr3:uid="{F1A7EA85-1128-4CC2-87DB-983B577D8462}" name="Surface" dataDxfId="1584" totalsRowDxfId="1583"/>
    <tableColumn id="9" xr3:uid="{CF39CA4B-5A6C-4C9C-B223-3BB463746B25}" name="Épaisseur" dataDxfId="1582" totalsRowDxfId="1581"/>
    <tableColumn id="5" xr3:uid="{9EFFE1B0-5FE4-476A-BA2F-E3638D4054AB}" name="Béton" totalsRowFunction="sum" dataDxfId="1580" totalsRowDxfId="1579">
      <calculatedColumnFormula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calculatedColumnFormula>
    </tableColumn>
    <tableColumn id="6" xr3:uid="{6229A120-4A71-4690-A71A-9D937D34AF96}" name="Gros béton" totalsRowFunction="sum" dataDxfId="1578" totalsRowDxfId="1577">
      <calculatedColumnFormula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calculatedColumnFormula>
    </tableColumn>
    <tableColumn id="11" xr3:uid="{A752B7E1-8AA1-40C1-955F-CEF7AD0A4CED}" name="Béton de propreté" totalsRowFunction="sum" dataDxfId="1576" totalsRowDxfId="1575">
      <calculatedColumnFormula>IF(OR(Tableau_FONDATION[[#This Row],[Gros béton]]&gt;0,OR(Tableau_FONDATION[[#This Row],[Type]]="Radier",Tableau_FONDATION[[#This Row],[Type]]="Cuvette d'ascenseur")),0,Tableau_FONDATION[[#This Row],[Longueur]]*Tableau_FONDATION[[#This Row],[Largeur]])</calculatedColumnFormula>
    </tableColumn>
    <tableColumn id="7" xr3:uid="{0E7044FE-7BAB-44F8-9266-645622581BC9}" name="HA" totalsRowFunction="sum" dataDxfId="1574" totalsRowDxfId="1573">
      <calculatedColumnFormula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calculatedColumnFormula>
    </tableColumn>
    <tableColumn id="15" xr3:uid="{DC3C6862-3238-40A8-A0B7-897E19481D5F}" name="Coffrage" totalsRowFunction="sum" dataDxfId="1572" totalsRowDxfId="1571">
      <calculatedColumnFormula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calculatedColumnFormula>
    </tableColumn>
    <tableColumn id="18" xr3:uid="{3C05CBCC-2ADF-4360-BFE0-8B6AC3C89E52}" name="Puit_x000a_Rigole" totalsRowFunction="sum" dataDxfId="1570" totalsRowDxfId="1569">
      <calculatedColumnFormula>IF(OR(Tableau_FONDATION[[#This Row],[Type]]="Semelle isolée",Tableau_FONDATION[[#This Row],[Type]]="Semelle filante",Tableau_FONDATION[[#This Row],[Type]]="Semelle excentrée"),Tableau_FONDATION[[#This Row],[Gros béton]]+Tableau_FONDATION[[#This Row],[Béton]],0)</calculatedColumnFormula>
    </tableColumn>
    <tableColumn id="14" xr3:uid="{BAF557F2-5C4A-40FB-BB6D-1853ED1FF6B9}" name="Observation" totalsRowDxfId="1568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99B73C9C-C053-4815-A93A-865F1BB8E010}" name="Tableau_HORIZONTAUX" displayName="Tableau_HORIZONTAUX" ref="A2:Q28" totalsRowCount="1" headerRowDxfId="1549" dataDxfId="1547" totalsRowDxfId="1546" headerRowBorderDxfId="1548">
  <autoFilter ref="A2:Q27" xr:uid="{C3CDE71B-A076-44E4-8828-82F789C5E6FF}"/>
  <tableColumns count="17">
    <tableColumn id="2" xr3:uid="{F9B94873-D317-4C50-BC55-D83F5ACAFA8C}" name="Bâtiment" dataDxfId="1545" totalsRowDxfId="1544"/>
    <tableColumn id="3" xr3:uid="{6FFC2FB0-9377-40E3-8F9D-DFC8FFA17B3B}" name="Niveau" dataDxfId="1543" totalsRowDxfId="1542"/>
    <tableColumn id="14" xr3:uid="{05AB2B3B-51E7-41DF-8392-7CAEF08E2A4C}" name="Type" dataDxfId="1541" totalsRowDxfId="1540"/>
    <tableColumn id="13" xr3:uid="{0A5090C7-4435-4907-A5DC-1B4B0EADF62F}" name="Classification béton" dataDxfId="1539" totalsRowDxfId="1538"/>
    <tableColumn id="405" xr3:uid="{6771B8C9-82FA-4094-9F0F-072FAA82E300}" name="Épaisseur " dataDxfId="1537" totalsRowDxfId="1536"/>
    <tableColumn id="407" xr3:uid="{8E63E5DA-02EE-47F9-A9BE-B80AB04F4FA9}" name="Surface" totalsRowFunction="sum" dataDxfId="1535" totalsRowDxfId="1534"/>
    <tableColumn id="1" xr3:uid="{7CCEE69C-806B-44A4-9159-92A362688368}" name="Épaisseur de la dalle" dataDxfId="1533" totalsRowDxfId="1532"/>
    <tableColumn id="5" xr3:uid="{81AEE645-CF41-4626-9F39-9A83F0A96DD2}" name="Hauteur" dataDxfId="1531" totalsRowDxfId="1530"/>
    <tableColumn id="6" xr3:uid="{5A4A96FB-12A5-4B43-BA24-B0647F464C02}" name="Largueur " dataDxfId="1529" totalsRowDxfId="1528"/>
    <tableColumn id="7" xr3:uid="{E2F8A840-A78E-4BFD-83FD-F96075C091FA}" name="Longueur " totalsRowFunction="sum" dataDxfId="1527" totalsRowDxfId="1526"/>
    <tableColumn id="409" xr3:uid="{5A68D1F9-6A1D-4F06-86BD-F0A0184CD084}" name="Localisation" dataDxfId="1525" totalsRowDxfId="1524">
      <calculatedColumnFormula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calculatedColumnFormula>
    </tableColumn>
    <tableColumn id="9" xr3:uid="{B4210096-8148-416F-99E6-E6BF69AC3829}" name="Béton" totalsRowFunction="sum" dataDxfId="1523" totalsRowDxfId="1522">
      <calculatedColumnFormula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calculatedColumnFormula>
    </tableColumn>
    <tableColumn id="10" xr3:uid="{5B1E3401-843E-4A48-8FAD-F0E402469726}" name="HA" totalsRowFunction="sum" dataDxfId="1521" totalsRowDxfId="1520">
      <calculatedColumnFormula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calculatedColumnFormula>
    </tableColumn>
    <tableColumn id="408" xr3:uid="{137744ED-3D6F-48FF-BDEB-2C84753A4639}" name="TS" totalsRowFunction="sum" dataDxfId="1519" totalsRowDxfId="1518">
      <calculatedColumnFormula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calculatedColumnFormula>
    </tableColumn>
    <tableColumn id="11" xr3:uid="{CB6B112E-4CB7-4A36-9DBC-D3F2B31A754D}" name="Coffrage " totalsRowFunction="sum" dataDxfId="1517" totalsRowDxfId="1516">
      <calculatedColumnFormula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calculatedColumnFormula>
    </tableColumn>
    <tableColumn id="8" xr3:uid="{AF6BFFBA-40B3-41FD-8230-A7C3B5FD1609}" name="Ragréage_x000a_Surfaçage" totalsRowFunction="sum" dataDxfId="1515" totalsRowDxfId="1514">
      <calculatedColumnFormula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calculatedColumnFormula>
    </tableColumn>
    <tableColumn id="4" xr3:uid="{71D918F3-060C-4153-A980-2077DCF7A4CF}" name="Observations " totalsRowDxfId="1513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4DC55BD2-F77F-4F8C-BA9A-6A417EDCB5AF}" name="Tableau_VERTICAUX" displayName="Tableau_VERTICAUX" ref="A2:S43" totalsRowCount="1" headerRowDxfId="1341" dataDxfId="1339" totalsRowDxfId="1338" headerRowBorderDxfId="1340" totalsRowBorderDxfId="1337">
  <autoFilter ref="A2:S42" xr:uid="{A0501006-C164-4839-B5C4-B4D3E5065BFA}"/>
  <tableColumns count="19">
    <tableColumn id="2" xr3:uid="{E50B1361-1790-4CCA-BE11-A27D732AB3F5}" name="Bâtiment" dataDxfId="1336" totalsRowDxfId="1335"/>
    <tableColumn id="3" xr3:uid="{894F9832-0222-4196-846C-22F7A88526DF}" name="Niveau" dataDxfId="1334" totalsRowDxfId="1333"/>
    <tableColumn id="8" xr3:uid="{755787A5-14E2-4FA6-A5F6-C6CB8880D52C}" name="Type " dataDxfId="1332" totalsRowDxfId="1331"/>
    <tableColumn id="6" xr3:uid="{CA313559-AF77-4B99-A2BB-305D0BFC049A}" name="Système constructif" dataDxfId="1330" totalsRowDxfId="1329"/>
    <tableColumn id="14" xr3:uid="{F93A2CC8-C4DB-45C9-8493-51C96039A511}" name="Classification béton" dataDxfId="1328" totalsRowDxfId="1327"/>
    <tableColumn id="5" xr3:uid="{AAD7FC66-DE24-4DF2-B7BA-2BAA430C4A9A}" name="Longueur" totalsRowFunction="sum" dataDxfId="1326" totalsRowDxfId="1325"/>
    <tableColumn id="4" xr3:uid="{9D99B059-08F2-4A6E-B0AD-E65E6A950239}" name="Hauteur " dataDxfId="1324" totalsRowDxfId="1323"/>
    <tableColumn id="17" xr3:uid="{8984A261-8981-4A83-B076-2D039F39B85C}" name="Nombre " totalsRowFunction="sum" dataDxfId="1322" totalsRowDxfId="1321"/>
    <tableColumn id="16" xr3:uid="{B2871BD9-8263-4CFD-B2AD-524179149356}" name="Largeur/_x000a_Diametre" dataDxfId="1320" totalsRowDxfId="1319"/>
    <tableColumn id="1" xr3:uid="{2D8E8D74-AB1A-49B3-9085-172298A76FF4}" name="Épaisseur" dataDxfId="1318" totalsRowDxfId="1317"/>
    <tableColumn id="18" xr3:uid="{7937F8C3-CA26-46A9-BF34-887F9F593B58}" name="Localisation" dataDxfId="1316" totalsRowDxfId="1315">
      <calculatedColumnFormula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calculatedColumnFormula>
    </tableColumn>
    <tableColumn id="9" xr3:uid="{662C2BE6-35A5-4C48-A39B-47B0635FF619}" name="Surface" totalsRowFunction="sum" dataDxfId="1314" totalsRowDxfId="1313">
      <calculatedColumnFormula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calculatedColumnFormula>
    </tableColumn>
    <tableColumn id="7" xr3:uid="{68F83BD0-C941-44B0-B178-7E667F2821F1}" name="Béton" totalsRowFunction="sum" dataDxfId="1312" totalsRowDxfId="1311">
      <calculatedColumnFormula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calculatedColumnFormula>
    </tableColumn>
    <tableColumn id="10" xr3:uid="{5EFFB87E-A0E7-44C2-B2EA-EDA52DDD897D}" name="HA" totalsRowFunction="sum" dataDxfId="1310" totalsRowDxfId="1309">
      <calculatedColumnFormula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calculatedColumnFormula>
    </tableColumn>
    <tableColumn id="11" xr3:uid="{D5A311A5-8551-4777-A5A3-CA66D3DE1EBD}" name="TS" totalsRowFunction="sum" dataDxfId="1308" totalsRowDxfId="1307">
      <calculatedColumnFormula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calculatedColumnFormula>
    </tableColumn>
    <tableColumn id="12" xr3:uid="{996F070B-ACDB-4777-BE82-7BAB79DBE072}" name="Coffrage" totalsRowFunction="sum" dataDxfId="1306" totalsRowDxfId="1305">
      <calculatedColumnFormula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calculatedColumnFormula>
    </tableColumn>
    <tableColumn id="20" xr3:uid="{18CA03E4-0370-4D44-BF33-37DBCFAD3098}" name="PV:Coffrage grande hauteur " totalsRowFunction="sum" dataDxfId="1304" totalsRowDxfId="1303">
      <calculatedColumnFormula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calculatedColumnFormula>
    </tableColumn>
    <tableColumn id="13" xr3:uid="{2FBE0AF4-D3B0-483A-8BDF-2DEE48174A80}" name="Ragréage_x000a_Enduit " totalsRowFunction="sum" dataDxfId="1302" totalsRowDxfId="1301">
      <calculatedColumnFormula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calculatedColumnFormula>
    </tableColumn>
    <tableColumn id="15" xr3:uid="{A0A89CD1-44C1-40AA-B369-7D91A948DEF5}" name="Observations" totalsRowDxfId="1300"/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A61A37-7D05-476D-A8B3-53C1B4297AD5}" name="Tableau4132" displayName="Tableau4132" ref="A9:F15" headerRowCount="0" totalsRowShown="0" headerRowDxfId="1214" dataDxfId="1213">
  <tableColumns count="6">
    <tableColumn id="1" xr3:uid="{FA82DBA2-7707-43A6-B283-EE910EF226FC}" name="Colonne1" dataDxfId="1212"/>
    <tableColumn id="2" xr3:uid="{6294E3FD-5AD3-4FAD-82C3-29FD885E2EB8}" name="Colonne2" headerRowDxfId="1211" dataDxfId="1210"/>
    <tableColumn id="3" xr3:uid="{49418E69-796C-4515-8BD8-52EF1B2DDFA7}" name="Colonne3" headerRowDxfId="1209" dataDxfId="1208"/>
    <tableColumn id="4" xr3:uid="{92F0236F-0577-42CD-BE7F-DD418185FED7}" name="Colonne4" headerRowDxfId="1207" dataDxfId="1206"/>
    <tableColumn id="5" xr3:uid="{0AD5EE1F-5333-411F-8D3B-45F146018CCD}" name="Colonne5" headerRowDxfId="1205" dataDxfId="1204"/>
    <tableColumn id="6" xr3:uid="{2F68036F-A9B8-410A-90F3-25EB2050E6C2}" name="Colonne6" headerRowDxfId="1203" dataDxfId="1202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3DD369-129A-40A1-BD9C-F9745896D837}" name="Tableau5143" displayName="Tableau5143" ref="A18:H63" headerRowCount="0" totalsRowShown="0" headerRowDxfId="1201" dataDxfId="1200">
  <tableColumns count="8">
    <tableColumn id="1" xr3:uid="{E84B936D-1322-4741-BEBA-398BAAC4FF94}" name="Colonne1" dataDxfId="1199"/>
    <tableColumn id="2" xr3:uid="{E6A8A88B-4362-43BD-AAB9-7E193A20FABA}" name="Colonne2" headerRowDxfId="1198" dataDxfId="1197"/>
    <tableColumn id="3" xr3:uid="{41646C33-BBD1-43A9-87E3-5B3BDA63803F}" name="Colonne3" headerRowDxfId="1196" dataDxfId="1195"/>
    <tableColumn id="4" xr3:uid="{63B495C6-207D-47CD-991B-7E3F8EC0952D}" name="Colonne4" headerRowDxfId="1194" dataDxfId="1193"/>
    <tableColumn id="5" xr3:uid="{A360E3A1-27A1-479A-B9A3-B0BACE5D4DD7}" name="Colonne5" headerRowDxfId="1192" dataDxfId="1191"/>
    <tableColumn id="6" xr3:uid="{3AB5C0C1-80C2-4CFA-B55E-B63C6CB0F63C}" name="Colonne6" headerRowDxfId="1190" dataDxfId="1189"/>
    <tableColumn id="7" xr3:uid="{25456DFD-5C30-495A-80BE-AFD76BEDEC33}" name="Colonne7" headerRowDxfId="1188" dataDxfId="1187"/>
    <tableColumn id="8" xr3:uid="{4A7E0AA5-FB39-47A3-BB9F-162D126AE4FF}" name="Colonne8" headerRowDxfId="1186" dataDxfId="118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F64BBE-7CFD-448F-9E88-18656B5185D2}" name="Tableau142312" displayName="Tableau142312" ref="C4:F6" headerRowCount="0" totalsRowShown="0" headerRowDxfId="1184" dataDxfId="1183">
  <tableColumns count="4">
    <tableColumn id="1" xr3:uid="{9BA985CB-42D7-4596-84E0-8D31FB9E61D5}" name="Colonne1" headerRowDxfId="1182" dataDxfId="1181"/>
    <tableColumn id="2" xr3:uid="{3353B118-2592-4EB7-B22D-720F1971F9B1}" name="Colonne2" headerRowDxfId="1180" dataDxfId="1179"/>
    <tableColumn id="3" xr3:uid="{F2D946C3-BF7B-4DDD-AFDA-625AAA8BF11D}" name="Colonne3" headerRowDxfId="1178" dataDxfId="1177"/>
    <tableColumn id="4" xr3:uid="{CB6BC5FB-BCC0-4983-B7C0-369ED7099032}" name="Colonne4" headerRowDxfId="1176" dataDxfId="1175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A5E5B1-F2F2-44EE-A3B3-81C68613E338}" name="Tableau8176" displayName="Tableau8176" ref="A141:F199" headerRowCount="0" totalsRowShown="0" headerRowDxfId="1174" dataDxfId="1173">
  <tableColumns count="6">
    <tableColumn id="1" xr3:uid="{F7A130C7-EB15-48B3-B054-32E171A8F05E}" name="Colonne1" dataDxfId="1172"/>
    <tableColumn id="2" xr3:uid="{F6DFC60A-3B8E-4AF6-B608-E34411543078}" name="Colonne2" headerRowDxfId="1171" dataDxfId="1170"/>
    <tableColumn id="3" xr3:uid="{7A11D044-8433-4B21-BA1D-F4DF675979E9}" name="Colonne3" headerRowDxfId="1169" dataDxfId="1168"/>
    <tableColumn id="4" xr3:uid="{B4994E45-0CBF-45B6-9E28-F0FE1E2D6D3B}" name="Colonne4" headerRowDxfId="1167" dataDxfId="1166"/>
    <tableColumn id="5" xr3:uid="{66F15575-6942-4A6F-9F1B-CA617872B365}" name="Colonne5" headerRowDxfId="1165" dataDxfId="1164"/>
    <tableColumn id="6" xr3:uid="{45B0EDBD-8F48-471F-B443-729E6164FC93}" name="Colonne6" headerRowDxfId="1163" dataDxfId="1162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7924C84-A035-4AA1-8D74-4725C9A313F6}" name="Tableau5" displayName="Tableau5" ref="A66:F116" headerRowCount="0" totalsRowShown="0" headerRowDxfId="1161" dataDxfId="1160" headerRowCellStyle="Normal 129 2" dataCellStyle="Normal 129 2">
  <tableColumns count="6">
    <tableColumn id="1" xr3:uid="{20B29159-00F2-4299-9C88-322022BC757F}" name="Colonne1" headerRowDxfId="1159" dataDxfId="1158" headerRowCellStyle="Normal 129 2" dataCellStyle="Normal 129 2"/>
    <tableColumn id="2" xr3:uid="{5DA76C81-0A49-4917-847C-110D1916DC9F}" name="Colonne2" headerRowDxfId="1157" dataDxfId="1156" headerRowCellStyle="Normal 129 2" dataCellStyle="Normal 129 2"/>
    <tableColumn id="3" xr3:uid="{83EFF809-9215-4158-8B78-876A059F3AE6}" name="Colonne3" headerRowDxfId="1155" dataDxfId="1154" headerRowCellStyle="Normal 129 2" dataCellStyle="Normal 129 2"/>
    <tableColumn id="4" xr3:uid="{71553A14-63AA-49F1-B4E6-ADEF4E12EC8D}" name="Colonne4" headerRowDxfId="1153" dataDxfId="1152" headerRowCellStyle="Normal 129 2" dataCellStyle="Normal 129 2"/>
    <tableColumn id="5" xr3:uid="{98FF58F1-2AB4-4837-8C57-1320BAA13F33}" name="Colonne5" headerRowDxfId="1151" dataDxfId="1150" headerRowCellStyle="Normal 129 2" dataCellStyle="Monétaire 4"/>
    <tableColumn id="6" xr3:uid="{E09A4507-BD73-48C4-92E8-6D6274A21628}" name="Colonne6" headerRowDxfId="1149" dataDxfId="1148" headerRowCellStyle="Normal 129 2" dataCellStyle="Monétaire 4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B7A3DAE-CB35-4EE1-97D0-C16B11C409A6}" name="Tableau6" displayName="Tableau6" ref="A120:F138" headerRowCount="0" totalsRowShown="0" headerRowDxfId="1147" dataDxfId="1146" headerRowCellStyle="Normal 129 2" dataCellStyle="Normal 129 2">
  <tableColumns count="6">
    <tableColumn id="1" xr3:uid="{86A518CD-8D67-4366-ADA5-65C6CD5229A3}" name="Colonne1" headerRowDxfId="1145" dataDxfId="1144" headerRowCellStyle="Normal 129 2" dataCellStyle="Normal 129 2"/>
    <tableColumn id="2" xr3:uid="{7E4035C0-DBED-4CEB-8599-4541E0E7FC50}" name="Colonne2" headerRowDxfId="1143" dataDxfId="1142" headerRowCellStyle="Normal 129 2" dataCellStyle="Normal 129 2"/>
    <tableColumn id="3" xr3:uid="{A8DF4322-F39A-47D6-B512-8C8A4BB478E9}" name="Colonne3" headerRowDxfId="1141" dataDxfId="1140" headerRowCellStyle="Normal 129 2" dataCellStyle="Normal 129 2"/>
    <tableColumn id="4" xr3:uid="{3E8670FF-47C7-4258-9EBE-FDBC92D2BA07}" name="Colonne4" headerRowDxfId="1139" dataDxfId="1138" headerRowCellStyle="Normal 129 2" dataCellStyle="Normal 129 2"/>
    <tableColumn id="5" xr3:uid="{95C1E67D-3999-480C-9CA7-FE18B60711AB}" name="Colonne5" headerRowDxfId="1137" dataDxfId="1136" headerRowCellStyle="Normal 129 2" dataCellStyle="Monétaire 4"/>
    <tableColumn id="6" xr3:uid="{00A31580-E95B-4D1F-A243-A2EEA05925B6}" name="Colonne6" headerRowDxfId="1135" dataDxfId="1134" headerRowCellStyle="Normal 129 2" dataCellStyle="Monétaire 4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39A6CEF-118D-468D-B7ED-B09EC57690AB}" name="Tableau3019" displayName="Tableau3019" ref="B3:D17" totalsRowShown="0" headerRowDxfId="25" dataDxfId="23" headerRowBorderDxfId="24" tableBorderDxfId="22">
  <autoFilter ref="B3:D17" xr:uid="{8F7146A1-6460-45D0-AA6B-33C102B12BCD}"/>
  <tableColumns count="3">
    <tableColumn id="2" xr3:uid="{DD2CD2B6-BA63-40E7-8FB9-C845501D69CF}" name="Désignation" dataDxfId="21"/>
    <tableColumn id="3" xr3:uid="{57129230-2A34-48E5-846C-549871D255E3}" name="HA" dataDxfId="20"/>
    <tableColumn id="4" xr3:uid="{2A33388F-895B-4418-9BB1-4FE93BC0BAA5}" name="TS" dataDxfId="19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2FC027B8-35B1-4EBC-BC84-463F7260D15D}" name="Tableau301923" displayName="Tableau301923" ref="F3:H97" totalsRowShown="0" headerRowDxfId="18" dataDxfId="16" headerRowBorderDxfId="17" tableBorderDxfId="15">
  <autoFilter ref="F3:H97" xr:uid="{00847E0B-9FAD-4953-BBE0-2A0B9F51689D}"/>
  <sortState xmlns:xlrd2="http://schemas.microsoft.com/office/spreadsheetml/2017/richdata2" ref="F4:H97">
    <sortCondition ref="F4:F97"/>
  </sortState>
  <tableColumns count="3">
    <tableColumn id="2" xr3:uid="{CF4C05BE-C1AF-4C32-9F42-E2865EE0F94D}" name="Désignation" dataDxfId="14"/>
    <tableColumn id="1" xr3:uid="{1CE08F5B-545F-4863-AF06-2C47AC7F8BFC}" name="ST" dataDxfId="13"/>
    <tableColumn id="3" xr3:uid="{7DA7A0A1-4AA8-4028-93C8-8A7D95AA3FA7}" name="Fourniture" dataDxfId="1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7" Type="http://schemas.openxmlformats.org/officeDocument/2006/relationships/table" Target="../tables/table10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2CA9-E9DF-4186-96A2-19F8069255EF}">
  <sheetPr published="0">
    <tabColor theme="3" tint="0.79998168889431442"/>
  </sheetPr>
  <dimension ref="A1:F20"/>
  <sheetViews>
    <sheetView view="pageBreakPreview" zoomScale="115" zoomScaleNormal="100" zoomScaleSheetLayoutView="115" workbookViewId="0">
      <selection activeCell="H15" sqref="H15"/>
    </sheetView>
  </sheetViews>
  <sheetFormatPr baseColWidth="10" defaultRowHeight="14.4"/>
  <cols>
    <col min="1" max="1" width="10.88671875" style="52" bestFit="1" customWidth="1"/>
    <col min="2" max="2" width="15.109375" bestFit="1" customWidth="1"/>
    <col min="3" max="3" width="14" style="52" bestFit="1" customWidth="1"/>
    <col min="4" max="4" width="12.33203125" bestFit="1" customWidth="1"/>
    <col min="5" max="5" width="17.33203125" bestFit="1" customWidth="1"/>
    <col min="6" max="6" width="15.109375" bestFit="1" customWidth="1"/>
    <col min="7" max="7" width="20.5546875" bestFit="1" customWidth="1"/>
  </cols>
  <sheetData>
    <row r="1" spans="1:6" ht="15" thickBot="1">
      <c r="A1" s="578" t="s">
        <v>596</v>
      </c>
      <c r="B1" s="579"/>
      <c r="C1" s="579"/>
      <c r="D1" s="579"/>
      <c r="E1" s="579"/>
      <c r="F1" s="580"/>
    </row>
    <row r="2" spans="1:6" ht="15" thickBot="1">
      <c r="A2" s="506" t="s">
        <v>595</v>
      </c>
      <c r="B2" s="506" t="s">
        <v>593</v>
      </c>
      <c r="C2" s="507" t="s">
        <v>594</v>
      </c>
      <c r="D2" s="508" t="s">
        <v>76</v>
      </c>
      <c r="E2" s="526" t="s">
        <v>588</v>
      </c>
      <c r="F2" s="509" t="s">
        <v>172</v>
      </c>
    </row>
    <row r="3" spans="1:6">
      <c r="A3" s="82"/>
      <c r="B3" s="472"/>
      <c r="C3" s="473"/>
      <c r="D3" s="470"/>
      <c r="E3" s="527">
        <f>+(Tableau_TERRASSEMENT[[#This Row],[Arase sup.]]-Tableau_TERRASSEMENT[[#This Row],[Arase inf.]])*Tableau_TERRASSEMENT[[#This Row],[Surface]]</f>
        <v>0</v>
      </c>
      <c r="F3" s="150"/>
    </row>
    <row r="4" spans="1:6" s="52" customFormat="1">
      <c r="A4" s="82"/>
      <c r="B4" s="472"/>
      <c r="C4" s="473"/>
      <c r="D4" s="471"/>
      <c r="E4" s="527">
        <f>+(Tableau_TERRASSEMENT[[#This Row],[Arase sup.]]-Tableau_TERRASSEMENT[[#This Row],[Arase inf.]])*Tableau_TERRASSEMENT[[#This Row],[Surface]]</f>
        <v>0</v>
      </c>
      <c r="F4" s="150"/>
    </row>
    <row r="5" spans="1:6" s="52" customFormat="1">
      <c r="A5" s="82"/>
      <c r="B5" s="472"/>
      <c r="C5" s="473"/>
      <c r="D5" s="471"/>
      <c r="E5" s="527">
        <f>+(Tableau_TERRASSEMENT[[#This Row],[Arase sup.]]-Tableau_TERRASSEMENT[[#This Row],[Arase inf.]])*Tableau_TERRASSEMENT[[#This Row],[Surface]]</f>
        <v>0</v>
      </c>
      <c r="F5" s="150"/>
    </row>
    <row r="6" spans="1:6" s="52" customFormat="1">
      <c r="A6" s="82"/>
      <c r="B6" s="472"/>
      <c r="C6" s="473"/>
      <c r="D6" s="471"/>
      <c r="E6" s="527">
        <f>+(Tableau_TERRASSEMENT[[#This Row],[Arase sup.]]-Tableau_TERRASSEMENT[[#This Row],[Arase inf.]])*Tableau_TERRASSEMENT[[#This Row],[Surface]]</f>
        <v>0</v>
      </c>
      <c r="F6" s="150"/>
    </row>
    <row r="7" spans="1:6" s="52" customFormat="1">
      <c r="A7" s="82"/>
      <c r="B7" s="472"/>
      <c r="C7" s="473"/>
      <c r="D7" s="471"/>
      <c r="E7" s="527">
        <f>+(Tableau_TERRASSEMENT[[#This Row],[Arase sup.]]-Tableau_TERRASSEMENT[[#This Row],[Arase inf.]])*Tableau_TERRASSEMENT[[#This Row],[Surface]]</f>
        <v>0</v>
      </c>
      <c r="F7" s="150"/>
    </row>
    <row r="8" spans="1:6" s="52" customFormat="1">
      <c r="A8" s="82"/>
      <c r="B8" s="472"/>
      <c r="C8" s="473"/>
      <c r="D8" s="471"/>
      <c r="E8" s="527">
        <f>+(Tableau_TERRASSEMENT[[#This Row],[Arase sup.]]-Tableau_TERRASSEMENT[[#This Row],[Arase inf.]])*Tableau_TERRASSEMENT[[#This Row],[Surface]]</f>
        <v>0</v>
      </c>
      <c r="F8" s="150"/>
    </row>
    <row r="9" spans="1:6" s="52" customFormat="1">
      <c r="A9" s="82"/>
      <c r="B9" s="472"/>
      <c r="C9" s="473"/>
      <c r="D9" s="471"/>
      <c r="E9" s="527">
        <f>+(Tableau_TERRASSEMENT[[#This Row],[Arase sup.]]-Tableau_TERRASSEMENT[[#This Row],[Arase inf.]])*Tableau_TERRASSEMENT[[#This Row],[Surface]]</f>
        <v>0</v>
      </c>
      <c r="F9" s="150"/>
    </row>
    <row r="10" spans="1:6" s="52" customFormat="1">
      <c r="A10" s="82"/>
      <c r="B10" s="472"/>
      <c r="C10" s="473"/>
      <c r="D10" s="471"/>
      <c r="E10" s="527">
        <f>+(Tableau_TERRASSEMENT[[#This Row],[Arase sup.]]-Tableau_TERRASSEMENT[[#This Row],[Arase inf.]])*Tableau_TERRASSEMENT[[#This Row],[Surface]]</f>
        <v>0</v>
      </c>
      <c r="F10" s="150"/>
    </row>
    <row r="11" spans="1:6" s="52" customFormat="1">
      <c r="A11" s="82"/>
      <c r="B11" s="472"/>
      <c r="C11" s="473"/>
      <c r="D11" s="471"/>
      <c r="E11" s="527">
        <f>+(Tableau_TERRASSEMENT[[#This Row],[Arase sup.]]-Tableau_TERRASSEMENT[[#This Row],[Arase inf.]])*Tableau_TERRASSEMENT[[#This Row],[Surface]]</f>
        <v>0</v>
      </c>
      <c r="F11" s="150"/>
    </row>
    <row r="12" spans="1:6" s="52" customFormat="1">
      <c r="A12" s="82"/>
      <c r="B12" s="472"/>
      <c r="C12" s="473"/>
      <c r="D12" s="471"/>
      <c r="E12" s="527">
        <f>+(Tableau_TERRASSEMENT[[#This Row],[Arase sup.]]-Tableau_TERRASSEMENT[[#This Row],[Arase inf.]])*Tableau_TERRASSEMENT[[#This Row],[Surface]]</f>
        <v>0</v>
      </c>
      <c r="F12" s="150"/>
    </row>
    <row r="13" spans="1:6" s="52" customFormat="1">
      <c r="A13" s="82"/>
      <c r="B13" s="472"/>
      <c r="C13" s="473"/>
      <c r="D13" s="471"/>
      <c r="E13" s="527">
        <f>+(Tableau_TERRASSEMENT[[#This Row],[Arase sup.]]-Tableau_TERRASSEMENT[[#This Row],[Arase inf.]])*Tableau_TERRASSEMENT[[#This Row],[Surface]]</f>
        <v>0</v>
      </c>
      <c r="F13" s="150"/>
    </row>
    <row r="14" spans="1:6" s="52" customFormat="1">
      <c r="A14" s="82"/>
      <c r="B14" s="472"/>
      <c r="C14" s="473"/>
      <c r="D14" s="471"/>
      <c r="E14" s="527">
        <f>+(Tableau_TERRASSEMENT[[#This Row],[Arase sup.]]-Tableau_TERRASSEMENT[[#This Row],[Arase inf.]])*Tableau_TERRASSEMENT[[#This Row],[Surface]]</f>
        <v>0</v>
      </c>
      <c r="F14" s="150"/>
    </row>
    <row r="15" spans="1:6" s="52" customFormat="1">
      <c r="A15" s="82"/>
      <c r="B15" s="472"/>
      <c r="C15" s="473"/>
      <c r="D15" s="471"/>
      <c r="E15" s="527">
        <f>+(Tableau_TERRASSEMENT[[#This Row],[Arase sup.]]-Tableau_TERRASSEMENT[[#This Row],[Arase inf.]])*Tableau_TERRASSEMENT[[#This Row],[Surface]]</f>
        <v>0</v>
      </c>
      <c r="F15" s="150"/>
    </row>
    <row r="16" spans="1:6" s="52" customFormat="1">
      <c r="A16" s="82"/>
      <c r="B16" s="472"/>
      <c r="C16" s="473"/>
      <c r="D16" s="471"/>
      <c r="E16" s="527">
        <f>+(Tableau_TERRASSEMENT[[#This Row],[Arase sup.]]-Tableau_TERRASSEMENT[[#This Row],[Arase inf.]])*Tableau_TERRASSEMENT[[#This Row],[Surface]]</f>
        <v>0</v>
      </c>
      <c r="F16" s="150"/>
    </row>
    <row r="17" spans="1:6" s="52" customFormat="1">
      <c r="A17" s="82"/>
      <c r="B17" s="472"/>
      <c r="C17" s="473"/>
      <c r="D17" s="471"/>
      <c r="E17" s="527">
        <f>+(Tableau_TERRASSEMENT[[#This Row],[Arase sup.]]-Tableau_TERRASSEMENT[[#This Row],[Arase inf.]])*Tableau_TERRASSEMENT[[#This Row],[Surface]]</f>
        <v>0</v>
      </c>
      <c r="F17" s="150"/>
    </row>
    <row r="18" spans="1:6" s="52" customFormat="1">
      <c r="A18" s="82"/>
      <c r="B18" s="472"/>
      <c r="C18" s="473"/>
      <c r="D18" s="471"/>
      <c r="E18" s="527">
        <f>+(Tableau_TERRASSEMENT[[#This Row],[Arase sup.]]-Tableau_TERRASSEMENT[[#This Row],[Arase inf.]])*Tableau_TERRASSEMENT[[#This Row],[Surface]]</f>
        <v>0</v>
      </c>
      <c r="F18" s="150"/>
    </row>
    <row r="19" spans="1:6" s="52" customFormat="1">
      <c r="A19" s="82"/>
      <c r="B19" s="472"/>
      <c r="C19" s="473"/>
      <c r="D19" s="471"/>
      <c r="E19" s="527">
        <f>+(Tableau_TERRASSEMENT[[#This Row],[Arase sup.]]-Tableau_TERRASSEMENT[[#This Row],[Arase inf.]])*Tableau_TERRASSEMENT[[#This Row],[Surface]]</f>
        <v>0</v>
      </c>
      <c r="F19" s="150"/>
    </row>
    <row r="20" spans="1:6" ht="15" thickBot="1">
      <c r="A20" s="359"/>
      <c r="B20" s="359"/>
      <c r="C20" s="360"/>
      <c r="D20" s="360"/>
      <c r="E20" s="362">
        <f>SUBTOTAL(109,Tableau_TERRASSEMENT[[Terrassement ]])</f>
        <v>0</v>
      </c>
      <c r="F20" s="365"/>
    </row>
  </sheetData>
  <mergeCells count="1">
    <mergeCell ref="A1:F1"/>
  </mergeCells>
  <phoneticPr fontId="87" type="noConversion"/>
  <conditionalFormatting sqref="E3:E19">
    <cfRule type="cellIs" dxfId="1649" priority="35" operator="equal">
      <formula>0</formula>
    </cfRule>
    <cfRule type="cellIs" dxfId="1648" priority="36" operator="equal">
      <formula>0</formula>
    </cfRule>
    <cfRule type="cellIs" dxfId="1647" priority="37" operator="equal">
      <formula>"0,00 m3"</formula>
    </cfRule>
  </conditionalFormatting>
  <conditionalFormatting sqref="D3:D19">
    <cfRule type="expression" dxfId="1646" priority="28">
      <formula>A3="Radier"</formula>
    </cfRule>
  </conditionalFormatting>
  <pageMargins left="0.7" right="0.7" top="0.75" bottom="0.75" header="0.3" footer="0.3"/>
  <pageSetup paperSize="9" scale="47" orientation="portrait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DE71-015E-472A-BAA7-6B44A7E2B600}">
  <sheetPr published="0">
    <tabColor theme="3" tint="0.59999389629810485"/>
  </sheetPr>
  <dimension ref="A1:Q12"/>
  <sheetViews>
    <sheetView showGridLines="0" view="pageBreakPreview" zoomScale="90" zoomScaleNormal="38" zoomScaleSheetLayoutView="90" workbookViewId="0">
      <selection activeCell="H22" sqref="H22"/>
    </sheetView>
  </sheetViews>
  <sheetFormatPr baseColWidth="10" defaultRowHeight="14.4"/>
  <cols>
    <col min="1" max="1" width="20.5546875" bestFit="1" customWidth="1"/>
    <col min="2" max="2" width="26.33203125" style="52" bestFit="1" customWidth="1"/>
    <col min="3" max="3" width="13.44140625" bestFit="1" customWidth="1"/>
    <col min="4" max="4" width="12.33203125" style="52" bestFit="1" customWidth="1"/>
    <col min="5" max="5" width="13.33203125" style="52" bestFit="1" customWidth="1"/>
    <col min="6" max="6" width="22.77734375" bestFit="1" customWidth="1"/>
    <col min="7" max="7" width="14.33203125" bestFit="1" customWidth="1"/>
    <col min="8" max="8" width="12.77734375" bestFit="1" customWidth="1"/>
    <col min="9" max="9" width="14.33203125" bestFit="1" customWidth="1"/>
    <col min="10" max="10" width="15.44140625" customWidth="1"/>
    <col min="11" max="11" width="16" bestFit="1" customWidth="1"/>
    <col min="12" max="12" width="21.88671875" bestFit="1" customWidth="1"/>
    <col min="13" max="13" width="12.5546875" style="52" customWidth="1"/>
    <col min="14" max="14" width="13.88671875" style="52" bestFit="1" customWidth="1"/>
    <col min="15" max="15" width="11.109375" style="52" bestFit="1" customWidth="1"/>
    <col min="16" max="16" width="25.6640625" customWidth="1"/>
  </cols>
  <sheetData>
    <row r="1" spans="1:17" ht="25.2" customHeight="1" thickBot="1">
      <c r="A1" s="581" t="s">
        <v>166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3"/>
      <c r="Q1" s="52"/>
    </row>
    <row r="2" spans="1:17" ht="25.2" customHeight="1" thickBot="1">
      <c r="A2" s="532" t="s">
        <v>93</v>
      </c>
      <c r="B2" s="533" t="s">
        <v>191</v>
      </c>
      <c r="C2" s="83" t="s">
        <v>73</v>
      </c>
      <c r="D2" s="75" t="s">
        <v>69</v>
      </c>
      <c r="E2" s="76" t="s">
        <v>71</v>
      </c>
      <c r="F2" s="76" t="s">
        <v>167</v>
      </c>
      <c r="G2" s="76" t="s">
        <v>70</v>
      </c>
      <c r="H2" s="76" t="s">
        <v>76</v>
      </c>
      <c r="I2" s="84" t="s">
        <v>81</v>
      </c>
      <c r="J2" s="522" t="s">
        <v>67</v>
      </c>
      <c r="K2" s="523" t="s">
        <v>102</v>
      </c>
      <c r="L2" s="522" t="s">
        <v>101</v>
      </c>
      <c r="M2" s="523" t="s">
        <v>72</v>
      </c>
      <c r="N2" s="523" t="s">
        <v>66</v>
      </c>
      <c r="O2" s="522" t="s">
        <v>171</v>
      </c>
      <c r="P2" s="149" t="s">
        <v>172</v>
      </c>
      <c r="Q2" s="54"/>
    </row>
    <row r="3" spans="1:17" s="52" customFormat="1" ht="15" customHeight="1">
      <c r="A3" s="82"/>
      <c r="B3" s="358"/>
      <c r="C3" s="356"/>
      <c r="D3" s="243"/>
      <c r="E3" s="243"/>
      <c r="F3" s="243"/>
      <c r="G3" s="243"/>
      <c r="H3" s="401"/>
      <c r="I3" s="357"/>
      <c r="J3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3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3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3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3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3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3" s="150"/>
      <c r="Q3" s="53"/>
    </row>
    <row r="4" spans="1:17" s="52" customFormat="1" ht="15" customHeight="1">
      <c r="A4" s="82"/>
      <c r="B4" s="358"/>
      <c r="C4" s="356"/>
      <c r="D4" s="243"/>
      <c r="E4" s="243"/>
      <c r="F4" s="243"/>
      <c r="G4" s="243"/>
      <c r="H4" s="401"/>
      <c r="I4" s="357"/>
      <c r="J4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4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4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4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4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4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4" s="150"/>
      <c r="Q4" s="53"/>
    </row>
    <row r="5" spans="1:17" s="52" customFormat="1" ht="15" customHeight="1">
      <c r="A5" s="82"/>
      <c r="B5" s="358"/>
      <c r="C5" s="356"/>
      <c r="D5" s="243"/>
      <c r="E5" s="243"/>
      <c r="F5" s="243"/>
      <c r="G5" s="243"/>
      <c r="H5" s="401"/>
      <c r="I5" s="357"/>
      <c r="J5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5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5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5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5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5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5" s="150"/>
      <c r="Q5" s="53"/>
    </row>
    <row r="6" spans="1:17" s="52" customFormat="1" ht="15" customHeight="1">
      <c r="A6" s="82"/>
      <c r="B6" s="358"/>
      <c r="C6" s="356"/>
      <c r="D6" s="243"/>
      <c r="E6" s="243"/>
      <c r="F6" s="243"/>
      <c r="G6" s="243"/>
      <c r="H6" s="401"/>
      <c r="I6" s="357"/>
      <c r="J6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6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6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6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6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6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6" s="150"/>
      <c r="Q6" s="53"/>
    </row>
    <row r="7" spans="1:17" s="52" customFormat="1" ht="15" customHeight="1">
      <c r="A7" s="82"/>
      <c r="B7" s="358"/>
      <c r="C7" s="356"/>
      <c r="D7" s="243"/>
      <c r="E7" s="243"/>
      <c r="F7" s="243"/>
      <c r="G7" s="243"/>
      <c r="H7" s="401"/>
      <c r="I7" s="357"/>
      <c r="J7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7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7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7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7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7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7" s="150"/>
      <c r="Q7" s="53"/>
    </row>
    <row r="8" spans="1:17" s="52" customFormat="1" ht="15" customHeight="1">
      <c r="A8" s="82"/>
      <c r="B8" s="358"/>
      <c r="C8" s="356"/>
      <c r="D8" s="243"/>
      <c r="E8" s="243"/>
      <c r="F8" s="243"/>
      <c r="G8" s="243"/>
      <c r="H8" s="401"/>
      <c r="I8" s="357"/>
      <c r="J8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8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8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8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8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8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8" s="150"/>
      <c r="Q8" s="53"/>
    </row>
    <row r="9" spans="1:17" s="52" customFormat="1" ht="15" customHeight="1">
      <c r="A9" s="82"/>
      <c r="B9" s="358"/>
      <c r="C9" s="356"/>
      <c r="D9" s="243"/>
      <c r="E9" s="243"/>
      <c r="F9" s="243"/>
      <c r="G9" s="243"/>
      <c r="H9" s="401"/>
      <c r="I9" s="357"/>
      <c r="J9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9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9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9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9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9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9" s="150"/>
      <c r="Q9" s="53"/>
    </row>
    <row r="10" spans="1:17" s="52" customFormat="1" ht="15" customHeight="1">
      <c r="A10" s="82"/>
      <c r="B10" s="358"/>
      <c r="C10" s="356"/>
      <c r="D10" s="243"/>
      <c r="E10" s="243"/>
      <c r="F10" s="243"/>
      <c r="G10" s="243"/>
      <c r="H10" s="401"/>
      <c r="I10" s="357"/>
      <c r="J10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10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10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10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10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10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10" s="150"/>
      <c r="Q10" s="53"/>
    </row>
    <row r="11" spans="1:17" s="52" customFormat="1" ht="15" customHeight="1">
      <c r="A11" s="82"/>
      <c r="B11" s="358"/>
      <c r="C11" s="356"/>
      <c r="D11" s="402"/>
      <c r="E11" s="402"/>
      <c r="F11" s="402"/>
      <c r="G11" s="402"/>
      <c r="H11" s="401"/>
      <c r="I11" s="357"/>
      <c r="J11" s="527">
        <f>IF(Tableau_FONDATION[[#This Row],[Type]]="Semelle isolée",Tableau_FONDATION[[#This Row],[Hauteur]]*Tableau_FONDATION[[#This Row],[Largeur]]*Tableau_FONDATION[[#This Row],[Longueur]]*Tableau_FONDATION[[#This Row],[Nombre]],IF(OR(Tableau_FONDATION[[#This Row],[Type]]="Radier",Tableau_FONDATION[[#This Row],[Type]]="Cuvette d'ascenseur"),Tableau_FONDATION[[#This Row],[Surface]]*Tableau_FONDATION[[#This Row],[Épaisseur]],IF(OR(Tableau_FONDATION[[#This Row],[Type]]="Semelle filante",Tableau_FONDATION[[#This Row],[Type]]="Semelle excentrée"),Tableau_FONDATION[[#This Row],[Largeur]]*Tableau_FONDATION[[#This Row],[Hauteur]]*Tableau_FONDATION[[#This Row],[Longueur]],IF(Tableau_FONDATION[[#This Row],[Type]]="Longrine",Tableau_FONDATION[[#This Row],[Largeur]]*Tableau_FONDATION[[#This Row],[Hauteur]]*Tableau_FONDATION[[#This Row],[Longueur]],IF(Tableau_FONDATION[[#This Row],[Type]]="Massif",Tableau_FONDATION[[#This Row],[Nombre]]*Tableau_FONDATION[[#This Row],[Largeur]]*Tableau_FONDATION[[#This Row],[Hauteur]]*Tableau_FONDATION[[#This Row],[Longueur]],0)))))</f>
        <v>0</v>
      </c>
      <c r="K11" s="527">
        <f>IF(Tableau_FONDATION[[#This Row],[Hauteur du bon sol]]&lt;Tableau_FONDATION[[#This Row],[Hauteur]],0,IF(OR(Tableau_FONDATION[[#This Row],[Type]]="Semelle isolée",Tableau_FONDATION[[#This Row],[Type]]="Massif"),Tableau_FONDATION[[#This Row],[Largeur]]*Tableau_FONDATION[[#This Row],[Longueur]]*Tableau_FONDATION[[#This Row],[Nombre]]*(Tableau_FONDATION[[#This Row],[Hauteur du bon sol]]-Tableau_FONDATION[[#This Row],[Hauteur]]),IF(OR(Tableau_FONDATION[[#This Row],[Type]]="Semelle filante",Tableau_FONDATION[[#This Row],[Type]]="Semelle excentrée"),(Tableau_FONDATION[[#This Row],[Hauteur du bon sol]]-Tableau_FONDATION[[#This Row],[Hauteur]])*Tableau_FONDATION[[#This Row],[Largeur]]*Tableau_FONDATION[[#This Row],[Longueur]],0)))</f>
        <v>0</v>
      </c>
      <c r="L11" s="528">
        <f>IF(OR(Tableau_FONDATION[[#This Row],[Gros béton]]&gt;0,OR(Tableau_FONDATION[[#This Row],[Type]]="Radier",Tableau_FONDATION[[#This Row],[Type]]="Cuvette d'ascenseur")),0,Tableau_FONDATION[[#This Row],[Longueur]]*Tableau_FONDATION[[#This Row],[Largeur]])</f>
        <v>0</v>
      </c>
      <c r="M11" s="529">
        <f>+IF(Tableau_FONDATION[[#This Row],[Type]]="Semelle isolée",Tableau_FONDATION[[#This Row],[Béton]]*ANNEXE!$C$5,IF(OR(Tableau_FONDATION[[#This Row],[Type]]="Radier",Tableau_FONDATION[[#This Row],[Type]]="Cuvette d'ascenseur"),Tableau_FONDATION[[#This Row],[Béton]]*ANNEXE!$C$7,IF(OR(Tableau_FONDATION[[#This Row],[Type]]="Semelle filante",Tableau_FONDATION[[#This Row],[Type]]="Semelle excentrée"),Tableau_FONDATION[[#This Row],[Béton]]*ANNEXE!$C$4,IF(Tableau_FONDATION[[#This Row],[Type]]="Longrine",Tableau_FONDATION[[#This Row],[Béton]]*ANNEXE!$C$8,IF(Tableau_FONDATION[[#This Row],[Type]]="Massif",Tableau_FONDATION[[#This Row],[Béton]]*ANNEXE!$C$6,0)))))</f>
        <v>0</v>
      </c>
      <c r="N11" s="528">
        <f>+IF(Tableau_FONDATION[[#This Row],[Type]]="Massif",Tableau_FONDATION[[#This Row],[Nombre]]*Tableau_FONDATION[[#This Row],[Largeur]]*Tableau_FONDATION[[#This Row],[Longueur]],IF(Tableau_FONDATION[[#This Row],[Type]]="Longrine",Tableau_FONDATION[[#This Row],[Largeur]]*Tableau_FONDATION[[#This Row],[Longueur]],0))</f>
        <v>0</v>
      </c>
      <c r="O11" s="528">
        <f>IF(OR(Tableau_FONDATION[[#This Row],[Type]]="Semelle isolée",Tableau_FONDATION[[#This Row],[Type]]="Semelle filante",Tableau_FONDATION[[#This Row],[Type]]="Semelle excentrée"),Tableau_FONDATION[[#This Row],[Gros béton]]+Tableau_FONDATION[[#This Row],[Béton]],0)</f>
        <v>0</v>
      </c>
      <c r="P11" s="150"/>
      <c r="Q11" s="53"/>
    </row>
    <row r="12" spans="1:17" s="128" customFormat="1" ht="20.399999999999999" customHeight="1" thickBot="1">
      <c r="A12" s="359"/>
      <c r="B12" s="360"/>
      <c r="C12" s="361">
        <f>SUBTOTAL(109,Tableau_FONDATION[Nombre])</f>
        <v>0</v>
      </c>
      <c r="D12" s="360"/>
      <c r="E12" s="360"/>
      <c r="F12" s="360"/>
      <c r="G12" s="360">
        <f>SUBTOTAL(109,Tableau_FONDATION[Longueur])</f>
        <v>0</v>
      </c>
      <c r="H12" s="360"/>
      <c r="I12" s="360"/>
      <c r="J12" s="362">
        <f>SUBTOTAL(109,Tableau_FONDATION[Béton])</f>
        <v>0</v>
      </c>
      <c r="K12" s="362">
        <f>SUBTOTAL(109,Tableau_FONDATION[Gros béton])</f>
        <v>0</v>
      </c>
      <c r="L12" s="363">
        <f>SUBTOTAL(109,Tableau_FONDATION[Béton de propreté])</f>
        <v>0</v>
      </c>
      <c r="M12" s="364">
        <f>SUBTOTAL(109,Tableau_FONDATION[HA])</f>
        <v>0</v>
      </c>
      <c r="N12" s="363">
        <f>SUBTOTAL(109,Tableau_FONDATION[Coffrage])</f>
        <v>0</v>
      </c>
      <c r="O12" s="363">
        <f>SUBTOTAL(109,Tableau_FONDATION[Puit
Rigole])</f>
        <v>0</v>
      </c>
      <c r="P12" s="365"/>
      <c r="Q12" s="127"/>
    </row>
  </sheetData>
  <sheetProtection insertColumns="0" insertRows="0" deleteRows="0" selectLockedCells="1" sort="0" autoFilter="0" pivotTables="0"/>
  <mergeCells count="1">
    <mergeCell ref="A1:P1"/>
  </mergeCells>
  <phoneticPr fontId="87" type="noConversion"/>
  <conditionalFormatting sqref="L3:O11">
    <cfRule type="cellIs" dxfId="1630" priority="90" operator="equal">
      <formula>0</formula>
    </cfRule>
  </conditionalFormatting>
  <conditionalFormatting sqref="J3:K11">
    <cfRule type="cellIs" dxfId="1629" priority="87" operator="equal">
      <formula>0</formula>
    </cfRule>
    <cfRule type="cellIs" dxfId="1628" priority="88" operator="equal">
      <formula>0</formula>
    </cfRule>
    <cfRule type="cellIs" dxfId="1627" priority="89" operator="equal">
      <formula>"0,00 m3"</formula>
    </cfRule>
  </conditionalFormatting>
  <conditionalFormatting sqref="F11:G11">
    <cfRule type="expression" dxfId="1626" priority="82">
      <formula>OR(D11="Dalle portée",D11="Dalle",D11="Rampe",D11="Balcon",D11="Rampe",D11="Dallage",D11="Edicule")</formula>
    </cfRule>
  </conditionalFormatting>
  <conditionalFormatting sqref="F11:G11">
    <cfRule type="expression" dxfId="1625" priority="81">
      <formula>OR(C11="Dalle portée",C11="Dalle",C11="Rampe",C11="Balcon",C11="Rampe",C11="Dallage",C11="Edicule")</formula>
    </cfRule>
  </conditionalFormatting>
  <conditionalFormatting sqref="G11">
    <cfRule type="expression" dxfId="1624" priority="66">
      <formula>OR(A11="Massif",A11="Semelle isolée")</formula>
    </cfRule>
    <cfRule type="expression" dxfId="1623" priority="77">
      <formula>OR(A11="Semelle filante",A11="Semelle excentrée",A11="Longrine")</formula>
    </cfRule>
  </conditionalFormatting>
  <conditionalFormatting sqref="D11">
    <cfRule type="expression" dxfId="1622" priority="69">
      <formula>OR(A11="Massif",A11="Semelle isolée")</formula>
    </cfRule>
    <cfRule type="expression" dxfId="1621" priority="75">
      <formula>OR(A11="Semelle filante",A11="Semelle excentrée",A11="Longrine")</formula>
    </cfRule>
  </conditionalFormatting>
  <conditionalFormatting sqref="E11">
    <cfRule type="expression" dxfId="1620" priority="67">
      <formula>OR(A11="Massif",A11="Semelle isolée")</formula>
    </cfRule>
    <cfRule type="expression" dxfId="1619" priority="74">
      <formula>OR(A11="Semelle filante",A11="Semelle excentrée",A11="Longrine")</formula>
    </cfRule>
  </conditionalFormatting>
  <conditionalFormatting sqref="F11">
    <cfRule type="expression" dxfId="1618" priority="65">
      <formula>OR(A11="Massif",A11="Semelle isolée")</formula>
    </cfRule>
    <cfRule type="expression" dxfId="1617" priority="73">
      <formula>OR(A11="Semelle filante",A11="Semelle excentrée",A11="Longrine")</formula>
    </cfRule>
  </conditionalFormatting>
  <conditionalFormatting sqref="H3:H11">
    <cfRule type="expression" dxfId="1616" priority="72">
      <formula>OR(A3="Radier",A3="Cuvette d'ascenseur")</formula>
    </cfRule>
  </conditionalFormatting>
  <conditionalFormatting sqref="I3:I11">
    <cfRule type="expression" dxfId="1615" priority="71">
      <formula>OR(A3="Radier",A3="Cuvette d'ascenseur")</formula>
    </cfRule>
  </conditionalFormatting>
  <conditionalFormatting sqref="C3:C11">
    <cfRule type="expression" dxfId="1614" priority="68">
      <formula>OR(A3="Massif",A3="Semelle isolée")</formula>
    </cfRule>
  </conditionalFormatting>
  <conditionalFormatting sqref="F3:G10">
    <cfRule type="expression" dxfId="1613" priority="11">
      <formula>OR(D3="Dalle portée",D3="Dalle",D3="Rampe",D3="Balcon",D3="Rampe",D3="Dallage",D3="Edicule")</formula>
    </cfRule>
  </conditionalFormatting>
  <conditionalFormatting sqref="G3:G10">
    <cfRule type="expression" dxfId="1612" priority="10">
      <formula>OR(D3="Dalle portée",D3="Dalle",D3="Rampe",D3="Balcon",D3="Rampe",D3="Dallage",D3="Edicule")</formula>
    </cfRule>
  </conditionalFormatting>
  <conditionalFormatting sqref="G3:G10">
    <cfRule type="expression" dxfId="1611" priority="2">
      <formula>OR(A3="Massif",A3="Semelle isolée")</formula>
    </cfRule>
    <cfRule type="expression" dxfId="1610" priority="9">
      <formula>OR(A3="Semelle filante",A3="Semelle excentrée",A3="Longrine")</formula>
    </cfRule>
  </conditionalFormatting>
  <conditionalFormatting sqref="F3:F10">
    <cfRule type="expression" dxfId="1609" priority="8">
      <formula>OR(C3="Dalle portée",C3="Dalle",C3="Rampe",C3="Balcon",C3="Rampe",C3="Dallage",C3="Edicule")</formula>
    </cfRule>
  </conditionalFormatting>
  <conditionalFormatting sqref="D3:D10">
    <cfRule type="expression" dxfId="1608" priority="4">
      <formula>OR(A3="Massif",A3="Semelle isolée")</formula>
    </cfRule>
    <cfRule type="expression" dxfId="1607" priority="7">
      <formula>OR(A3="Semelle filante",A3="Semelle excentrée",A3="Longrine")</formula>
    </cfRule>
  </conditionalFormatting>
  <conditionalFormatting sqref="E3:E10">
    <cfRule type="expression" dxfId="1606" priority="3">
      <formula>OR(A3="Massif",A3="Semelle isolée")</formula>
    </cfRule>
    <cfRule type="expression" dxfId="1605" priority="6">
      <formula>OR(A3="Semelle filante",A3="Semelle excentrée",A3="Longrine")</formula>
    </cfRule>
  </conditionalFormatting>
  <conditionalFormatting sqref="F3:F10">
    <cfRule type="expression" dxfId="1604" priority="1">
      <formula>OR(A3="Massif",A3="Semelle isolée")</formula>
    </cfRule>
    <cfRule type="expression" dxfId="1603" priority="5">
      <formula>OR(A3="Semelle filante",A3="Semelle excentrée",A3="Longrine")</formula>
    </cfRule>
  </conditionalFormatting>
  <pageMargins left="0.7" right="0.7" top="0.75" bottom="0.75" header="0.3" footer="0.3"/>
  <pageSetup paperSize="9" scale="33" orientation="portrait" verticalDpi="1200" r:id="rId1"/>
  <colBreaks count="1" manualBreakCount="1">
    <brk id="16" max="1048575" man="1"/>
  </colBreaks>
  <ignoredErrors>
    <ignoredError sqref="J11" calculatedColum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93EECCF-A7C5-4087-9FBB-FBD9450AA577}">
          <x14:formula1>
            <xm:f>Feuil6!$C$2:$C$8</xm:f>
          </x14:formula1>
          <xm:sqref>A3:A11</xm:sqref>
        </x14:dataValidation>
        <x14:dataValidation type="list" allowBlank="1" showInputMessage="1" showErrorMessage="1" xr:uid="{324D428F-E1BE-4B42-BE12-DE72CD6963A3}">
          <x14:formula1>
            <xm:f>Feuil6!$D$2:$D$5</xm:f>
          </x14:formula1>
          <xm:sqref>B3:B11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9F32-86F3-4C44-BBE3-C67CB4ADC847}">
  <sheetPr published="0">
    <tabColor theme="3" tint="0.39997558519241921"/>
  </sheetPr>
  <dimension ref="A1:S28"/>
  <sheetViews>
    <sheetView showGridLines="0" view="pageBreakPreview" zoomScale="70" zoomScaleNormal="70" zoomScaleSheetLayoutView="70" workbookViewId="0">
      <selection activeCell="J37" sqref="I37:J37"/>
    </sheetView>
  </sheetViews>
  <sheetFormatPr baseColWidth="10" defaultRowHeight="14.4"/>
  <cols>
    <col min="1" max="1" width="13.88671875" bestFit="1" customWidth="1"/>
    <col min="2" max="2" width="11.88671875" bestFit="1" customWidth="1"/>
    <col min="3" max="3" width="25.5546875" bestFit="1" customWidth="1"/>
    <col min="4" max="4" width="23.33203125" bestFit="1" customWidth="1"/>
    <col min="5" max="5" width="15.88671875" style="52" bestFit="1" customWidth="1"/>
    <col min="6" max="6" width="14" bestFit="1" customWidth="1"/>
    <col min="7" max="7" width="24.44140625" bestFit="1" customWidth="1"/>
    <col min="8" max="8" width="14.33203125" bestFit="1" customWidth="1"/>
    <col min="9" max="9" width="15.33203125" style="52" bestFit="1" customWidth="1"/>
    <col min="10" max="10" width="15.5546875" bestFit="1" customWidth="1"/>
    <col min="11" max="11" width="20.5546875" bestFit="1" customWidth="1"/>
    <col min="12" max="12" width="14.44140625" bestFit="1" customWidth="1"/>
    <col min="13" max="13" width="15" style="52" bestFit="1" customWidth="1"/>
    <col min="14" max="14" width="15.88671875" customWidth="1"/>
    <col min="15" max="15" width="15.6640625" bestFit="1" customWidth="1"/>
    <col min="16" max="16" width="15.33203125" style="52" bestFit="1" customWidth="1"/>
    <col min="17" max="17" width="26.33203125" customWidth="1"/>
  </cols>
  <sheetData>
    <row r="1" spans="1:19" ht="25.2" customHeight="1" thickBot="1">
      <c r="A1" s="581" t="s">
        <v>147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3"/>
    </row>
    <row r="2" spans="1:19" ht="25.2" customHeight="1" thickBot="1">
      <c r="A2" s="147" t="s">
        <v>68</v>
      </c>
      <c r="B2" s="77" t="s">
        <v>74</v>
      </c>
      <c r="C2" s="77" t="s">
        <v>93</v>
      </c>
      <c r="D2" s="77" t="s">
        <v>152</v>
      </c>
      <c r="E2" s="83" t="s">
        <v>148</v>
      </c>
      <c r="F2" s="76" t="s">
        <v>76</v>
      </c>
      <c r="G2" s="76" t="s">
        <v>153</v>
      </c>
      <c r="H2" s="76" t="s">
        <v>71</v>
      </c>
      <c r="I2" s="76" t="s">
        <v>84</v>
      </c>
      <c r="J2" s="84" t="s">
        <v>86</v>
      </c>
      <c r="K2" s="524" t="s">
        <v>161</v>
      </c>
      <c r="L2" s="523" t="s">
        <v>67</v>
      </c>
      <c r="M2" s="523" t="s">
        <v>72</v>
      </c>
      <c r="N2" s="523" t="s">
        <v>75</v>
      </c>
      <c r="O2" s="523" t="s">
        <v>91</v>
      </c>
      <c r="P2" s="525" t="s">
        <v>151</v>
      </c>
      <c r="Q2" s="79" t="s">
        <v>92</v>
      </c>
    </row>
    <row r="3" spans="1:19" ht="15" customHeight="1">
      <c r="A3" s="82"/>
      <c r="B3" s="241"/>
      <c r="C3" s="242"/>
      <c r="D3" s="366"/>
      <c r="E3" s="164"/>
      <c r="F3" s="403"/>
      <c r="G3" s="243"/>
      <c r="H3" s="243"/>
      <c r="I3" s="243"/>
      <c r="J3" s="165"/>
      <c r="K3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3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3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3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3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3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3" s="74"/>
      <c r="S3" s="52"/>
    </row>
    <row r="4" spans="1:19" s="52" customFormat="1" ht="15" customHeight="1">
      <c r="A4" s="82"/>
      <c r="B4" s="241"/>
      <c r="C4" s="242"/>
      <c r="D4" s="366"/>
      <c r="E4" s="164"/>
      <c r="F4" s="403"/>
      <c r="G4" s="243"/>
      <c r="H4" s="243"/>
      <c r="I4" s="243"/>
      <c r="J4" s="165"/>
      <c r="K4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4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4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4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4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4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4" s="74"/>
    </row>
    <row r="5" spans="1:19" s="52" customFormat="1" ht="15" customHeight="1">
      <c r="A5" s="82"/>
      <c r="B5" s="241"/>
      <c r="C5" s="242"/>
      <c r="D5" s="366"/>
      <c r="E5" s="164"/>
      <c r="F5" s="403"/>
      <c r="G5" s="243"/>
      <c r="H5" s="243"/>
      <c r="I5" s="243"/>
      <c r="J5" s="165"/>
      <c r="K5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5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5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5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5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5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5" s="74"/>
    </row>
    <row r="6" spans="1:19" s="52" customFormat="1" ht="15" customHeight="1">
      <c r="A6" s="82"/>
      <c r="B6" s="241"/>
      <c r="C6" s="242"/>
      <c r="D6" s="366"/>
      <c r="E6" s="164"/>
      <c r="F6" s="403"/>
      <c r="G6" s="243"/>
      <c r="H6" s="243"/>
      <c r="I6" s="243"/>
      <c r="J6" s="165"/>
      <c r="K6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6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6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6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6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6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6" s="74"/>
    </row>
    <row r="7" spans="1:19" s="52" customFormat="1" ht="15" customHeight="1">
      <c r="A7" s="82"/>
      <c r="B7" s="241"/>
      <c r="C7" s="242"/>
      <c r="D7" s="366"/>
      <c r="E7" s="164"/>
      <c r="F7" s="403"/>
      <c r="G7" s="243"/>
      <c r="H7" s="243"/>
      <c r="I7" s="243"/>
      <c r="J7" s="165"/>
      <c r="K7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7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7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7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7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7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7" s="74"/>
    </row>
    <row r="8" spans="1:19" s="52" customFormat="1" ht="15" customHeight="1">
      <c r="A8" s="82"/>
      <c r="B8" s="241"/>
      <c r="C8" s="242"/>
      <c r="D8" s="366"/>
      <c r="E8" s="164"/>
      <c r="F8" s="403"/>
      <c r="G8" s="243"/>
      <c r="H8" s="243"/>
      <c r="I8" s="243"/>
      <c r="J8" s="165"/>
      <c r="K8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8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8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8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8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8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8" s="74"/>
    </row>
    <row r="9" spans="1:19" s="52" customFormat="1" ht="15" customHeight="1">
      <c r="A9" s="82"/>
      <c r="B9" s="241"/>
      <c r="C9" s="242"/>
      <c r="D9" s="366"/>
      <c r="E9" s="164"/>
      <c r="F9" s="403"/>
      <c r="G9" s="243"/>
      <c r="H9" s="243"/>
      <c r="I9" s="243"/>
      <c r="J9" s="165"/>
      <c r="K9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9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9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9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9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9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9" s="74"/>
    </row>
    <row r="10" spans="1:19" s="52" customFormat="1" ht="15" customHeight="1">
      <c r="A10" s="82"/>
      <c r="B10" s="241"/>
      <c r="C10" s="242"/>
      <c r="D10" s="366"/>
      <c r="E10" s="164"/>
      <c r="F10" s="403"/>
      <c r="G10" s="243"/>
      <c r="H10" s="243"/>
      <c r="I10" s="243"/>
      <c r="J10" s="165"/>
      <c r="K10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0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0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0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0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0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0" s="74"/>
    </row>
    <row r="11" spans="1:19" s="52" customFormat="1" ht="15" customHeight="1">
      <c r="A11" s="82"/>
      <c r="B11" s="241"/>
      <c r="C11" s="242"/>
      <c r="D11" s="366"/>
      <c r="E11" s="164"/>
      <c r="F11" s="403"/>
      <c r="G11" s="243"/>
      <c r="H11" s="243"/>
      <c r="I11" s="243"/>
      <c r="J11" s="165"/>
      <c r="K11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1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1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1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1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1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1" s="74"/>
    </row>
    <row r="12" spans="1:19" s="52" customFormat="1" ht="15" customHeight="1">
      <c r="A12" s="82"/>
      <c r="B12" s="241"/>
      <c r="C12" s="242"/>
      <c r="D12" s="366"/>
      <c r="E12" s="164"/>
      <c r="F12" s="403"/>
      <c r="G12" s="243"/>
      <c r="H12" s="243"/>
      <c r="I12" s="243"/>
      <c r="J12" s="165"/>
      <c r="K12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2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2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2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2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2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2" s="74"/>
    </row>
    <row r="13" spans="1:19" s="52" customFormat="1" ht="15" customHeight="1">
      <c r="A13" s="82"/>
      <c r="B13" s="241"/>
      <c r="C13" s="242"/>
      <c r="D13" s="366"/>
      <c r="E13" s="164"/>
      <c r="F13" s="403"/>
      <c r="G13" s="243"/>
      <c r="H13" s="243"/>
      <c r="I13" s="243"/>
      <c r="J13" s="165"/>
      <c r="K13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3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3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3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3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3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3" s="74"/>
    </row>
    <row r="14" spans="1:19" s="52" customFormat="1" ht="15" customHeight="1">
      <c r="A14" s="82"/>
      <c r="B14" s="241"/>
      <c r="C14" s="242"/>
      <c r="D14" s="366"/>
      <c r="E14" s="164"/>
      <c r="F14" s="403"/>
      <c r="G14" s="243"/>
      <c r="H14" s="243"/>
      <c r="I14" s="243"/>
      <c r="J14" s="165"/>
      <c r="K14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4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4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4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4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4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4" s="74"/>
    </row>
    <row r="15" spans="1:19" s="52" customFormat="1" ht="15" customHeight="1">
      <c r="A15" s="82"/>
      <c r="B15" s="241"/>
      <c r="C15" s="242"/>
      <c r="D15" s="366"/>
      <c r="E15" s="164"/>
      <c r="F15" s="403"/>
      <c r="G15" s="243"/>
      <c r="H15" s="243"/>
      <c r="I15" s="243"/>
      <c r="J15" s="165"/>
      <c r="K15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5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5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5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5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5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5" s="74"/>
    </row>
    <row r="16" spans="1:19" s="52" customFormat="1" ht="15" customHeight="1">
      <c r="A16" s="82"/>
      <c r="B16" s="241"/>
      <c r="C16" s="242"/>
      <c r="D16" s="366"/>
      <c r="E16" s="164"/>
      <c r="F16" s="403"/>
      <c r="G16" s="243"/>
      <c r="H16" s="243"/>
      <c r="I16" s="243"/>
      <c r="J16" s="165"/>
      <c r="K16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6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6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6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6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6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6" s="74"/>
    </row>
    <row r="17" spans="1:17" s="52" customFormat="1" ht="15" customHeight="1">
      <c r="A17" s="82"/>
      <c r="B17" s="241"/>
      <c r="C17" s="242"/>
      <c r="D17" s="366"/>
      <c r="E17" s="164"/>
      <c r="F17" s="403"/>
      <c r="G17" s="243"/>
      <c r="H17" s="243"/>
      <c r="I17" s="243"/>
      <c r="J17" s="165"/>
      <c r="K17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7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7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7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7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7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7" s="74"/>
    </row>
    <row r="18" spans="1:17" s="52" customFormat="1" ht="15" customHeight="1">
      <c r="A18" s="82"/>
      <c r="B18" s="241"/>
      <c r="C18" s="242"/>
      <c r="D18" s="366"/>
      <c r="E18" s="164"/>
      <c r="F18" s="403"/>
      <c r="G18" s="243"/>
      <c r="H18" s="243"/>
      <c r="I18" s="243"/>
      <c r="J18" s="165"/>
      <c r="K18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8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8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8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8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8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8" s="74"/>
    </row>
    <row r="19" spans="1:17" s="52" customFormat="1" ht="15" customHeight="1">
      <c r="A19" s="82"/>
      <c r="B19" s="241"/>
      <c r="C19" s="242"/>
      <c r="D19" s="366"/>
      <c r="E19" s="164"/>
      <c r="F19" s="403"/>
      <c r="G19" s="243"/>
      <c r="H19" s="243"/>
      <c r="I19" s="243"/>
      <c r="J19" s="165"/>
      <c r="K19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19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19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19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19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19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19" s="74"/>
    </row>
    <row r="20" spans="1:17" s="52" customFormat="1" ht="15" customHeight="1">
      <c r="A20" s="82"/>
      <c r="B20" s="241"/>
      <c r="C20" s="242"/>
      <c r="D20" s="366"/>
      <c r="E20" s="164"/>
      <c r="F20" s="403"/>
      <c r="G20" s="243"/>
      <c r="H20" s="243"/>
      <c r="I20" s="243"/>
      <c r="J20" s="165"/>
      <c r="K20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0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0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0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0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0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0" s="74"/>
    </row>
    <row r="21" spans="1:17" s="52" customFormat="1" ht="15" customHeight="1">
      <c r="A21" s="82"/>
      <c r="B21" s="241"/>
      <c r="C21" s="242"/>
      <c r="D21" s="366"/>
      <c r="E21" s="164"/>
      <c r="F21" s="403"/>
      <c r="G21" s="243"/>
      <c r="H21" s="243"/>
      <c r="I21" s="243"/>
      <c r="J21" s="165"/>
      <c r="K21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1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1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1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1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1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1" s="74"/>
    </row>
    <row r="22" spans="1:17" s="52" customFormat="1" ht="15" customHeight="1">
      <c r="A22" s="82"/>
      <c r="B22" s="241"/>
      <c r="C22" s="242"/>
      <c r="D22" s="366"/>
      <c r="E22" s="164"/>
      <c r="F22" s="403"/>
      <c r="G22" s="243"/>
      <c r="H22" s="243"/>
      <c r="I22" s="243"/>
      <c r="J22" s="165"/>
      <c r="K22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2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2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2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2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2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2" s="74"/>
    </row>
    <row r="23" spans="1:17" s="52" customFormat="1" ht="15" customHeight="1">
      <c r="A23" s="82"/>
      <c r="B23" s="241"/>
      <c r="C23" s="242"/>
      <c r="D23" s="366"/>
      <c r="E23" s="164"/>
      <c r="F23" s="403"/>
      <c r="G23" s="243"/>
      <c r="H23" s="243"/>
      <c r="I23" s="243"/>
      <c r="J23" s="165"/>
      <c r="K23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3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3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3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3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3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3" s="74"/>
    </row>
    <row r="24" spans="1:17" s="52" customFormat="1" ht="15" customHeight="1">
      <c r="A24" s="82"/>
      <c r="B24" s="241"/>
      <c r="C24" s="242"/>
      <c r="D24" s="366"/>
      <c r="E24" s="164"/>
      <c r="F24" s="403"/>
      <c r="G24" s="243"/>
      <c r="H24" s="243"/>
      <c r="I24" s="243"/>
      <c r="J24" s="165"/>
      <c r="K24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4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4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4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4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4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4" s="74"/>
    </row>
    <row r="25" spans="1:17" s="52" customFormat="1" ht="15" customHeight="1">
      <c r="A25" s="82"/>
      <c r="B25" s="241"/>
      <c r="C25" s="242"/>
      <c r="D25" s="366"/>
      <c r="E25" s="164"/>
      <c r="F25" s="403"/>
      <c r="G25" s="243"/>
      <c r="H25" s="243"/>
      <c r="I25" s="243"/>
      <c r="J25" s="165"/>
      <c r="K25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5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5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5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5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5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5" s="74"/>
    </row>
    <row r="26" spans="1:17" s="52" customFormat="1" ht="15" customHeight="1">
      <c r="A26" s="82"/>
      <c r="B26" s="241"/>
      <c r="C26" s="242"/>
      <c r="D26" s="366"/>
      <c r="E26" s="164"/>
      <c r="F26" s="403"/>
      <c r="G26" s="243"/>
      <c r="H26" s="243"/>
      <c r="I26" s="243"/>
      <c r="J26" s="165"/>
      <c r="K26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6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6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6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6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6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6" s="74"/>
    </row>
    <row r="27" spans="1:17" s="52" customFormat="1" ht="15" customHeight="1">
      <c r="A27" s="82"/>
      <c r="B27" s="241"/>
      <c r="C27" s="242"/>
      <c r="D27" s="366"/>
      <c r="E27" s="164"/>
      <c r="F27" s="403"/>
      <c r="G27" s="243"/>
      <c r="H27" s="243"/>
      <c r="I27" s="243"/>
      <c r="J27" s="165"/>
      <c r="K27" s="530">
        <f>+IF(OR(Tableau_HORIZONTAUX[[#This Row],[Niveau]]="R-3",Tableau_HORIZONTAUX[[#This Row],[Niveau]]="R-2",Tableau_HORIZONTAUX[[#This Row],[Niveau]]="R-1"),"INFRASTRUCTURE",IF(OR(Tableau_HORIZONTAUX[[#This Row],[Niveau]]="ENTRE SOL",Tableau_HORIZONTAUX[[#This Row],[Niveau]]="RDC",Tableau_HORIZONTAUX[[#This Row],[Niveau]]="R+1",Tableau_HORIZONTAUX[[#This Row],[Niveau]]="R+2",Tableau_HORIZONTAUX[[#This Row],[Niveau]]="R+3",Tableau_HORIZONTAUX[[#This Row],[Niveau]]="R+4",Tableau_HORIZONTAUX[[#This Row],[Niveau]]="R+5",Tableau_HORIZONTAUX[[#This Row],[Niveau]]="R+6",Tableau_HORIZONTAUX[[#This Row],[Niveau]]="R+7",Tableau_HORIZONTAUX[[#This Row],[Niveau]]="R+8",Tableau_HORIZONTAUX[[#This Row],[Niveau]]="R+9",Tableau_HORIZONTAUX[[#This Row],[Niveau]]="R+10",Tableau_HORIZONTAUX[[#This Row],[Niveau]]="R+11"),"SUPERSTRUCTURE",0))</f>
        <v>0</v>
      </c>
      <c r="L27" s="527">
        <f>+IF(Tableau_HORIZONTAUX[[#This Row],[Type]]="Poutre",(Tableau_HORIZONTAUX[[#This Row],[Hauteur]]-Tableau_HORIZONTAUX[[#This Row],[Épaisseur de la dalle]])*Tableau_HORIZONTAUX[[#This Row],[Largueur ]]*Tableau_HORIZONTAUX[[#This Row],[Longueur ]],IF(OR(Tableau_HORIZONTAUX[[#This Row],[Type]]="Dalle portée",Tableau_HORIZONTAUX[[#This Row],[Type]]="Dallage",Tableau_HORIZONTAUX[[#This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Row],[Type]]="Balcon",Tableau_HORIZONTAUX[[#This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Row],[Surface]],0))</f>
        <v>0</v>
      </c>
      <c r="M27" s="529">
        <f>+IF(OR(Tableau_HORIZONTAUX[[#This Row],[Type]]="Poutre",Tableau_HORIZONTAUX[[#This Row],[Type]]="PV/BN"),Tableau_HORIZONTAUX[[#This Row],[Hauteur]]*Tableau_HORIZONTAUX[[#This Row],[Largueur ]]*Tableau_HORIZONTAUX[[#This Row],[Longueur ]]*ANNEXE!$C$12,IF(Tableau_HORIZONTAUX[[#This Row],[Type]]="Dallage",Tableau_HORIZONTAUX[[#This Row],[Épaisseur ]]*Tableau_HORIZONTAUX[[#This Row],[Surface]]*ANNEXE!$C$13,IF(Tableau_HORIZONTAUX[[#This Row],[Type]]="Dalle portée",Tableau_HORIZONTAUX[[#This Row],[Épaisseur ]]*Tableau_HORIZONTAUX[[#This Row],[Surface]]*ANNEXE!$C$14,IF(OR(Tableau_HORIZONTAUX[[#This Row],[Type]]="Dalle",Tableau_HORIZONTAUX[[#This Row],[Type]]="Rampe",Tableau_HORIZONTAUX[[#This Row],[Type]]="Dalle",Tableau_HORIZONTAUX[[#This Row],[Type]]="Dalle local transformateur",Tableau_HORIZONTAUX[[#This Row],[Type]]="Edicule ascenseur",Tableau_HORIZONTAUX[[#This Row],[Type]]="Edicule VB parking",Tableau_HORIZONTAUX[[#This Row],[Type]]="Edicule VH parking",Tableau_HORIZONTAUX[[#This Row],[Type]]="Dalle carneau technique",Tableau_HORIZONTAUX[[#This Row],[Type]]="Chapeau ventilation"),Tableau_HORIZONTAUX[[#This Row],[Épaisseur ]]*Tableau_HORIZONTAUX[[#This Row],[Surface]]*ANNEXE!$C$15,IF(Tableau_HORIZONTAUX[[#This Row],[Type]]="Balcon",Tableau_HORIZONTAUX[[#This Row],[Épaisseur ]]*Tableau_HORIZONTAUX[[#This Row],[Surface]]*ANNEXE!$C$16,0)))))</f>
        <v>0</v>
      </c>
      <c r="N27" s="529">
        <f>+IF(Tableau_HORIZONTAUX[[#This Row],[Type]]="Dallage",Tableau_HORIZONTAUX[[#This Row],[Épaisseur ]]*Tableau_HORIZONTAUX[[#This Row],[Surface]]*ANNEXE!$D$13,IF(Tableau_HORIZONTAUX[[#This Row],[Type]]="Dalle portée",Tableau_HORIZONTAUX[[#This Row],[Épaisseur ]]*Tableau_HORIZONTAUX[[#This Row],[Surface]]*ANNEXE!$D$14,IF(OR(Tableau_HORIZONTAUX[[#This Row],[Type]]="Dalle",Tableau_HORIZONTAUX[[#This Row],[Type]]="Rampe",Tableau_HORIZONTAUX[[#This Row],[Type]]="Dalle",Tableau_HORIZONTAUX[[#This Row],[Type]]="Edicule ascenseur",Tableau_HORIZONTAUX[[#This Row],[Type]]="Edicule VB parking",Tableau_HORIZONTAUX[[#This Row],[Type]]="Edicule VH parking",Tableau_HORIZONTAUX[[#This Row],[Type]]="Dalle local transformateur",Tableau_HORIZONTAUX[[#This Row],[Type]]="Dalle carneau technique",Tableau_HORIZONTAUX[[#This Row],[Type]]="Chapeau ventilation"),Tableau_HORIZONTAUX[[#This Row],[Épaisseur ]]*Tableau_HORIZONTAUX[[#This Row],[Surface]]*ANNEXE!$D$15,IF(Tableau_HORIZONTAUX[[#This Row],[Type]]="Balcon",Tableau_HORIZONTAUX[[#This Row],[Épaisseur ]]*Tableau_HORIZONTAUX[[#This Row],[Surface]]*ANNEXE!$D$16,0))))</f>
        <v>0</v>
      </c>
      <c r="O27" s="528">
        <f>+IF(Tableau_HORIZONTAUX[[#This Row],[Type]]="Poutre",(Tableau_HORIZONTAUX[[#This Row],[Largueur ]]*Tableau_HORIZONTAUX[[#This Row],[Longueur ]])+(2*Tableau_HORIZONTAUX[[#This Row],[Hauteur]]*Tableau_HORIZONTAUX[[#This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transformateur",Tableau_HORIZONTAUX[[#This Row],[Type]]="Dalle carneau technique",Tableau_HORIZONTAUX[[#This Row],[Type]]="Chapeau ventilation"),Tableau_HORIZONTAUX[[#This Row],[Surface]],0))</f>
        <v>0</v>
      </c>
      <c r="P27" s="531">
        <f>+IF(Tableau_HORIZONTAUX[[#This Row],[Type]]="Poutre",(Tableau_HORIZONTAUX[[#This Row],[Largueur ]]*Tableau_HORIZONTAUX[[#This Row],[Longueur ]])+(2*(Tableau_HORIZONTAUX[[#This Row],[Hauteur]]-Tableau_HORIZONTAUX[[#This Row],[Épaisseur de la dalle]])*Tableau_HORIZONTAUX[[#This Row],[Longueur ]]),IF(OR(Tableau_HORIZONTAUX[[#This Row],[Type]]="Balcon",Tableau_HORIZONTAUX[[#This Row],[Type]]="Dalle portée",Tableau_HORIZONTAUX[[#This Row],[Type]]="Dallage",Tableau_HORIZONTAUX[[#This Row],[Type]]="Dalle",Tableau_HORIZONTAUX[[#This Row],[Type]]="Dalle",Tableau_HORIZONTAUX[[#This Row],[Type]]="Edicule ascenseur",Tableau_HORIZONTAUX[[#This Row],[Type]]="Edicule VB parking",Tableau_HORIZONTAUX[[#This Row],[Type]]="Edicule VH parking",Tableau_HORIZONTAUX[[#This Row],[Type]]="Rampe",Tableau_HORIZONTAUX[[#This Row],[Type]]="Dalle local transformateur"),Tableau_HORIZONTAUX[[#This Row],[Surface]],0))</f>
        <v>0</v>
      </c>
      <c r="Q27" s="74"/>
    </row>
    <row r="28" spans="1:17" ht="15" thickBot="1">
      <c r="A28" s="155"/>
      <c r="B28" s="156"/>
      <c r="C28" s="151"/>
      <c r="D28" s="157"/>
      <c r="E28" s="158"/>
      <c r="F28" s="157">
        <f>SUBTOTAL(109,Tableau_HORIZONTAUX[Surface])</f>
        <v>0</v>
      </c>
      <c r="G28" s="158"/>
      <c r="H28" s="159"/>
      <c r="I28" s="159"/>
      <c r="J28" s="151">
        <f>SUBTOTAL(109,Tableau_HORIZONTAUX[[Longueur ]])</f>
        <v>0</v>
      </c>
      <c r="K28" s="157"/>
      <c r="L28" s="152">
        <f>SUBTOTAL(109,Tableau_HORIZONTAUX[Béton])</f>
        <v>0</v>
      </c>
      <c r="M28" s="153">
        <f>SUBTOTAL(109,Tableau_HORIZONTAUX[HA])</f>
        <v>0</v>
      </c>
      <c r="N28" s="153">
        <f>SUBTOTAL(109,Tableau_HORIZONTAUX[TS])</f>
        <v>0</v>
      </c>
      <c r="O28" s="157">
        <f>SUBTOTAL(109,Tableau_HORIZONTAUX[[Coffrage ]])</f>
        <v>0</v>
      </c>
      <c r="P28" s="157">
        <f>SUBTOTAL(109,Tableau_HORIZONTAUX[Ragréage
Surfaçage])</f>
        <v>0</v>
      </c>
      <c r="Q28" s="160"/>
    </row>
  </sheetData>
  <sheetProtection insertRows="0" deleteRows="0" selectLockedCells="1" sort="0" autoFilter="0" pivotTables="0"/>
  <mergeCells count="1">
    <mergeCell ref="A1:Q1"/>
  </mergeCells>
  <phoneticPr fontId="87" type="noConversion"/>
  <conditionalFormatting sqref="K3:K27 M3:P27">
    <cfRule type="cellIs" dxfId="1567" priority="87" operator="equal">
      <formula>0</formula>
    </cfRule>
  </conditionalFormatting>
  <conditionalFormatting sqref="L3:L27">
    <cfRule type="cellIs" dxfId="1566" priority="84" operator="equal">
      <formula>0</formula>
    </cfRule>
    <cfRule type="cellIs" dxfId="1565" priority="85" operator="equal">
      <formula>0</formula>
    </cfRule>
    <cfRule type="cellIs" dxfId="1564" priority="86" operator="equal">
      <formula>"0,00 m3"</formula>
    </cfRule>
  </conditionalFormatting>
  <conditionalFormatting sqref="G3:K27">
    <cfRule type="expression" dxfId="1563" priority="82">
      <formula>OR(C3="Poutre",C3="PV/BN")</formula>
    </cfRule>
  </conditionalFormatting>
  <conditionalFormatting sqref="J3:K27">
    <cfRule type="expression" dxfId="1562" priority="67">
      <formula>+OR(C3="Poutre",C3="PV/BN")</formula>
    </cfRule>
  </conditionalFormatting>
  <conditionalFormatting sqref="E3:F27">
    <cfRule type="expression" dxfId="1561" priority="19">
      <formula>OR(C3="Dalle portée",C3="Dalle",C3="Rampe",C3="Balcon",C3="Rampe",C3="Dallage",C3="Edicule")</formula>
    </cfRule>
  </conditionalFormatting>
  <conditionalFormatting sqref="F3:F27">
    <cfRule type="expression" dxfId="1560" priority="7">
      <formula>OR(C3="Edicule ascenseur",C3="Edicule VH parking",C3="Edicule VB parking",C3="Dalle local transformateur",C3="Dalle carneau technique",C3="Chapeau ventilation")</formula>
    </cfRule>
    <cfRule type="expression" dxfId="1559" priority="18">
      <formula>OR(C3="Dalle portée",C3="Dalle",C3="Rampe",C3="Balcon",C3="Rampe",C3="Dallage",C3="Edicule")</formula>
    </cfRule>
  </conditionalFormatting>
  <conditionalFormatting sqref="H3:H27">
    <cfRule type="expression" dxfId="1558" priority="17">
      <formula>+OR(C3="Poutre",C3="PV/BN")</formula>
    </cfRule>
  </conditionalFormatting>
  <conditionalFormatting sqref="I3:I27">
    <cfRule type="expression" dxfId="1557" priority="16">
      <formula>+OR(C3="Poutre",C3="PV/BN")</formula>
    </cfRule>
  </conditionalFormatting>
  <conditionalFormatting sqref="D3:D13 D24:D26">
    <cfRule type="expression" dxfId="1556" priority="13">
      <formula>C3="PV/BN"</formula>
    </cfRule>
  </conditionalFormatting>
  <conditionalFormatting sqref="E3:E27">
    <cfRule type="expression" dxfId="1555" priority="6">
      <formula>+OR(C3="Dalle carneau technique",C3="Chapeau ventilation")</formula>
    </cfRule>
    <cfRule type="expression" dxfId="1554" priority="1476">
      <formula>OR(C3="Edicule ascenseur",C3="Edicule VH parking",C3="Edicule VB parking",C3="Dalle local transformateur")</formula>
    </cfRule>
    <cfRule type="expression" dxfId="1553" priority="1477">
      <formula>OR(#REF!="Edicule ascenseur",#REF!="Edicule VB parking",#REF!="Edicule VH parking")</formula>
    </cfRule>
  </conditionalFormatting>
  <conditionalFormatting sqref="D14:D20">
    <cfRule type="expression" dxfId="1552" priority="5">
      <formula>C14="PV/BN"</formula>
    </cfRule>
  </conditionalFormatting>
  <conditionalFormatting sqref="D21:D23">
    <cfRule type="expression" dxfId="1551" priority="4">
      <formula>C21="PV/BN"</formula>
    </cfRule>
  </conditionalFormatting>
  <conditionalFormatting sqref="D27">
    <cfRule type="expression" dxfId="1550" priority="1">
      <formula>C27="PV/BN"</formula>
    </cfRule>
  </conditionalFormatting>
  <pageMargins left="0.7" right="0.7" top="0.75" bottom="0.75" header="0.3" footer="0.3"/>
  <pageSetup paperSize="9" scale="31" fitToWidth="0" fitToHeight="0" orientation="portrait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B780A2-6EDE-4A38-80E0-BCE178D63785}">
          <x14:formula1>
            <xm:f>Feuil6!$E$2:$E$17</xm:f>
          </x14:formula1>
          <xm:sqref>B3:B27</xm:sqref>
        </x14:dataValidation>
        <x14:dataValidation type="list" allowBlank="1" showInputMessage="1" showErrorMessage="1" xr:uid="{A0223F6F-D9FB-473D-87F2-C0788AE159EC}">
          <x14:formula1>
            <xm:f>Feuil6!$D$2:$D$5</xm:f>
          </x14:formula1>
          <xm:sqref>D3:D27</xm:sqref>
        </x14:dataValidation>
        <x14:dataValidation type="list" allowBlank="1" showInputMessage="1" showErrorMessage="1" xr:uid="{E560C3A6-EC67-476D-AE3C-C0ADB571976D}">
          <x14:formula1>
            <xm:f>Feuil6!$H$2:$H$14</xm:f>
          </x14:formula1>
          <xm:sqref>C3:C27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A32D-FF0D-4B9A-A4DE-C9085B854867}">
  <sheetPr published="0">
    <tabColor theme="3" tint="-0.249977111117893"/>
  </sheetPr>
  <dimension ref="A1:S44"/>
  <sheetViews>
    <sheetView showGridLines="0" view="pageBreakPreview" topLeftCell="B1" zoomScale="85" zoomScaleNormal="85" zoomScaleSheetLayoutView="85" workbookViewId="0">
      <selection activeCell="S4" sqref="S4:S42"/>
    </sheetView>
  </sheetViews>
  <sheetFormatPr baseColWidth="10" defaultRowHeight="14.4"/>
  <cols>
    <col min="1" max="1" width="20.109375" bestFit="1" customWidth="1"/>
    <col min="2" max="2" width="17.77734375" bestFit="1" customWidth="1"/>
    <col min="3" max="3" width="25" style="52" bestFit="1" customWidth="1"/>
    <col min="4" max="4" width="23" customWidth="1"/>
    <col min="5" max="5" width="23.5546875" bestFit="1" customWidth="1"/>
    <col min="6" max="6" width="14.6640625" bestFit="1" customWidth="1"/>
    <col min="7" max="7" width="13.33203125" bestFit="1" customWidth="1"/>
    <col min="8" max="8" width="13.33203125" style="52" bestFit="1" customWidth="1"/>
    <col min="9" max="9" width="14.109375" style="52" bestFit="1" customWidth="1"/>
    <col min="10" max="10" width="14.6640625" bestFit="1" customWidth="1"/>
    <col min="11" max="11" width="16.33203125" bestFit="1" customWidth="1"/>
    <col min="12" max="12" width="12.33203125" bestFit="1" customWidth="1"/>
    <col min="13" max="13" width="12.6640625" bestFit="1" customWidth="1"/>
    <col min="14" max="15" width="13.88671875" bestFit="1" customWidth="1"/>
    <col min="16" max="16" width="13.44140625" bestFit="1" customWidth="1"/>
    <col min="17" max="17" width="22.88671875" style="52" bestFit="1" customWidth="1"/>
    <col min="18" max="18" width="14.44140625" style="52" bestFit="1" customWidth="1"/>
    <col min="19" max="19" width="25.6640625" customWidth="1"/>
  </cols>
  <sheetData>
    <row r="1" spans="1:19" s="52" customFormat="1" ht="25.2" customHeight="1" thickBot="1">
      <c r="A1" s="581" t="s">
        <v>160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3"/>
    </row>
    <row r="2" spans="1:19" ht="25.2" customHeight="1" thickBot="1">
      <c r="A2" s="209" t="s">
        <v>68</v>
      </c>
      <c r="B2" s="209" t="s">
        <v>74</v>
      </c>
      <c r="C2" s="77" t="s">
        <v>155</v>
      </c>
      <c r="D2" s="78" t="s">
        <v>83</v>
      </c>
      <c r="E2" s="78" t="s">
        <v>152</v>
      </c>
      <c r="F2" s="148" t="s">
        <v>70</v>
      </c>
      <c r="G2" s="81" t="s">
        <v>85</v>
      </c>
      <c r="H2" s="81" t="s">
        <v>158</v>
      </c>
      <c r="I2" s="81" t="s">
        <v>556</v>
      </c>
      <c r="J2" s="166" t="s">
        <v>81</v>
      </c>
      <c r="K2" s="522" t="s">
        <v>161</v>
      </c>
      <c r="L2" s="523" t="s">
        <v>76</v>
      </c>
      <c r="M2" s="523" t="s">
        <v>67</v>
      </c>
      <c r="N2" s="523" t="s">
        <v>72</v>
      </c>
      <c r="O2" s="523" t="s">
        <v>75</v>
      </c>
      <c r="P2" s="523" t="s">
        <v>66</v>
      </c>
      <c r="Q2" s="522" t="s">
        <v>568</v>
      </c>
      <c r="R2" s="522" t="s">
        <v>561</v>
      </c>
      <c r="S2" s="149" t="s">
        <v>90</v>
      </c>
    </row>
    <row r="3" spans="1:19" ht="15" customHeight="1">
      <c r="A3" s="400"/>
      <c r="B3" s="241"/>
      <c r="C3" s="242"/>
      <c r="D3" s="242"/>
      <c r="E3" s="242"/>
      <c r="F3" s="161"/>
      <c r="G3" s="162"/>
      <c r="H3" s="210"/>
      <c r="I3" s="162"/>
      <c r="J3" s="163"/>
      <c r="K3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" s="150"/>
    </row>
    <row r="4" spans="1:19" s="52" customFormat="1" ht="15" customHeight="1">
      <c r="A4" s="505"/>
      <c r="B4" s="241"/>
      <c r="C4" s="242"/>
      <c r="D4" s="242"/>
      <c r="E4" s="242"/>
      <c r="F4" s="164"/>
      <c r="G4" s="535"/>
      <c r="H4" s="536"/>
      <c r="I4" s="535"/>
      <c r="J4" s="165"/>
      <c r="K4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4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4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4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4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4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4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4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4" s="150"/>
    </row>
    <row r="5" spans="1:19" s="52" customFormat="1" ht="15" customHeight="1">
      <c r="A5" s="505"/>
      <c r="B5" s="241"/>
      <c r="C5" s="242"/>
      <c r="D5" s="242"/>
      <c r="E5" s="242"/>
      <c r="F5" s="164"/>
      <c r="G5" s="535"/>
      <c r="H5" s="536"/>
      <c r="I5" s="535"/>
      <c r="J5" s="165"/>
      <c r="K5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5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5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5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5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5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5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5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5" s="150"/>
    </row>
    <row r="6" spans="1:19" s="52" customFormat="1" ht="15" customHeight="1">
      <c r="A6" s="505"/>
      <c r="B6" s="241"/>
      <c r="C6" s="242"/>
      <c r="D6" s="242"/>
      <c r="E6" s="242"/>
      <c r="F6" s="164"/>
      <c r="G6" s="535"/>
      <c r="H6" s="536"/>
      <c r="I6" s="535"/>
      <c r="J6" s="165"/>
      <c r="K6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6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6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6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6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6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6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6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6" s="150"/>
    </row>
    <row r="7" spans="1:19" s="52" customFormat="1" ht="15" customHeight="1">
      <c r="A7" s="505"/>
      <c r="B7" s="241"/>
      <c r="C7" s="242"/>
      <c r="D7" s="242"/>
      <c r="E7" s="242"/>
      <c r="F7" s="164"/>
      <c r="G7" s="535"/>
      <c r="H7" s="536"/>
      <c r="I7" s="535"/>
      <c r="J7" s="165"/>
      <c r="K7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7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7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7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7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7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7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7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7" s="150"/>
    </row>
    <row r="8" spans="1:19" s="52" customFormat="1" ht="15" customHeight="1">
      <c r="A8" s="534"/>
      <c r="B8" s="241"/>
      <c r="C8" s="242"/>
      <c r="D8" s="242"/>
      <c r="E8" s="242"/>
      <c r="F8" s="164"/>
      <c r="G8" s="535"/>
      <c r="H8" s="536"/>
      <c r="I8" s="535"/>
      <c r="J8" s="165"/>
      <c r="K8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8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8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8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8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8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8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8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8" s="150"/>
    </row>
    <row r="9" spans="1:19" s="52" customFormat="1" ht="15" customHeight="1">
      <c r="A9" s="534"/>
      <c r="B9" s="241"/>
      <c r="C9" s="242"/>
      <c r="D9" s="242"/>
      <c r="E9" s="242"/>
      <c r="F9" s="164"/>
      <c r="G9" s="535"/>
      <c r="H9" s="536"/>
      <c r="I9" s="535"/>
      <c r="J9" s="165"/>
      <c r="K9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9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9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9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9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9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9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9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9" s="150"/>
    </row>
    <row r="10" spans="1:19" s="52" customFormat="1" ht="15" customHeight="1">
      <c r="A10" s="534"/>
      <c r="B10" s="241"/>
      <c r="C10" s="242"/>
      <c r="D10" s="242"/>
      <c r="E10" s="242"/>
      <c r="F10" s="164"/>
      <c r="G10" s="535"/>
      <c r="H10" s="536"/>
      <c r="I10" s="535"/>
      <c r="J10" s="165"/>
      <c r="K10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0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0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0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0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0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0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0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0" s="150"/>
    </row>
    <row r="11" spans="1:19" s="52" customFormat="1" ht="15" customHeight="1">
      <c r="A11" s="534"/>
      <c r="B11" s="241"/>
      <c r="C11" s="242"/>
      <c r="D11" s="242"/>
      <c r="E11" s="242"/>
      <c r="F11" s="164"/>
      <c r="G11" s="535"/>
      <c r="H11" s="536"/>
      <c r="I11" s="535"/>
      <c r="J11" s="165"/>
      <c r="K11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1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1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1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1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1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1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1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1" s="150"/>
    </row>
    <row r="12" spans="1:19" s="52" customFormat="1" ht="15" customHeight="1">
      <c r="A12" s="534"/>
      <c r="B12" s="241"/>
      <c r="C12" s="242"/>
      <c r="D12" s="242"/>
      <c r="E12" s="242"/>
      <c r="F12" s="164"/>
      <c r="G12" s="535"/>
      <c r="H12" s="536"/>
      <c r="I12" s="535"/>
      <c r="J12" s="165"/>
      <c r="K12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2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2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2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2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2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2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2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2" s="150"/>
    </row>
    <row r="13" spans="1:19" s="52" customFormat="1" ht="15" customHeight="1">
      <c r="A13" s="534"/>
      <c r="B13" s="241"/>
      <c r="C13" s="242"/>
      <c r="D13" s="242"/>
      <c r="E13" s="242"/>
      <c r="F13" s="164"/>
      <c r="G13" s="535"/>
      <c r="H13" s="536"/>
      <c r="I13" s="535"/>
      <c r="J13" s="165"/>
      <c r="K13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3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3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3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3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3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3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3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3" s="150"/>
    </row>
    <row r="14" spans="1:19" s="52" customFormat="1" ht="15" customHeight="1">
      <c r="A14" s="534"/>
      <c r="B14" s="241"/>
      <c r="C14" s="242"/>
      <c r="D14" s="242"/>
      <c r="E14" s="242"/>
      <c r="F14" s="164"/>
      <c r="G14" s="535"/>
      <c r="H14" s="536"/>
      <c r="I14" s="535"/>
      <c r="J14" s="165"/>
      <c r="K14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4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4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4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4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4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4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4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4" s="150"/>
    </row>
    <row r="15" spans="1:19" s="52" customFormat="1" ht="15" customHeight="1">
      <c r="A15" s="534"/>
      <c r="B15" s="241"/>
      <c r="C15" s="242"/>
      <c r="D15" s="242"/>
      <c r="E15" s="242"/>
      <c r="F15" s="164"/>
      <c r="G15" s="535"/>
      <c r="H15" s="536"/>
      <c r="I15" s="535"/>
      <c r="J15" s="165"/>
      <c r="K15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5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5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5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5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5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5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5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5" s="150"/>
    </row>
    <row r="16" spans="1:19" s="52" customFormat="1" ht="15" customHeight="1">
      <c r="A16" s="534"/>
      <c r="B16" s="241"/>
      <c r="C16" s="242"/>
      <c r="D16" s="242"/>
      <c r="E16" s="242"/>
      <c r="F16" s="164"/>
      <c r="G16" s="535"/>
      <c r="H16" s="536"/>
      <c r="I16" s="535"/>
      <c r="J16" s="165"/>
      <c r="K16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6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6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6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6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6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6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6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6" s="150"/>
    </row>
    <row r="17" spans="1:19" s="52" customFormat="1" ht="15" customHeight="1">
      <c r="A17" s="534"/>
      <c r="B17" s="241"/>
      <c r="C17" s="242"/>
      <c r="D17" s="242"/>
      <c r="E17" s="242"/>
      <c r="F17" s="164"/>
      <c r="G17" s="535"/>
      <c r="H17" s="536"/>
      <c r="I17" s="535"/>
      <c r="J17" s="165"/>
      <c r="K17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7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7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7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7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7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7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7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7" s="150"/>
    </row>
    <row r="18" spans="1:19" s="52" customFormat="1" ht="15" customHeight="1">
      <c r="A18" s="534"/>
      <c r="B18" s="241"/>
      <c r="C18" s="242"/>
      <c r="D18" s="242"/>
      <c r="E18" s="242"/>
      <c r="F18" s="164"/>
      <c r="G18" s="535"/>
      <c r="H18" s="536"/>
      <c r="I18" s="535"/>
      <c r="J18" s="165"/>
      <c r="K18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8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8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8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8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8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8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8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8" s="150"/>
    </row>
    <row r="19" spans="1:19" s="52" customFormat="1" ht="15" customHeight="1">
      <c r="A19" s="534"/>
      <c r="B19" s="241"/>
      <c r="C19" s="242"/>
      <c r="D19" s="242"/>
      <c r="E19" s="242"/>
      <c r="F19" s="164"/>
      <c r="G19" s="535"/>
      <c r="H19" s="536"/>
      <c r="I19" s="535"/>
      <c r="J19" s="165"/>
      <c r="K19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19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19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19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19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19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19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19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19" s="150"/>
    </row>
    <row r="20" spans="1:19" s="52" customFormat="1" ht="15" customHeight="1">
      <c r="A20" s="505"/>
      <c r="B20" s="241"/>
      <c r="C20" s="242"/>
      <c r="D20" s="242"/>
      <c r="E20" s="242"/>
      <c r="F20" s="164"/>
      <c r="G20" s="535"/>
      <c r="H20" s="536"/>
      <c r="I20" s="535"/>
      <c r="J20" s="165"/>
      <c r="K20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0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0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0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0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0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0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0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0" s="150"/>
    </row>
    <row r="21" spans="1:19" s="52" customFormat="1" ht="15" customHeight="1">
      <c r="A21" s="534"/>
      <c r="B21" s="241"/>
      <c r="C21" s="242"/>
      <c r="D21" s="242"/>
      <c r="E21" s="242"/>
      <c r="F21" s="164"/>
      <c r="G21" s="535"/>
      <c r="H21" s="536"/>
      <c r="I21" s="535"/>
      <c r="J21" s="165"/>
      <c r="K21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1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1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1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1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1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1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1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1" s="150"/>
    </row>
    <row r="22" spans="1:19" s="52" customFormat="1" ht="15" customHeight="1">
      <c r="A22" s="534"/>
      <c r="B22" s="241"/>
      <c r="C22" s="242"/>
      <c r="D22" s="242"/>
      <c r="E22" s="242"/>
      <c r="F22" s="164"/>
      <c r="G22" s="535"/>
      <c r="H22" s="536"/>
      <c r="I22" s="535"/>
      <c r="J22" s="165"/>
      <c r="K22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2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2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2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2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2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2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2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2" s="150"/>
    </row>
    <row r="23" spans="1:19" s="52" customFormat="1" ht="15" customHeight="1">
      <c r="A23" s="534"/>
      <c r="B23" s="241"/>
      <c r="C23" s="242"/>
      <c r="D23" s="242"/>
      <c r="E23" s="242"/>
      <c r="F23" s="164"/>
      <c r="G23" s="535"/>
      <c r="H23" s="536"/>
      <c r="I23" s="535"/>
      <c r="J23" s="165"/>
      <c r="K23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3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3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3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3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3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3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3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3" s="150"/>
    </row>
    <row r="24" spans="1:19" s="52" customFormat="1" ht="15" customHeight="1">
      <c r="A24" s="534"/>
      <c r="B24" s="241"/>
      <c r="C24" s="242"/>
      <c r="D24" s="242"/>
      <c r="E24" s="242"/>
      <c r="F24" s="164"/>
      <c r="G24" s="535"/>
      <c r="H24" s="536"/>
      <c r="I24" s="535"/>
      <c r="J24" s="165"/>
      <c r="K24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4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4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4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4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4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4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4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4" s="150"/>
    </row>
    <row r="25" spans="1:19" s="52" customFormat="1" ht="15" customHeight="1">
      <c r="A25" s="534"/>
      <c r="B25" s="241"/>
      <c r="C25" s="242"/>
      <c r="D25" s="242"/>
      <c r="E25" s="242"/>
      <c r="F25" s="164"/>
      <c r="G25" s="535"/>
      <c r="H25" s="536"/>
      <c r="I25" s="535"/>
      <c r="J25" s="165"/>
      <c r="K25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5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5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5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5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5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5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5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5" s="150"/>
    </row>
    <row r="26" spans="1:19" s="52" customFormat="1" ht="15" customHeight="1">
      <c r="A26" s="534"/>
      <c r="B26" s="241"/>
      <c r="C26" s="242"/>
      <c r="D26" s="242"/>
      <c r="E26" s="242"/>
      <c r="F26" s="164"/>
      <c r="G26" s="535"/>
      <c r="H26" s="536"/>
      <c r="I26" s="535"/>
      <c r="J26" s="165"/>
      <c r="K26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6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6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6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6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6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6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6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6" s="150"/>
    </row>
    <row r="27" spans="1:19" s="52" customFormat="1" ht="15" customHeight="1">
      <c r="A27" s="534"/>
      <c r="B27" s="241"/>
      <c r="C27" s="242"/>
      <c r="D27" s="242"/>
      <c r="E27" s="242"/>
      <c r="F27" s="164"/>
      <c r="G27" s="535"/>
      <c r="H27" s="536"/>
      <c r="I27" s="535"/>
      <c r="J27" s="165"/>
      <c r="K27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7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7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7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7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7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7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7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7" s="150"/>
    </row>
    <row r="28" spans="1:19" s="52" customFormat="1" ht="15" customHeight="1">
      <c r="A28" s="534"/>
      <c r="B28" s="241"/>
      <c r="C28" s="242"/>
      <c r="D28" s="242"/>
      <c r="E28" s="242"/>
      <c r="F28" s="164"/>
      <c r="G28" s="535"/>
      <c r="H28" s="536"/>
      <c r="I28" s="535"/>
      <c r="J28" s="165"/>
      <c r="K28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8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8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8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8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8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8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8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8" s="150"/>
    </row>
    <row r="29" spans="1:19" s="52" customFormat="1" ht="15" customHeight="1">
      <c r="A29" s="534"/>
      <c r="B29" s="241"/>
      <c r="C29" s="242"/>
      <c r="D29" s="242"/>
      <c r="E29" s="242"/>
      <c r="F29" s="164"/>
      <c r="G29" s="535"/>
      <c r="H29" s="536"/>
      <c r="I29" s="535"/>
      <c r="J29" s="165"/>
      <c r="K29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29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29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29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29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29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29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29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29" s="150"/>
    </row>
    <row r="30" spans="1:19" s="52" customFormat="1" ht="15" customHeight="1">
      <c r="A30" s="534"/>
      <c r="B30" s="241"/>
      <c r="C30" s="242"/>
      <c r="D30" s="242"/>
      <c r="E30" s="242"/>
      <c r="F30" s="164"/>
      <c r="G30" s="535"/>
      <c r="H30" s="536"/>
      <c r="I30" s="535"/>
      <c r="J30" s="165"/>
      <c r="K30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0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0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0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0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0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0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0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0" s="150"/>
    </row>
    <row r="31" spans="1:19" s="52" customFormat="1" ht="15" customHeight="1">
      <c r="A31" s="534"/>
      <c r="B31" s="241"/>
      <c r="C31" s="242"/>
      <c r="D31" s="242"/>
      <c r="E31" s="242"/>
      <c r="F31" s="164"/>
      <c r="G31" s="535"/>
      <c r="H31" s="536"/>
      <c r="I31" s="535"/>
      <c r="J31" s="165"/>
      <c r="K31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1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1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1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1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1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1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1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1" s="150"/>
    </row>
    <row r="32" spans="1:19" s="52" customFormat="1" ht="15" customHeight="1">
      <c r="A32" s="534"/>
      <c r="B32" s="241"/>
      <c r="C32" s="242"/>
      <c r="D32" s="242"/>
      <c r="E32" s="242"/>
      <c r="F32" s="164"/>
      <c r="G32" s="535"/>
      <c r="H32" s="536"/>
      <c r="I32" s="535"/>
      <c r="J32" s="165"/>
      <c r="K32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2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2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2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2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2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2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2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2" s="150"/>
    </row>
    <row r="33" spans="1:19" s="52" customFormat="1" ht="15" customHeight="1">
      <c r="A33" s="534"/>
      <c r="B33" s="241"/>
      <c r="C33" s="242"/>
      <c r="D33" s="242"/>
      <c r="E33" s="242"/>
      <c r="F33" s="164"/>
      <c r="G33" s="535"/>
      <c r="H33" s="536"/>
      <c r="I33" s="535"/>
      <c r="J33" s="165"/>
      <c r="K33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3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3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3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3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3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3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3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3" s="150"/>
    </row>
    <row r="34" spans="1:19" s="52" customFormat="1" ht="15" customHeight="1">
      <c r="A34" s="534"/>
      <c r="B34" s="241"/>
      <c r="C34" s="242"/>
      <c r="D34" s="242"/>
      <c r="E34" s="242"/>
      <c r="F34" s="164"/>
      <c r="G34" s="535"/>
      <c r="H34" s="536"/>
      <c r="I34" s="535"/>
      <c r="J34" s="165"/>
      <c r="K34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4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4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4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4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4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4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4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4" s="150"/>
    </row>
    <row r="35" spans="1:19" s="52" customFormat="1" ht="15" customHeight="1">
      <c r="A35" s="534"/>
      <c r="B35" s="241"/>
      <c r="C35" s="242"/>
      <c r="D35" s="242"/>
      <c r="E35" s="242"/>
      <c r="F35" s="164"/>
      <c r="G35" s="535"/>
      <c r="H35" s="536"/>
      <c r="I35" s="535"/>
      <c r="J35" s="165"/>
      <c r="K35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5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5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5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5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5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5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5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5" s="150"/>
    </row>
    <row r="36" spans="1:19" s="52" customFormat="1" ht="15" customHeight="1">
      <c r="A36" s="505"/>
      <c r="B36" s="241"/>
      <c r="C36" s="242"/>
      <c r="D36" s="242"/>
      <c r="E36" s="242"/>
      <c r="F36" s="164"/>
      <c r="G36" s="535"/>
      <c r="H36" s="536"/>
      <c r="I36" s="535"/>
      <c r="J36" s="165"/>
      <c r="K36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6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6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6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6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6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6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6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6" s="150"/>
    </row>
    <row r="37" spans="1:19" s="52" customFormat="1" ht="15" customHeight="1">
      <c r="A37" s="82"/>
      <c r="B37" s="241"/>
      <c r="C37" s="242"/>
      <c r="D37" s="242"/>
      <c r="E37" s="242"/>
      <c r="F37" s="164"/>
      <c r="G37" s="535"/>
      <c r="H37" s="536"/>
      <c r="I37" s="535"/>
      <c r="J37" s="165"/>
      <c r="K37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7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7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7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7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7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7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7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7" s="150"/>
    </row>
    <row r="38" spans="1:19" s="52" customFormat="1" ht="15" customHeight="1">
      <c r="A38" s="82"/>
      <c r="B38" s="241"/>
      <c r="C38" s="242"/>
      <c r="D38" s="242"/>
      <c r="E38" s="242"/>
      <c r="F38" s="164"/>
      <c r="G38" s="535"/>
      <c r="H38" s="536"/>
      <c r="I38" s="535"/>
      <c r="J38" s="165"/>
      <c r="K38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8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8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8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8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8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8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8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8" s="150"/>
    </row>
    <row r="39" spans="1:19" s="52" customFormat="1" ht="15" customHeight="1">
      <c r="A39" s="82"/>
      <c r="B39" s="241"/>
      <c r="C39" s="242"/>
      <c r="D39" s="242"/>
      <c r="E39" s="242"/>
      <c r="F39" s="164"/>
      <c r="G39" s="535"/>
      <c r="H39" s="536"/>
      <c r="I39" s="535"/>
      <c r="J39" s="165"/>
      <c r="K39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39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39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39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39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39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39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39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39" s="150"/>
    </row>
    <row r="40" spans="1:19" s="52" customFormat="1" ht="15" customHeight="1">
      <c r="A40" s="82"/>
      <c r="B40" s="241"/>
      <c r="C40" s="242"/>
      <c r="D40" s="242"/>
      <c r="E40" s="242"/>
      <c r="F40" s="164"/>
      <c r="G40" s="535"/>
      <c r="H40" s="536"/>
      <c r="I40" s="535"/>
      <c r="J40" s="165"/>
      <c r="K40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40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40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40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40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40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40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40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40" s="150"/>
    </row>
    <row r="41" spans="1:19" s="52" customFormat="1" ht="15" customHeight="1">
      <c r="A41" s="82"/>
      <c r="B41" s="241"/>
      <c r="C41" s="242"/>
      <c r="D41" s="242"/>
      <c r="E41" s="242"/>
      <c r="F41" s="164"/>
      <c r="G41" s="535"/>
      <c r="H41" s="536"/>
      <c r="I41" s="535"/>
      <c r="J41" s="165"/>
      <c r="K41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41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41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41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41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41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41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41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41" s="150"/>
    </row>
    <row r="42" spans="1:19" s="52" customFormat="1" ht="15" customHeight="1" thickBot="1">
      <c r="A42" s="82"/>
      <c r="B42" s="241"/>
      <c r="C42" s="242"/>
      <c r="D42" s="242"/>
      <c r="E42" s="242"/>
      <c r="F42" s="164"/>
      <c r="G42" s="535"/>
      <c r="H42" s="536"/>
      <c r="I42" s="535"/>
      <c r="J42" s="165"/>
      <c r="K42" s="519">
        <f>+IF(OR(Tableau_VERTICAUX[[#This Row],[Niveau]]="R-3",Tableau_VERTICAUX[[#This Row],[Niveau]]="R-2",Tableau_VERTICAUX[[#This Row],[Niveau]]="R-1"),"INFRASTRUCTURE",IF(OR(Tableau_VERTICAUX[[#This Row],[Niveau]]="ENTRE SOL",Tableau_VERTICAUX[[#This Row],[Niveau]]="RDC",Tableau_VERTICAUX[[#This Row],[Niveau]]="R+1",Tableau_VERTICAUX[[#This Row],[Niveau]]="R+2",Tableau_VERTICAUX[[#This Row],[Niveau]]="R+3",Tableau_VERTICAUX[[#This Row],[Niveau]]="R+4",Tableau_VERTICAUX[[#This Row],[Niveau]]="R+5",Tableau_VERTICAUX[[#This Row],[Niveau]]="R+6",Tableau_VERTICAUX[[#This Row],[Niveau]]="R+7",Tableau_VERTICAUX[[#This Row],[Niveau]]="R+8",Tableau_VERTICAUX[[#This Row],[Niveau]]="R+9",Tableau_VERTICAUX[[#This Row],[Niveau]]="R+10",Tableau_VERTICAUX[[#This Row],[Niveau]]="R+11"),"SUPERSTRUCTURE",0))</f>
        <v>0</v>
      </c>
      <c r="L42" s="519">
        <f>+IF(OR(Tableau_VERTICAUX[[#This Row],[Système constructif]]="Prémur",Tableau_VERTICAUX[[#This Row],[Système constructif]]="Brique",Tableau_VERTICAUX[[#This Row],[Système constructif]]="Parpaing",Tableau_VERTICAUX[[#This Row],[Type ]]="VPP"),Tableau_VERTICAUX[[#This Row],[Longueur]]*Tableau_VERTICAUX[[#This Row],[Hauteur ]],0)</f>
        <v>0</v>
      </c>
      <c r="M42" s="520">
        <f>+IF(OR(OR(Tableau_VERTICAUX[[#This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]]="Parois carneau technique",Tableau_VERTICAUX[[#This Row],[Type ]]="Souche ventilation",Tableau_VERTICAUX[[#This Row],[Type ]]="Voile local transformateur "),AND(OR(Tableau_VERTICAUX[[#This Row],[Type ]]="Voile intérieur",Tableau_VERTICAUX[[#This Row],[Type ]]="Voile extérieur",Tableau_VERTICAUX[[#This Row],[Type ]]="Muret de clôture"),Tableau_VERTICAUX[[#This Row],[Système constructif]]="Béton banché")),Tableau_VERTICAUX[[#This Row],[Épaisseur]]*Tableau_VERTICAUX[[#This Row],[Hauteur ]]*Tableau_VERTICAUX[[#This Row],[Longueur]],IF(Tableau_VERTICAUX[[#This Row],[Système constructif]]="Prémur",(Tableau_VERTICAUX[[#This Row],[Épaisseur]]-(0.055*2))*Tableau_VERTICAUX[[#This Row],[Hauteur ]]*Tableau_VERTICAUX[[#This Row],[Longueur]],IF(AND(OR(Tableau_VERTICAUX[[#This Row],[Type ]]="Raidisseur",Tableau_VERTICAUX[[#This Row],[Type ]]="Poteau droit",Tableau_VERTICAUX[[#This Row],[Type ]]="Pilier muret de clôture")),Tableau_VERTICAUX[[#This Row],[Longueur]]*Tableau_VERTICAUX[[#This Row],[Hauteur ]]*Tableau_VERTICAUX[[#This Row],[Nombre ]]*Tableau_VERTICAUX[[#This Row],[Largeur/
Diametre]],IF(Tableau_VERTICAUX[[#This Row],[Type ]]="Poteau circulaire",3.14*(Tableau_VERTICAUX[[#This Row],[Largeur/
Diametre]]/2)*(Tableau_VERTICAUX[[#This Row],[Largeur/
Diametre]]/2)*Tableau_VERTICAUX[[#This Row],[Hauteur ]],0))))</f>
        <v>0</v>
      </c>
      <c r="N42" s="521">
        <f>+IF(AND(OR(Tableau_VERTICAUX[[#This Row],[Type ]]="Voile extérieur",Tableau_VERTICAUX[[#This Row],[Type ]]="Muret de clôture"),Tableau_VERTICAUX[[#This Row],[Système constructif]]="Béton banché"),Tableau_VERTICAUX[[#This Row],[Béton]]*ANNEXE!$C$9,IF(OR(AND(Tableau_VERTICAUX[[#This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Row],[Béton]]*ANNEXE!$C$10,IF(OR(Tableau_VERTICAUX[[#This Row],[Type ]]="Raidisseur",Tableau_VERTICAUX[[#This Row],[Type ]]="Poteau droit",Tableau_VERTICAUX[[#This Row],[Type ]]="Poteau circulaire"),Tableau_VERTICAUX[[#This Row],[Béton]]*ANNEXE!$C$11,IF(OR(Tableau_VERTICAUX[[#This Row],[Type ]]="Lucarne",Tableau_VERTICAUX[[#This Row],[Type ]]="Relevé/Acrotère",Tableau_VERTICAUX[[#This Row],[Type ]]="Parois VB parking ",Tableau_VERTICAUX[[#This Row],[Type ]]="Parois VH parking ",Tableau_VERTICAUX[[#This Row],[Type ]]="Parois ascenseur  ",Tableau_VERTICAUX[[#This Row],[Type ]]="Souche ventilation"),Tableau_VERTICAUX[[#This Row],[Béton]]*ANNEXE!$C$17,IF(AND(Tableau_VERTICAUX[[#This Row],[Type ]]="Lucarne",Tableau_VERTICAUX[[#This Row],[Système constructif]]="Béton banché"),Tableau_VERTICAUX[[#This Row],[Béton]]*ANNEXE!$C$9,IF(AND(Tableau_VERTICAUX[[#This Row],[Type ]]="Muret de clôture",Tableau_VERTICAUX[[#This Row],[Système constructif]]="Béton banché"),Tableau_VERTICAUX[[#This Row],[Béton]]*ANNEXE!$C$9,IF(Tableau_VERTICAUX[[#This Row],[Type ]]="Pilier muret de clôture",Tableau_VERTICAUX[[#This Row],[Béton]]*ANNEXE!$C$11,0)))))))</f>
        <v>0</v>
      </c>
      <c r="O42" s="521">
        <f>+IF(AND(OR(Tableau_VERTICAUX[[#This Row],[Type ]]="Voile extérieur",Tableau_VERTICAUX[[#This Row],[Type ]]="Muret de clôture"),Tableau_VERTICAUX[[#This Row],[Système constructif]]="Béton banché"),Tableau_VERTICAUX[[#This Row],[Béton]]*ANNEXE!$D$9,IF(OR(AND(Tableau_VERTICAUX[[#This Row],[Type ]]="Voile intérieur",Tableau_VERTICAUX[[#This Row],[Système constructif]]="Béton banché"),Tableau_VERTICAUX[[#This Row],[Type ]]="Voile local transformateur ",Tableau_VERTICAUX[[#This Row],[Type ]]="Parois carneau technique"),Tableau_VERTICAUX[[#This Row],[Béton]]*ANNEXE!$D$10,IF(Tableau_VERTICAUX[[#This Row],[Type ]]="Poteau droit",Tableau_VERTICAUX[[#This Row],[Béton]]*ANNEXE!$D$11,0)))</f>
        <v>0</v>
      </c>
      <c r="P42" s="519">
        <f>+IF(OR(OR(Tableau_VERTICAUX[[#This Row],[Type ]]="Relevé/Acrotère",Tableau_VERTICAUX[[#This Row],[Type ]]="Parois VB parking ",Tableau_VERTICAUX[[#This Row],[Type ]]="Parois VH parking ",Tableau_VERTICAUX[[#This Row],[Type ]]="Parois carneau technique",Tableau_VERTICAUX[[#This Row],[Type ]]="Souche ventilation",,Tableau_VERTICAUX[[#This Row],[Type ]]="Parois ascenseur  "),OR(AND(Tableau_VERTICAUX[[#This Row],[Type ]]="Voile intérieur",OR(Tableau_VERTICAUX[[#This Row],[Système constructif]]="Parpaing",Tableau_VERTICAUX[[#This Row],[Système constructif]]="Béton banché")),Tableau_VERTICAUX[[#This Row],[Type ]]="Voile local transformateur ")),2*Tableau_VERTICAUX[[#This Row],[Longueur]]*Tableau_VERTICAUX[[#This Row],[Hauteur ]],IF(OR(Tableau_VERTICAUX[[#This Row],[Type ]]="Raidisseur",Tableau_VERTICAUX[[#This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Diametre]]),IF(OR(AND(OR(Tableau_VERTICAUX[[#This Row],[Type ]]="Muret de clôture",Tableau_VERTICAUX[[#This Row],[Type ]]="Voile extérieur"),Tableau_VERTICAUX[[#This Row],[Système constructif]]="Béton banché"),Tableau_VERTICAUX[[#This Row],[Type ]]="Lucarne"),2*Tableau_VERTICAUX[[#This Row],[Longueur]]*Tableau_VERTICAUX[[#This Row],[Hauteur ]],IF(Tableau_VERTICAUX[[#This Row],[Type ]]="Poteau circulaire",2*3.14*Tableau_VERTICAUX[[#This Row],[Nombre ]]*(Tableau_VERTICAUX[[#This Row],[Largeur/
Diametre]]/2)*Tableau_VERTICAUX[[#This Row],[Hauteur ]],0))))</f>
        <v>0</v>
      </c>
      <c r="Q42" s="519">
        <f>IF(AND(OR(Tableau_VERTICAUX[[#This Row],[Type ]]="Voile intérieur",Tableau_VERTICAUX[[#This Row],[Type ]]="Voile extérieur",Tableau_VERTICAUX[[#This Row],[Type ]]="Voile local transformateur ",Tableau_VERTICAUX[[#This Row],[Type ]]="Muret de clôture",Tableau_VERTICAUX[[#This Row],[Type ]]="Parois carneau technique"),Tableau_VERTICAUX[[#This Row],[Hauteur ]]&gt;2.8,2),2*(Tableau_VERTICAUX[[#This Row],[Hauteur ]]-2.8)*Tableau_VERTICAUX[[#This Row],[Longueur]],IF(AND(OR(Tableau_VERTICAUX[[#This Row],[Type ]]="Pilier muret de clôture",Tableau_VERTICAUX[[#This Row],[Type ]]="Raidisseur",Tableau_VERTICAUX[[#This Row],[Type ]]="Poteau droit"),Tableau_VERTICAUX[[#This Row],[Hauteur ]]&gt;2.8),Tableau_VERTICAUX[[#This Row],[Nombre ]]*(2*(Tableau_VERTICAUX[[#This Row],[Hauteur ]]-2.8)*Tableau_VERTICAUX[[#This Row],[Longueur]])+(2*(Tableau_VERTICAUX[[#This Row],[Hauteur ]]-2.8)*Tableau_VERTICAUX[[#This Row],[Largeur/
Diametre]]),IF(AND(Tableau_VERTICAUX[[#This Row],[Type ]]="Poteau circulaire",Tableau_VERTICAUX[[#This Row],[Hauteur ]]&gt;2.8),2*3.14*Tableau_VERTICAUX[[#This Row],[Nombre ]]*(Tableau_VERTICAUX[[#This Row],[Largeur/
Diametre]]/2)*(Tableau_VERTICAUX[[#This Row],[Hauteur ]]-2.8),0)))</f>
        <v>0</v>
      </c>
      <c r="R42" s="519">
        <f>+IF(OR(AND(OR(Tableau_VERTICAUX[[#This Row],[Type ]]="Muret de clôture",Tableau_VERTICAUX[[#This Row],[Type ]]="Voile intérieur"),Tableau_VERTICAUX[[#This Row],[Système constructif]]="Béton banché"),Tableau_VERTICAUX[[#This Row],[Type ]]="Voile local transformateur ",AND(Tableau_VERTICAUX[[#This Row],[Type ]]="Muret de clôture",Tableau_VERTICAUX[[#This Row],[Système constructif]]="Parpaing")),2*Tableau_VERTICAUX[[#This Row],[Longueur]]*Tableau_VERTICAUX[[#This Row],[Hauteur ]],IF(OR(Tableau_VERTICAUX[[#This Row],[Type ]]="Poteau droit",Tableau_VERTICAUX[[#This Row],[Type ]]="Pilier muret de clôture"),(2*Tableau_VERTICAUX[[#This Row],[Nombre ]]*Tableau_VERTICAUX[[#This Row],[Longueur]]*Tableau_VERTICAUX[[#This Row],[Hauteur ]])+(2*Tableau_VERTICAUX[[#This Row],[Nombre ]]*Tableau_VERTICAUX[[#This Row],[Hauteur ]]*Tableau_VERTICAUX[[#This Row],[Largeur/
Diametre]]),IF(OR(Tableau_VERTICAUX[[#This Row],[Type ]]="Muret de clôture"),0,IF(Tableau_VERTICAUX[[#This Row],[Type ]]="Poteau circulaire",Tableau_VERTICAUX[[#This Row],[Coffrage]],IF(OR(Tableau_VERTICAUX[[#This Row],[Système constructif]]="Parpaing",Tableau_VERTICAUX[[#This Row],[Système constructif]]="Brique"),Tableau_VERTICAUX[[#This Row],[Surface]],0)))))</f>
        <v>0</v>
      </c>
      <c r="S42" s="150"/>
    </row>
    <row r="43" spans="1:19" ht="15" customHeight="1" thickBot="1">
      <c r="A43" s="167"/>
      <c r="B43" s="154"/>
      <c r="C43" s="154"/>
      <c r="D43" s="154"/>
      <c r="E43" s="154"/>
      <c r="F43" s="168">
        <f>SUBTOTAL(109,Tableau_VERTICAUX[Longueur])</f>
        <v>0</v>
      </c>
      <c r="G43" s="154"/>
      <c r="H43" s="395">
        <f>SUBTOTAL(109,Tableau_VERTICAUX[[Nombre ]])</f>
        <v>0</v>
      </c>
      <c r="I43" s="154"/>
      <c r="J43" s="154"/>
      <c r="K43" s="169"/>
      <c r="L43" s="169">
        <f>SUBTOTAL(109,Tableau_VERTICAUX[Surface])</f>
        <v>0</v>
      </c>
      <c r="M43" s="396">
        <f>SUBTOTAL(109,Tableau_VERTICAUX[Béton])</f>
        <v>0</v>
      </c>
      <c r="N43" s="170">
        <f>SUBTOTAL(109,Tableau_VERTICAUX[HA])</f>
        <v>0</v>
      </c>
      <c r="O43" s="170">
        <f>SUBTOTAL(109,Tableau_VERTICAUX[TS])</f>
        <v>0</v>
      </c>
      <c r="P43" s="169">
        <f>SUBTOTAL(109,Tableau_VERTICAUX[Coffrage])</f>
        <v>0</v>
      </c>
      <c r="Q43" s="169">
        <f>SUBTOTAL(109,Tableau_VERTICAUX[PV:Coffrage grande hauteur ])</f>
        <v>0</v>
      </c>
      <c r="R43" s="169">
        <f>SUBTOTAL(109,Tableau_VERTICAUX[Ragréage
Enduit ])</f>
        <v>0</v>
      </c>
      <c r="S43" s="171"/>
    </row>
    <row r="44" spans="1:19" ht="15" customHeight="1"/>
  </sheetData>
  <mergeCells count="1">
    <mergeCell ref="A1:S1"/>
  </mergeCells>
  <phoneticPr fontId="87" type="noConversion"/>
  <conditionalFormatting sqref="K3:L42 N3:R42">
    <cfRule type="cellIs" dxfId="1512" priority="811" operator="equal">
      <formula>0</formula>
    </cfRule>
  </conditionalFormatting>
  <conditionalFormatting sqref="M3:M42">
    <cfRule type="cellIs" dxfId="1511" priority="804" operator="equal">
      <formula>0</formula>
    </cfRule>
    <cfRule type="cellIs" dxfId="1510" priority="805" operator="equal">
      <formula>0</formula>
    </cfRule>
    <cfRule type="cellIs" dxfId="1509" priority="806" operator="equal">
      <formula>"0,00 m3"</formula>
    </cfRule>
  </conditionalFormatting>
  <conditionalFormatting sqref="J3:K42">
    <cfRule type="expression" dxfId="1508" priority="789">
      <formula>OR(C3="Voile intérieur",C3="Voile extérieur",C3="Relevé/Acrotère",C3="Lucarne",C3="Muret de clôture")</formula>
    </cfRule>
  </conditionalFormatting>
  <conditionalFormatting sqref="H3:H31 H33:H42">
    <cfRule type="expression" dxfId="1507" priority="412">
      <formula>OR(C3="Poteau droit",C3="Pilier muret de clôture")</formula>
    </cfRule>
  </conditionalFormatting>
  <conditionalFormatting sqref="I3:I31 I33:I42">
    <cfRule type="expression" dxfId="1506" priority="411">
      <formula>OR(C3="Poteau droit",C3="Pilier muret de clôture")</formula>
    </cfRule>
  </conditionalFormatting>
  <conditionalFormatting sqref="G3:G31 G33:G42">
    <cfRule type="expression" dxfId="1505" priority="402">
      <formula>OR(D3="Parpaing",D3="Brique")</formula>
    </cfRule>
    <cfRule type="expression" dxfId="1504" priority="404">
      <formula>OR(C3="Poteau",C3="Pilier muret de clôture")</formula>
    </cfRule>
    <cfRule type="expression" dxfId="1503" priority="406">
      <formula>OR(C3="Voile intérieur",C3="Voile extérieur",C3="Relevé/Acrotère",C3="Lucarne",C3="Muret de clôture")</formula>
    </cfRule>
    <cfRule type="expression" dxfId="1502" priority="409">
      <formula>C3="VPP/Parois berlinoise/Tranchée blindée"</formula>
    </cfRule>
  </conditionalFormatting>
  <conditionalFormatting sqref="F3:F31 F33:F42">
    <cfRule type="expression" dxfId="1501" priority="403">
      <formula>OR(D3="Parpaing",D3="Brique")</formula>
    </cfRule>
    <cfRule type="expression" dxfId="1500" priority="405">
      <formula>OR(C3="Poteau",C3="Pilier muret de clôture")</formula>
    </cfRule>
    <cfRule type="expression" dxfId="1499" priority="407">
      <formula>C3="VPP/Parois berlinoise/Tranchée blindée"</formula>
    </cfRule>
    <cfRule type="expression" dxfId="1498" priority="408">
      <formula>OR(C3="Voile intérieur",C3="Voile extérieur",C3="Relevé/Acrotère",C3="Lucarne",C3="Muret de clôture")</formula>
    </cfRule>
    <cfRule type="expression" dxfId="1497" priority="410">
      <formula>C3="VPP/Parois berlinoise/Tranchée blindée"</formula>
    </cfRule>
  </conditionalFormatting>
  <conditionalFormatting sqref="H3:H31 H33:H42">
    <cfRule type="expression" dxfId="1496" priority="378">
      <formula>OR(C3="Poteau droit",C3="Pilier muret de clôture",C3="Poteau circulaire",C3="Raidisseur")</formula>
    </cfRule>
  </conditionalFormatting>
  <conditionalFormatting sqref="I3:I31 I33:I42">
    <cfRule type="expression" dxfId="1495" priority="377">
      <formula>OR(C3="Poteau droit",C3="Pilier muret de clôture",C3="Poteau circulaire",C3="Raidisseur")</formula>
    </cfRule>
  </conditionalFormatting>
  <conditionalFormatting sqref="G3:G31 G33:G42">
    <cfRule type="expression" dxfId="1494" priority="370">
      <formula>OR(C3="Poteau droit",C3="Pilier muret de clôture",C3="Poteau circulaire",C3="Raidisseur")</formula>
    </cfRule>
  </conditionalFormatting>
  <conditionalFormatting sqref="F3:F31 F33:F42">
    <cfRule type="expression" dxfId="1493" priority="371">
      <formula>OR(C3="Poteau droit",C3="Pilier muret de clôture",C3="Raidisseur")</formula>
    </cfRule>
  </conditionalFormatting>
  <conditionalFormatting sqref="J3:J42">
    <cfRule type="expression" dxfId="1492" priority="303">
      <formula>OR(C3="Voile intérieur",C3="Voile extérieur",C3="Parois",C3="Relevé/Acrotère",C3="Lucarne",C3="Muret de clôture")</formula>
    </cfRule>
  </conditionalFormatting>
  <conditionalFormatting sqref="E3:E21 E35">
    <cfRule type="expression" dxfId="1491" priority="109">
      <formula>OR(D3="Parpaing",D3="Brique")</formula>
    </cfRule>
  </conditionalFormatting>
  <conditionalFormatting sqref="G3:G31 G33:G42">
    <cfRule type="expression" dxfId="1490" priority="108">
      <formula>OR(D3="Parpaing",D3="Brique")</formula>
    </cfRule>
    <cfRule type="expression" dxfId="1489" priority="123">
      <formula>OR(C3="Voile intérieur",C3="Voile extérieur",C3="Relevé/Acrotère",C3="Lucarne",C3="Muret de clôture",C3="Parois VB parking ",C3="Parois VH parking ",C3="Parois ascenseur  ",C3="Voile local transformateur ",C3="Souche ventilation",C3="Parois carneau technique")</formula>
    </cfRule>
    <cfRule type="expression" dxfId="1488" priority="126">
      <formula>C3="VPP"</formula>
    </cfRule>
  </conditionalFormatting>
  <conditionalFormatting sqref="F3:F31 F33:F42">
    <cfRule type="expression" dxfId="1487" priority="106">
      <formula>OR(C3="Parois ascenseur  ",C3="Parois VB parking ",C3="Parois VH parking ", C3="Voile local transformateur ",C3="Parois carneau technique",C3="Souche ventilation")</formula>
    </cfRule>
    <cfRule type="expression" dxfId="1486" priority="124">
      <formula>C3="VPP"</formula>
    </cfRule>
  </conditionalFormatting>
  <conditionalFormatting sqref="J3:J42">
    <cfRule type="expression" dxfId="1485" priority="105">
      <formula>OR(C3="Parois ascenseur  ",C3="Parois VB parking ",C3="Parois VH parking ", C3="Voile local transformateur ",C3="Parois carneau technique",C3="Souche ventilation")</formula>
    </cfRule>
  </conditionalFormatting>
  <conditionalFormatting sqref="G3:G31 G33:G42">
    <cfRule type="expression" dxfId="1484" priority="1537">
      <formula>+C3="Parois"</formula>
    </cfRule>
    <cfRule type="expression" dxfId="1483" priority="1538">
      <formula>OR(C3="Voile intérieur",C3="Voile extérieur",C3="Relevé/Acrotère",#REF!="Parois",,C3="Lucarne",C3="Muret de clôture")</formula>
    </cfRule>
  </conditionalFormatting>
  <conditionalFormatting sqref="F3:G31 F33:G42">
    <cfRule type="expression" dxfId="1482" priority="1564">
      <formula>+C3="Parois"</formula>
    </cfRule>
    <cfRule type="expression" dxfId="1481" priority="1565">
      <formula>+#REF!="Parois"</formula>
    </cfRule>
  </conditionalFormatting>
  <conditionalFormatting sqref="D34">
    <cfRule type="expression" dxfId="1480" priority="1577">
      <formula>OR(C34="Parois VB parking ",C34="Parois VH parking ",C34="Parois ascenseur  ",C34="VPP", C34="Relevé/Acrotère", C34="Voile local transformateur ",C34="Pilier muret de clôture",C34="Lucarne")</formula>
    </cfRule>
    <cfRule type="expression" dxfId="1479" priority="1578">
      <formula>OR(C34="Poteau circulaire",C34="Poteau droit",C34="Parois VB parking",C34="Parois VH parking",C34="Parois ascenseur")</formula>
    </cfRule>
    <cfRule type="expression" dxfId="1478" priority="1579">
      <formula>OR(C1048495="Poteau circulaire",C1048495="Poteau droit",C1048495="Parois VB parking",C1048495="Parois VH parking",C1048495="Parois ascenseur")</formula>
    </cfRule>
  </conditionalFormatting>
  <conditionalFormatting sqref="D27 D18">
    <cfRule type="expression" dxfId="1477" priority="1580">
      <formula>OR(C18="Parois VB parking ",C18="Parois VH parking ",C18="Parois ascenseur  ",C18="VPP", C18="Relevé/Acrotère", C18="Voile local transformateur ",C18="Pilier muret de clôture",C18="Lucarne")</formula>
    </cfRule>
    <cfRule type="expression" dxfId="1476" priority="1581">
      <formula>OR(C18="Poteau circulaire",C18="Poteau droit",C18="Parois VB parking",C18="Parois VH parking",C18="Parois ascenseur")</formula>
    </cfRule>
    <cfRule type="expression" dxfId="1475" priority="1582">
      <formula>OR(C1048495="Poteau circulaire",C1048495="Poteau droit",C1048495="Parois VB parking",C1048495="Parois VH parking",C1048495="Parois ascenseur")</formula>
    </cfRule>
  </conditionalFormatting>
  <conditionalFormatting sqref="D3:D21 D34:D35">
    <cfRule type="expression" dxfId="1474" priority="100">
      <formula>C3="Raidisseur"</formula>
    </cfRule>
    <cfRule type="expression" dxfId="1473" priority="101">
      <formula>C3="Souche ventilation"</formula>
    </cfRule>
  </conditionalFormatting>
  <conditionalFormatting sqref="D3:D19">
    <cfRule type="expression" dxfId="1472" priority="1717">
      <formula>OR(C3="Parois carneau technique",C3="Souche ventillation")</formula>
    </cfRule>
    <cfRule type="expression" dxfId="1471" priority="1718">
      <formula>OR(C3="Poteau circulaire",C3="Poteau droit")</formula>
    </cfRule>
    <cfRule type="expression" dxfId="1470" priority="1719">
      <formula>OR(C3="Poteau circulaire",C3="Poteau droit",C3="Parois VB parking",C3="Parois VH parking",C3="Parois ascenseur",#REF!="Parois carneau technique",#REF!="Souche ventillation")</formula>
    </cfRule>
    <cfRule type="expression" dxfId="1469" priority="1720">
      <formula>OR(C3="Parois VB parking ",C3="Parois VH parking ",C3="Parois ascenseur  ",C3="VPP", C3="Relevé/Acrotère", C3="Voile local transformateur ",C3="Pilier muret de clôture",C3="Lucarne")</formula>
    </cfRule>
  </conditionalFormatting>
  <conditionalFormatting sqref="D16 D41:D42 D24 D28 D31 D33">
    <cfRule type="expression" dxfId="1468" priority="1739">
      <formula>OR(C16="Parois VB parking ",C16="Parois VH parking ",C16="Parois ascenseur  ",C16="VPP", C16="Relevé/Acrotère", C16="Voile local transformateur ",C16="Pilier muret de clôture",C16="Lucarne")</formula>
    </cfRule>
    <cfRule type="expression" dxfId="1467" priority="1740">
      <formula>OR(C16="Poteau circulaire",C16="Poteau droit",C16="Parois VB parking",C16="Parois VH parking",C16="Parois ascenseur")</formula>
    </cfRule>
    <cfRule type="expression" dxfId="1466" priority="1741">
      <formula>OR(C1048495="Poteau circulaire",C1048495="Poteau droit",C1048495="Parois VB parking",C1048495="Parois VH parking",C1048495="Parois ascenseur")</formula>
    </cfRule>
  </conditionalFormatting>
  <conditionalFormatting sqref="D23 D15 D27 D39:D40 D30">
    <cfRule type="expression" dxfId="1465" priority="1751">
      <formula>OR(C15="Parois VB parking ",C15="Parois VH parking ",C15="Parois ascenseur  ",C15="VPP", C15="Relevé/Acrotère", C15="Voile local transformateur ",C15="Pilier muret de clôture",C15="Lucarne")</formula>
    </cfRule>
    <cfRule type="expression" dxfId="1464" priority="1752">
      <formula>OR(C15="Poteau circulaire",C15="Poteau droit",C15="Parois VB parking",C15="Parois VH parking",C15="Parois ascenseur")</formula>
    </cfRule>
    <cfRule type="expression" dxfId="1463" priority="1753">
      <formula>OR(C1048495="Poteau circulaire",C1048495="Poteau droit",C1048495="Parois VB parking",C1048495="Parois VH parking",C1048495="Parois ascenseur")</formula>
    </cfRule>
  </conditionalFormatting>
  <conditionalFormatting sqref="D19 D28">
    <cfRule type="expression" dxfId="1462" priority="1763">
      <formula>OR(C19="Parois VB parking ",C19="Parois VH parking ",C19="Parois ascenseur  ",C19="VPP", C19="Relevé/Acrotère", C19="Voile local transformateur ",C19="Pilier muret de clôture",C19="Lucarne")</formula>
    </cfRule>
    <cfRule type="expression" dxfId="1461" priority="1764">
      <formula>OR(C19="Poteau circulaire",C19="Poteau droit",C19="Parois VB parking",C19="Parois VH parking",C19="Parois ascenseur")</formula>
    </cfRule>
    <cfRule type="expression" dxfId="1460" priority="1765">
      <formula>OR(C1048495="Poteau circulaire",C1048495="Poteau droit",C1048495="Parois VB parking",C1048495="Parois VH parking",C1048495="Parois ascenseur")</formula>
    </cfRule>
  </conditionalFormatting>
  <conditionalFormatting sqref="D12">
    <cfRule type="expression" dxfId="1459" priority="1787">
      <formula>OR(C12="Parois VB parking ",C12="Parois VH parking ",C12="Parois ascenseur  ",C12="VPP", C12="Relevé/Acrotère", C12="Voile local transformateur ",C12="Pilier muret de clôture",C12="Lucarne")</formula>
    </cfRule>
    <cfRule type="expression" dxfId="1458" priority="1788">
      <formula>OR(C12="Poteau circulaire",C12="Poteau droit",C12="Parois VB parking",C12="Parois VH parking",C12="Parois ascenseur")</formula>
    </cfRule>
    <cfRule type="expression" dxfId="1457" priority="1789">
      <formula>OR(C1048495="Poteau circulaire",C1048495="Poteau droit",C1048495="Parois VB parking",C1048495="Parois VH parking",C1048495="Parois ascenseur")</formula>
    </cfRule>
  </conditionalFormatting>
  <conditionalFormatting sqref="D11">
    <cfRule type="expression" dxfId="1456" priority="1799">
      <formula>OR(C11="Parois VB parking ",C11="Parois VH parking ",C11="Parois ascenseur  ",C11="VPP", C11="Relevé/Acrotère", C11="Voile local transformateur ",C11="Pilier muret de clôture",C11="Lucarne")</formula>
    </cfRule>
    <cfRule type="expression" dxfId="1455" priority="1800">
      <formula>OR(C11="Poteau circulaire",C11="Poteau droit",C11="Parois VB parking",C11="Parois VH parking",C11="Parois ascenseur")</formula>
    </cfRule>
    <cfRule type="expression" dxfId="1454" priority="1801">
      <formula>OR(C1048495="Poteau circulaire",C1048495="Poteau droit",C1048495="Parois VB parking",C1048495="Parois VH parking",C1048495="Parois ascenseur")</formula>
    </cfRule>
  </conditionalFormatting>
  <conditionalFormatting sqref="D10">
    <cfRule type="expression" dxfId="1453" priority="1811">
      <formula>OR(C10="Parois VB parking ",C10="Parois VH parking ",C10="Parois ascenseur  ",C10="VPP", C10="Relevé/Acrotère", C10="Voile local transformateur ",C10="Pilier muret de clôture",C10="Lucarne")</formula>
    </cfRule>
    <cfRule type="expression" dxfId="1452" priority="1812">
      <formula>OR(C10="Poteau circulaire",C10="Poteau droit",C10="Parois VB parking",C10="Parois VH parking",C10="Parois ascenseur")</formula>
    </cfRule>
    <cfRule type="expression" dxfId="1451" priority="1813">
      <formula>OR(C1048495="Poteau circulaire",C1048495="Poteau droit",C1048495="Parois VB parking",C1048495="Parois VH parking",C1048495="Parois ascenseur")</formula>
    </cfRule>
  </conditionalFormatting>
  <conditionalFormatting sqref="D9">
    <cfRule type="expression" dxfId="1450" priority="1823">
      <formula>OR(C9="Parois VB parking ",C9="Parois VH parking ",C9="Parois ascenseur  ",C9="VPP", C9="Relevé/Acrotère", C9="Voile local transformateur ",C9="Pilier muret de clôture",C9="Lucarne")</formula>
    </cfRule>
    <cfRule type="expression" dxfId="1449" priority="1824">
      <formula>OR(C9="Poteau circulaire",C9="Poteau droit",C9="Parois VB parking",C9="Parois VH parking",C9="Parois ascenseur")</formula>
    </cfRule>
    <cfRule type="expression" dxfId="1448" priority="1825">
      <formula>OR(C1048495="Poteau circulaire",C1048495="Poteau droit",C1048495="Parois VB parking",C1048495="Parois VH parking",C1048495="Parois ascenseur")</formula>
    </cfRule>
  </conditionalFormatting>
  <conditionalFormatting sqref="D7:D8">
    <cfRule type="expression" dxfId="1447" priority="1835">
      <formula>OR(C7="Parois VB parking ",C7="Parois VH parking ",C7="Parois ascenseur  ",C7="VPP", C7="Relevé/Acrotère", C7="Voile local transformateur ",C7="Pilier muret de clôture",C7="Lucarne")</formula>
    </cfRule>
    <cfRule type="expression" dxfId="1446" priority="1836">
      <formula>OR(C7="Poteau circulaire",C7="Poteau droit",C7="Parois VB parking",C7="Parois VH parking",C7="Parois ascenseur")</formula>
    </cfRule>
    <cfRule type="expression" dxfId="1445" priority="1837">
      <formula>OR(C1048494="Poteau circulaire",C1048494="Poteau droit",C1048494="Parois VB parking",C1048494="Parois VH parking",C1048494="Parois ascenseur")</formula>
    </cfRule>
  </conditionalFormatting>
  <conditionalFormatting sqref="D20:D21">
    <cfRule type="expression" dxfId="1444" priority="1853">
      <formula>OR(C20="Parois carneau technique",C20="Souche ventillation")</formula>
    </cfRule>
    <cfRule type="expression" dxfId="1443" priority="1854">
      <formula>OR(C20="Poteau circulaire",C20="Poteau droit")</formula>
    </cfRule>
    <cfRule type="expression" dxfId="1442" priority="1855">
      <formula>OR(C20="Poteau circulaire",C20="Poteau droit",C20="Parois VB parking",C20="Parois VH parking",C20="Parois ascenseur",C5="Parois carneau technique",C5="Souche ventillation")</formula>
    </cfRule>
    <cfRule type="expression" dxfId="1441" priority="1856">
      <formula>OR(C20="Parois VB parking ",C20="Parois VH parking ",C20="Parois ascenseur  ",C20="VPP", C20="Relevé/Acrotère", C20="Voile local transformateur ",C20="Pilier muret de clôture",C20="Lucarne")</formula>
    </cfRule>
  </conditionalFormatting>
  <conditionalFormatting sqref="D35">
    <cfRule type="expression" dxfId="1440" priority="1866">
      <formula>OR(C35="Parois carneau technique",C35="Souche ventillation")</formula>
    </cfRule>
    <cfRule type="expression" dxfId="1439" priority="1867">
      <formula>OR(C35="Poteau circulaire",C35="Poteau droit")</formula>
    </cfRule>
    <cfRule type="expression" dxfId="1438" priority="1868">
      <formula>OR(C35="Poteau circulaire",C35="Poteau droit",C35="Parois VB parking",C35="Parois VH parking",C35="Parois ascenseur",C6="Parois carneau technique",C6="Souche ventillation")</formula>
    </cfRule>
    <cfRule type="expression" dxfId="1437" priority="1869">
      <formula>OR(C35="Parois VB parking ",C35="Parois VH parking ",C35="Parois ascenseur  ",C35="VPP", C35="Relevé/Acrotère", C35="Voile local transformateur ",C35="Pilier muret de clôture",C35="Lucarne")</formula>
    </cfRule>
  </conditionalFormatting>
  <conditionalFormatting sqref="D34">
    <cfRule type="expression" dxfId="1436" priority="1902">
      <formula>OR(C34="Parois carneau technique",C34="Souche ventillation")</formula>
    </cfRule>
    <cfRule type="expression" dxfId="1435" priority="1903">
      <formula>OR(C34="Poteau circulaire",C34="Poteau droit")</formula>
    </cfRule>
    <cfRule type="expression" dxfId="1434" priority="1904">
      <formula>OR(C34="Poteau circulaire",C34="Poteau droit",C34="Parois VB parking",C34="Parois VH parking",C34="Parois ascenseur",C6="Parois carneau technique",C6="Souche ventillation")</formula>
    </cfRule>
    <cfRule type="expression" dxfId="1433" priority="1905">
      <formula>OR(C34="Parois VB parking ",C34="Parois VH parking ",C34="Parois ascenseur  ",C34="VPP", C34="Relevé/Acrotère", C34="Voile local transformateur ",C34="Pilier muret de clôture",C34="Lucarne")</formula>
    </cfRule>
  </conditionalFormatting>
  <conditionalFormatting sqref="E22:E28">
    <cfRule type="expression" dxfId="1432" priority="80">
      <formula>OR(D22="Parpaing",D22="Brique")</formula>
    </cfRule>
  </conditionalFormatting>
  <conditionalFormatting sqref="D22:D28 D32">
    <cfRule type="expression" dxfId="1431" priority="78">
      <formula>C22="Raidisseur"</formula>
    </cfRule>
    <cfRule type="expression" dxfId="1430" priority="79">
      <formula>C22="Souche ventilation"</formula>
    </cfRule>
  </conditionalFormatting>
  <conditionalFormatting sqref="D22:D28 D32">
    <cfRule type="expression" dxfId="1429" priority="81">
      <formula>OR(C22="Parois carneau technique",C22="Souche ventillation")</formula>
    </cfRule>
    <cfRule type="expression" dxfId="1428" priority="82">
      <formula>OR(C22="Poteau circulaire",C22="Poteau droit")</formula>
    </cfRule>
    <cfRule type="expression" dxfId="1427" priority="83">
      <formula>OR(C22="Poteau circulaire",C22="Poteau droit",C22="Parois VB parking",C22="Parois VH parking",C22="Parois ascenseur",#REF!="Parois carneau technique",#REF!="Souche ventillation")</formula>
    </cfRule>
    <cfRule type="expression" dxfId="1426" priority="84">
      <formula>OR(C22="Parois VB parking ",C22="Parois VH parking ",C22="Parois ascenseur  ",C22="VPP", C22="Relevé/Acrotère", C22="Voile local transformateur ",C22="Pilier muret de clôture",C22="Lucarne")</formula>
    </cfRule>
  </conditionalFormatting>
  <conditionalFormatting sqref="D17 D25:D26">
    <cfRule type="expression" dxfId="1425" priority="2111">
      <formula>OR(C17="Parois VB parking ",C17="Parois VH parking ",C17="Parois ascenseur  ",C17="VPP", C17="Relevé/Acrotère", C17="Voile local transformateur ",C17="Pilier muret de clôture",C17="Lucarne")</formula>
    </cfRule>
    <cfRule type="expression" dxfId="1424" priority="2112">
      <formula>OR(C17="Poteau circulaire",C17="Poteau droit",C17="Parois VB parking",C17="Parois VH parking",C17="Parois ascenseur")</formula>
    </cfRule>
    <cfRule type="expression" dxfId="1423" priority="2113">
      <formula>OR(C1048495="Poteau circulaire",C1048495="Poteau droit",C1048495="Parois VB parking",C1048495="Parois VH parking",C1048495="Parois ascenseur")</formula>
    </cfRule>
  </conditionalFormatting>
  <conditionalFormatting sqref="D33 D14:D17 D22:D26 D29:D31 D36:D38">
    <cfRule type="expression" dxfId="1422" priority="2219">
      <formula>OR(C14="Parois VB parking ",C14="Parois VH parking ",C14="Parois ascenseur  ",C14="VPP", C14="Relevé/Acrotère", C14="Voile local transformateur ",C14="Pilier muret de clôture",C14="Lucarne")</formula>
    </cfRule>
    <cfRule type="expression" dxfId="1421" priority="2220">
      <formula>OR(C14="Poteau circulaire",C14="Poteau droit",C14="Parois VB parking",C14="Parois VH parking",C14="Parois ascenseur")</formula>
    </cfRule>
    <cfRule type="expression" dxfId="1420" priority="2221">
      <formula>OR(C1048495="Poteau circulaire",C1048495="Poteau droit",C1048495="Parois VB parking",C1048495="Parois VH parking",C1048495="Parois ascenseur")</formula>
    </cfRule>
  </conditionalFormatting>
  <conditionalFormatting sqref="E29:E31">
    <cfRule type="expression" dxfId="1419" priority="64">
      <formula>OR(D29="Parpaing",D29="Brique")</formula>
    </cfRule>
  </conditionalFormatting>
  <conditionalFormatting sqref="D29:D31">
    <cfRule type="expression" dxfId="1418" priority="62">
      <formula>C29="Raidisseur"</formula>
    </cfRule>
    <cfRule type="expression" dxfId="1417" priority="63">
      <formula>C29="Souche ventilation"</formula>
    </cfRule>
  </conditionalFormatting>
  <conditionalFormatting sqref="D29:D31">
    <cfRule type="expression" dxfId="1416" priority="65">
      <formula>OR(C29="Parois carneau technique",C29="Souche ventillation")</formula>
    </cfRule>
    <cfRule type="expression" dxfId="1415" priority="66">
      <formula>OR(C29="Poteau circulaire",C29="Poteau droit")</formula>
    </cfRule>
    <cfRule type="expression" dxfId="1414" priority="67">
      <formula>OR(C29="Poteau circulaire",C29="Poteau droit",C29="Parois VB parking",C29="Parois VH parking",C29="Parois ascenseur",#REF!="Parois carneau technique",#REF!="Souche ventillation")</formula>
    </cfRule>
    <cfRule type="expression" dxfId="1413" priority="68">
      <formula>OR(C29="Parois VB parking ",C29="Parois VH parking ",C29="Parois ascenseur  ",C29="VPP", C29="Relevé/Acrotère", C29="Voile local transformateur ",C29="Pilier muret de clôture",C29="Lucarne")</formula>
    </cfRule>
  </conditionalFormatting>
  <conditionalFormatting sqref="E32">
    <cfRule type="expression" dxfId="1412" priority="61">
      <formula>OR(D32="Parpaing",D32="Brique")</formula>
    </cfRule>
  </conditionalFormatting>
  <conditionalFormatting sqref="H32">
    <cfRule type="expression" dxfId="1411" priority="56">
      <formula>OR(C32="Poteau droit",C32="Pilier muret de clôture")</formula>
    </cfRule>
  </conditionalFormatting>
  <conditionalFormatting sqref="I32">
    <cfRule type="expression" dxfId="1410" priority="55">
      <formula>OR(C32="Poteau droit",C32="Pilier muret de clôture")</formula>
    </cfRule>
  </conditionalFormatting>
  <conditionalFormatting sqref="G32">
    <cfRule type="expression" dxfId="1409" priority="46">
      <formula>OR(D32="Parpaing",D32="Brique")</formula>
    </cfRule>
    <cfRule type="expression" dxfId="1408" priority="48">
      <formula>OR(C32="Poteau",C32="Pilier muret de clôture")</formula>
    </cfRule>
    <cfRule type="expression" dxfId="1407" priority="50">
      <formula>OR(C32="Voile intérieur",C32="Voile extérieur",C32="Relevé/Acrotère",C32="Lucarne",C32="Muret de clôture")</formula>
    </cfRule>
    <cfRule type="expression" dxfId="1406" priority="53">
      <formula>C32="VPP/Parois berlinoise/Tranchée blindée"</formula>
    </cfRule>
  </conditionalFormatting>
  <conditionalFormatting sqref="F32">
    <cfRule type="expression" dxfId="1405" priority="47">
      <formula>OR(D32="Parpaing",D32="Brique")</formula>
    </cfRule>
    <cfRule type="expression" dxfId="1404" priority="49">
      <formula>OR(C32="Poteau",C32="Pilier muret de clôture")</formula>
    </cfRule>
    <cfRule type="expression" dxfId="1403" priority="51">
      <formula>C32="VPP/Parois berlinoise/Tranchée blindée"</formula>
    </cfRule>
    <cfRule type="expression" dxfId="1402" priority="52">
      <formula>OR(C32="Voile intérieur",C32="Voile extérieur",C32="Relevé/Acrotère",C32="Lucarne",C32="Muret de clôture")</formula>
    </cfRule>
    <cfRule type="expression" dxfId="1401" priority="54">
      <formula>C32="VPP/Parois berlinoise/Tranchée blindée"</formula>
    </cfRule>
  </conditionalFormatting>
  <conditionalFormatting sqref="H32">
    <cfRule type="expression" dxfId="1400" priority="45">
      <formula>OR(C32="Poteau droit",C32="Pilier muret de clôture",C32="Poteau circulaire",C32="Raidisseur")</formula>
    </cfRule>
  </conditionalFormatting>
  <conditionalFormatting sqref="I32">
    <cfRule type="expression" dxfId="1399" priority="44">
      <formula>OR(C32="Poteau droit",C32="Pilier muret de clôture",C32="Poteau circulaire",C32="Raidisseur")</formula>
    </cfRule>
  </conditionalFormatting>
  <conditionalFormatting sqref="G32">
    <cfRule type="expression" dxfId="1398" priority="42">
      <formula>OR(C32="Poteau droit",C32="Pilier muret de clôture",C32="Poteau circulaire",C32="Raidisseur")</formula>
    </cfRule>
  </conditionalFormatting>
  <conditionalFormatting sqref="F32">
    <cfRule type="expression" dxfId="1397" priority="43">
      <formula>OR(C32="Poteau droit",C32="Pilier muret de clôture",C32="Raidisseur")</formula>
    </cfRule>
  </conditionalFormatting>
  <conditionalFormatting sqref="G32">
    <cfRule type="expression" dxfId="1396" priority="38">
      <formula>OR(D32="Parpaing",D32="Brique")</formula>
    </cfRule>
    <cfRule type="expression" dxfId="1395" priority="39">
      <formula>OR(C32="Voile intérieur",C32="Voile extérieur",C32="Relevé/Acrotère",C32="Lucarne",C32="Muret de clôture",C32="Parois VB parking ",C32="Parois VH parking ",C32="Parois ascenseur  ",C32="Voile local transformateur ",C32="Souche ventilation",C32="Parois carneau technique")</formula>
    </cfRule>
    <cfRule type="expression" dxfId="1394" priority="41">
      <formula>C32="VPP"</formula>
    </cfRule>
  </conditionalFormatting>
  <conditionalFormatting sqref="F32">
    <cfRule type="expression" dxfId="1393" priority="37">
      <formula>OR(C32="Parois ascenseur  ",C32="Parois VB parking ",C32="Parois VH parking ", C32="Voile local transformateur ",C32="Parois carneau technique",C32="Souche ventilation")</formula>
    </cfRule>
    <cfRule type="expression" dxfId="1392" priority="40">
      <formula>C32="VPP"</formula>
    </cfRule>
  </conditionalFormatting>
  <conditionalFormatting sqref="G32">
    <cfRule type="expression" dxfId="1391" priority="57">
      <formula>+C32="Parois"</formula>
    </cfRule>
    <cfRule type="expression" dxfId="1390" priority="58">
      <formula>OR(C32="Voile intérieur",C32="Voile extérieur",C32="Relevé/Acrotère",#REF!="Parois",,C32="Lucarne",C32="Muret de clôture")</formula>
    </cfRule>
  </conditionalFormatting>
  <conditionalFormatting sqref="F32:G32">
    <cfRule type="expression" dxfId="1389" priority="59">
      <formula>+C32="Parois"</formula>
    </cfRule>
    <cfRule type="expression" dxfId="1388" priority="60">
      <formula>+#REF!="Parois"</formula>
    </cfRule>
  </conditionalFormatting>
  <conditionalFormatting sqref="D33">
    <cfRule type="expression" dxfId="1387" priority="25">
      <formula>C33="Raidisseur"</formula>
    </cfRule>
    <cfRule type="expression" dxfId="1386" priority="26">
      <formula>C33="Souche ventilation"</formula>
    </cfRule>
  </conditionalFormatting>
  <conditionalFormatting sqref="D33">
    <cfRule type="expression" dxfId="1385" priority="27">
      <formula>OR(C33="Parois carneau technique",C33="Souche ventillation")</formula>
    </cfRule>
    <cfRule type="expression" dxfId="1384" priority="28">
      <formula>OR(C33="Poteau circulaire",C33="Poteau droit")</formula>
    </cfRule>
    <cfRule type="expression" dxfId="1383" priority="29">
      <formula>OR(C33="Poteau circulaire",C33="Poteau droit",C33="Parois VB parking",C33="Parois VH parking",C33="Parois ascenseur",#REF!="Parois carneau technique",#REF!="Souche ventillation")</formula>
    </cfRule>
    <cfRule type="expression" dxfId="1382" priority="30">
      <formula>OR(C33="Parois VB parking ",C33="Parois VH parking ",C33="Parois ascenseur  ",C33="VPP", C33="Relevé/Acrotère", C33="Voile local transformateur ",C33="Pilier muret de clôture",C33="Lucarne")</formula>
    </cfRule>
  </conditionalFormatting>
  <conditionalFormatting sqref="D13">
    <cfRule type="expression" dxfId="1381" priority="34">
      <formula>OR(C13="Parois VB parking ",C13="Parois VH parking ",C13="Parois ascenseur  ",C13="VPP", C13="Relevé/Acrotère", C13="Voile local transformateur ",C13="Pilier muret de clôture",C13="Lucarne")</formula>
    </cfRule>
    <cfRule type="expression" dxfId="1380" priority="35">
      <formula>OR(C13="Poteau circulaire",C13="Poteau droit",C13="Parois VB parking",C13="Parois VH parking",C13="Parois ascenseur")</formula>
    </cfRule>
    <cfRule type="expression" dxfId="1379" priority="36">
      <formula>OR(C1048495="Poteau circulaire",C1048495="Poteau droit",C1048495="Parois VB parking",C1048495="Parois VH parking",C1048495="Parois ascenseur")</formula>
    </cfRule>
  </conditionalFormatting>
  <conditionalFormatting sqref="E33">
    <cfRule type="expression" dxfId="1378" priority="24">
      <formula>OR(D33="Parpaing",D33="Brique")</formula>
    </cfRule>
  </conditionalFormatting>
  <conditionalFormatting sqref="E34">
    <cfRule type="expression" dxfId="1377" priority="23">
      <formula>OR(D34="Parpaing",D34="Brique")</formula>
    </cfRule>
  </conditionalFormatting>
  <conditionalFormatting sqref="D36">
    <cfRule type="expression" dxfId="1376" priority="14">
      <formula>C36="Raidisseur"</formula>
    </cfRule>
    <cfRule type="expression" dxfId="1375" priority="15">
      <formula>C36="Souche ventilation"</formula>
    </cfRule>
  </conditionalFormatting>
  <conditionalFormatting sqref="D36">
    <cfRule type="expression" dxfId="1374" priority="16">
      <formula>OR(C36="Parois carneau technique",C36="Souche ventillation")</formula>
    </cfRule>
    <cfRule type="expression" dxfId="1373" priority="17">
      <formula>OR(C36="Poteau circulaire",C36="Poteau droit")</formula>
    </cfRule>
    <cfRule type="expression" dxfId="1372" priority="18">
      <formula>OR(C36="Poteau circulaire",C36="Poteau droit",C36="Parois VB parking",C36="Parois VH parking",C36="Parois ascenseur",#REF!="Parois carneau technique",#REF!="Souche ventillation")</formula>
    </cfRule>
    <cfRule type="expression" dxfId="1371" priority="19">
      <formula>OR(C36="Parois VB parking ",C36="Parois VH parking ",C36="Parois ascenseur  ",C36="VPP", C36="Relevé/Acrotère", C36="Voile local transformateur ",C36="Pilier muret de clôture",C36="Lucarne")</formula>
    </cfRule>
  </conditionalFormatting>
  <conditionalFormatting sqref="D37:D42">
    <cfRule type="expression" dxfId="1370" priority="5">
      <formula>C37="Raidisseur"</formula>
    </cfRule>
    <cfRule type="expression" dxfId="1369" priority="6">
      <formula>C37="Souche ventilation"</formula>
    </cfRule>
  </conditionalFormatting>
  <conditionalFormatting sqref="D37:D42">
    <cfRule type="expression" dxfId="1368" priority="7">
      <formula>OR(C37="Parois carneau technique",C37="Souche ventillation")</formula>
    </cfRule>
    <cfRule type="expression" dxfId="1367" priority="8">
      <formula>OR(C37="Poteau circulaire",C37="Poteau droit")</formula>
    </cfRule>
    <cfRule type="expression" dxfId="1366" priority="9">
      <formula>OR(C37="Poteau circulaire",C37="Poteau droit",C37="Parois VB parking",C37="Parois VH parking",C37="Parois ascenseur",#REF!="Parois carneau technique",#REF!="Souche ventillation")</formula>
    </cfRule>
    <cfRule type="expression" dxfId="1365" priority="10">
      <formula>OR(C37="Parois VB parking ",C37="Parois VH parking ",C37="Parois ascenseur  ",C37="VPP", C37="Relevé/Acrotère", C37="Voile local transformateur ",C37="Pilier muret de clôture",C37="Lucarne")</formula>
    </cfRule>
  </conditionalFormatting>
  <conditionalFormatting sqref="E36">
    <cfRule type="expression" dxfId="1364" priority="4">
      <formula>OR(D36="Parpaing",D36="Brique")</formula>
    </cfRule>
  </conditionalFormatting>
  <conditionalFormatting sqref="E37">
    <cfRule type="expression" dxfId="1363" priority="3">
      <formula>OR(D37="Parpaing",D37="Brique")</formula>
    </cfRule>
  </conditionalFormatting>
  <conditionalFormatting sqref="E38">
    <cfRule type="expression" dxfId="1362" priority="2">
      <formula>OR(D38="Parpaing",D38="Brique")</formula>
    </cfRule>
  </conditionalFormatting>
  <conditionalFormatting sqref="E39:E42">
    <cfRule type="expression" dxfId="1361" priority="1">
      <formula>OR(D39="Parpaing",D39="Brique")</formula>
    </cfRule>
  </conditionalFormatting>
  <conditionalFormatting sqref="D32">
    <cfRule type="expression" dxfId="1360" priority="2437">
      <formula>OR(C32="Parois VB parking ",C32="Parois VH parking ",C32="Parois ascenseur  ",C32="VPP", C32="Relevé/Acrotère", C32="Voile local transformateur ",C32="Pilier muret de clôture",C32="Lucarne")</formula>
    </cfRule>
    <cfRule type="expression" dxfId="1359" priority="2438">
      <formula>OR(C32="Poteau circulaire",C32="Poteau droit",C32="Parois VB parking",C32="Parois VH parking",C32="Parois ascenseur")</formula>
    </cfRule>
    <cfRule type="expression" dxfId="1358" priority="2439">
      <formula>OR(C1048507="Poteau circulaire",C1048507="Poteau droit",C1048507="Parois VB parking",C1048507="Parois VH parking",C1048507="Parois ascenseur")</formula>
    </cfRule>
  </conditionalFormatting>
  <conditionalFormatting sqref="D35">
    <cfRule type="expression" dxfId="1357" priority="2472">
      <formula>OR(C35="Parois VB parking ",C35="Parois VH parking ",C35="Parois ascenseur  ",C35="VPP", C35="Relevé/Acrotère", C35="Voile local transformateur ",C35="Pilier muret de clôture",C35="Lucarne")</formula>
    </cfRule>
    <cfRule type="expression" dxfId="1356" priority="2473">
      <formula>OR(C35="Poteau circulaire",C35="Poteau droit",C35="Parois VB parking",C35="Parois VH parking",C35="Parois ascenseur")</formula>
    </cfRule>
    <cfRule type="expression" dxfId="1355" priority="2474">
      <formula>OR(C1048495="Poteau circulaire",C1048495="Poteau droit",C1048495="Parois VB parking",C1048495="Parois VH parking",C1048495="Parois ascenseur")</formula>
    </cfRule>
  </conditionalFormatting>
  <conditionalFormatting sqref="D6">
    <cfRule type="expression" dxfId="1354" priority="2478">
      <formula>OR(C6="Parois VB parking ",C6="Parois VH parking ",C6="Parois ascenseur  ",C6="VPP", C6="Relevé/Acrotère", C6="Voile local transformateur ",C6="Muret de clôture",C6="Pilier muret de clôture",C6="Lucarne")</formula>
    </cfRule>
    <cfRule type="expression" dxfId="1353" priority="2479">
      <formula>OR(C1048494="Poteau circulaire",C1048494="Poteau droit",C1048494="Parois VB parking",C1048494="Parois VH parking",C1048494="Parois ascenseur")</formula>
    </cfRule>
  </conditionalFormatting>
  <conditionalFormatting sqref="D5">
    <cfRule type="expression" dxfId="1352" priority="2480">
      <formula>OR(C5="Parois VB parking ",C5="Parois VH parking ",C5="Parois ascenseur  ",C5="VPP", C5="Relevé/Acrotère", C5="Voile local transformateur ",C5="Muret de clôture",C5="Pilier muret de clôture",C5="Lucarne")</formula>
    </cfRule>
    <cfRule type="expression" dxfId="1351" priority="2481">
      <formula>OR(C5="Poteau circulaire",C5="Poteau droit",C5="Parois VB parking")</formula>
    </cfRule>
    <cfRule type="expression" dxfId="1350" priority="2482">
      <formula>OR(C1048494="Poteau circulaire",C1048494="Poteau droit",C1048494="Parois VB parking",C1048494="Parois VH parking",C1048494="Parois ascenseur")</formula>
    </cfRule>
  </conditionalFormatting>
  <conditionalFormatting sqref="D32">
    <cfRule type="expression" dxfId="1349" priority="2483">
      <formula>OR(C32="Parois VB parking ",C32="Parois VH parking ",C32="Parois ascenseur  ",C32="VPP", C32="Relevé/Acrotère", C32="Voile local transformateur ",C32="Pilier muret de clôture",C32="Lucarne")</formula>
    </cfRule>
    <cfRule type="expression" dxfId="1348" priority="2484">
      <formula>OR(C32="Poteau circulaire",C32="Poteau droit",C32="Parois VB parking",C32="Parois VH parking",C32="Parois ascenseur")</formula>
    </cfRule>
    <cfRule type="expression" dxfId="1347" priority="2485">
      <formula>OR(C1048504="Poteau circulaire",C1048504="Poteau droit",C1048504="Parois VB parking",C1048504="Parois VH parking",C1048504="Parois ascenseur")</formula>
    </cfRule>
  </conditionalFormatting>
  <conditionalFormatting sqref="D20:D21">
    <cfRule type="expression" dxfId="1346" priority="2573">
      <formula>OR(C20="Parois VB parking ",C20="Parois VH parking ",C20="Parois ascenseur  ",C20="VPP", C20="Relevé/Acrotère", C20="Voile local transformateur ",C20="Pilier muret de clôture",C20="Lucarne")</formula>
    </cfRule>
    <cfRule type="expression" dxfId="1345" priority="2574">
      <formula>OR(C20="Poteau circulaire",C20="Poteau droit",C20="Parois VB parking",C20="Parois VH parking",C20="Parois ascenseur")</formula>
    </cfRule>
    <cfRule type="expression" dxfId="1344" priority="2575">
      <formula>OR(C1048494="Poteau circulaire",C1048494="Poteau droit",C1048494="Parois VB parking",C1048494="Parois VH parking",C1048494="Parois ascenseur")</formula>
    </cfRule>
  </conditionalFormatting>
  <conditionalFormatting sqref="D3:D4">
    <cfRule type="expression" dxfId="1343" priority="2579">
      <formula>OR(C3="Poteau circulaire",C3="Poteau droit",C3="Parois VB parking",C3="Parois VH parking",C3="Parois ascenseur",,C3="Parois carneau technique",C3="Souche ventillation")</formula>
    </cfRule>
    <cfRule type="expression" dxfId="1342" priority="2580">
      <formula>OR(C1048493="Poteau circulaire",C1048493="Poteau droit",C1048493="Parois VB parking",C1048493="Parois VH parking",C1048493="Parois ascenseur")</formula>
    </cfRule>
  </conditionalFormatting>
  <pageMargins left="0.7" right="0.7" top="0.75" bottom="0.75" header="0.3" footer="0.3"/>
  <pageSetup paperSize="9" scale="19" orientation="portrait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45DC3A7-9303-41BC-A598-C6C30395058C}">
          <x14:formula1>
            <xm:f>Feuil6!$E$2:$E$17</xm:f>
          </x14:formula1>
          <xm:sqref>B3:B42</xm:sqref>
        </x14:dataValidation>
        <x14:dataValidation type="list" allowBlank="1" showInputMessage="1" showErrorMessage="1" xr:uid="{082F2FFA-6179-4F7C-8987-86BE88CC8311}">
          <x14:formula1>
            <xm:f>Feuil6!$B$2:$B$5</xm:f>
          </x14:formula1>
          <xm:sqref>D3:D42</xm:sqref>
        </x14:dataValidation>
        <x14:dataValidation type="list" allowBlank="1" showInputMessage="1" showErrorMessage="1" xr:uid="{AFEB8FD7-0781-4F99-B8B1-7DC3C7A61CFD}">
          <x14:formula1>
            <xm:f>Feuil6!$D$2:$D$5</xm:f>
          </x14:formula1>
          <xm:sqref>E3:E42</xm:sqref>
        </x14:dataValidation>
        <x14:dataValidation type="list" allowBlank="1" showInputMessage="1" showErrorMessage="1" xr:uid="{078376C0-858C-4386-B75C-F40E7389113D}">
          <x14:formula1>
            <xm:f>Feuil6!$F$2:$F$17</xm:f>
          </x14:formula1>
          <xm:sqref>C3:C42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E266-672E-44A5-BEA3-01566AB82D22}">
  <sheetPr published="0">
    <tabColor theme="7" tint="0.79998168889431442"/>
  </sheetPr>
  <dimension ref="A1:W30"/>
  <sheetViews>
    <sheetView showGridLines="0" view="pageBreakPreview" zoomScaleNormal="100" zoomScaleSheetLayoutView="100" workbookViewId="0">
      <selection activeCell="G18" sqref="G18"/>
    </sheetView>
  </sheetViews>
  <sheetFormatPr baseColWidth="10" defaultColWidth="11.5546875" defaultRowHeight="13.2"/>
  <cols>
    <col min="1" max="1" width="27.109375" style="1" bestFit="1" customWidth="1"/>
    <col min="2" max="2" width="10.5546875" style="1" bestFit="1" customWidth="1"/>
    <col min="3" max="3" width="15.109375" style="1" bestFit="1" customWidth="1"/>
    <col min="4" max="4" width="14.44140625" style="1" bestFit="1" customWidth="1"/>
    <col min="5" max="5" width="11.88671875" style="1" bestFit="1" customWidth="1"/>
    <col min="6" max="6" width="10.88671875" style="1" bestFit="1" customWidth="1"/>
    <col min="7" max="7" width="9.33203125" style="1" bestFit="1" customWidth="1"/>
    <col min="8" max="8" width="23.88671875" style="1" bestFit="1" customWidth="1"/>
    <col min="9" max="9" width="18.109375" style="1" bestFit="1" customWidth="1"/>
    <col min="10" max="10" width="18.6640625" style="1" bestFit="1" customWidth="1"/>
    <col min="11" max="11" width="18.88671875" style="1" bestFit="1" customWidth="1"/>
    <col min="12" max="15" width="12.21875" style="1" bestFit="1" customWidth="1"/>
    <col min="16" max="16" width="21.88671875" style="1" bestFit="1" customWidth="1"/>
    <col min="17" max="17" width="12.21875" style="1" bestFit="1" customWidth="1"/>
    <col min="18" max="21" width="12.88671875" style="1" bestFit="1" customWidth="1"/>
    <col min="22" max="22" width="21" style="1" bestFit="1" customWidth="1"/>
    <col min="23" max="23" width="12.88671875" style="1" bestFit="1" customWidth="1"/>
    <col min="24" max="16384" width="11.5546875" style="1"/>
  </cols>
  <sheetData>
    <row r="1" spans="1:23" ht="13.8" thickBot="1">
      <c r="A1" s="255" t="s">
        <v>166</v>
      </c>
      <c r="B1" s="251"/>
      <c r="C1" s="251"/>
      <c r="D1" s="251"/>
      <c r="E1" s="251"/>
      <c r="F1" s="251"/>
    </row>
    <row r="2" spans="1:23" ht="15" thickBot="1">
      <c r="A2" s="248"/>
      <c r="B2" s="249" t="s">
        <v>174</v>
      </c>
      <c r="C2"/>
      <c r="D2"/>
      <c r="E2"/>
    </row>
    <row r="3" spans="1:23" ht="14.4">
      <c r="A3" s="493" t="s">
        <v>176</v>
      </c>
      <c r="B3" s="570"/>
      <c r="C3"/>
      <c r="D3"/>
      <c r="E3"/>
    </row>
    <row r="4" spans="1:23" ht="14.4">
      <c r="A4" s="490" t="s">
        <v>288</v>
      </c>
      <c r="B4" s="571"/>
      <c r="C4"/>
      <c r="D4"/>
      <c r="E4"/>
    </row>
    <row r="5" spans="1:23" ht="14.4">
      <c r="A5" s="490" t="s">
        <v>287</v>
      </c>
      <c r="B5" s="572"/>
      <c r="C5"/>
      <c r="D5"/>
      <c r="E5"/>
    </row>
    <row r="6" spans="1:23" ht="14.4">
      <c r="A6" s="490" t="s">
        <v>286</v>
      </c>
      <c r="B6" s="573"/>
      <c r="C6"/>
      <c r="D6"/>
      <c r="E6"/>
    </row>
    <row r="7" spans="1:23" ht="15" thickBot="1">
      <c r="A7" s="491" t="s">
        <v>175</v>
      </c>
      <c r="B7" s="574"/>
      <c r="C7"/>
      <c r="D7"/>
      <c r="E7"/>
    </row>
    <row r="8" spans="1:23" ht="15" customHeight="1" thickBot="1">
      <c r="A8" s="254" t="s">
        <v>160</v>
      </c>
      <c r="B8" s="251"/>
      <c r="C8" s="198"/>
      <c r="D8" s="198"/>
      <c r="E8" s="198"/>
      <c r="F8" s="251"/>
      <c r="G8" s="251"/>
      <c r="H8" s="251"/>
      <c r="I8" s="251"/>
      <c r="J8" s="251"/>
      <c r="K8" s="251"/>
      <c r="L8" s="251"/>
    </row>
    <row r="9" spans="1:23" ht="14.4">
      <c r="A9" s="510"/>
      <c r="B9" s="515" t="s">
        <v>694</v>
      </c>
      <c r="C9" s="511" t="s">
        <v>174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ht="14.4">
      <c r="A10" s="512"/>
      <c r="B10" s="199"/>
      <c r="C10" s="513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ht="14.4">
      <c r="A11" s="516" t="s">
        <v>176</v>
      </c>
      <c r="B11" s="197">
        <v>0</v>
      </c>
      <c r="C11" s="485">
        <v>0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ht="14.4">
      <c r="A12" s="516" t="s">
        <v>286</v>
      </c>
      <c r="B12" s="486">
        <v>0</v>
      </c>
      <c r="C12" s="487">
        <v>0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1:23" ht="14.4">
      <c r="A13" s="516" t="s">
        <v>175</v>
      </c>
      <c r="B13" s="198">
        <v>0</v>
      </c>
      <c r="C13" s="492">
        <v>0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</row>
    <row r="14" spans="1:23" ht="14.4">
      <c r="A14" s="516" t="s">
        <v>290</v>
      </c>
      <c r="B14" s="198">
        <v>0</v>
      </c>
      <c r="C14" s="492">
        <v>0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3" s="199" customFormat="1" ht="15" customHeight="1" thickBot="1">
      <c r="A15" s="514" t="s">
        <v>628</v>
      </c>
      <c r="B15" s="488">
        <v>0</v>
      </c>
      <c r="C15" s="489">
        <v>0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3" s="199" customFormat="1" ht="15" customHeight="1" thickBot="1">
      <c r="A16" s="253" t="s">
        <v>147</v>
      </c>
      <c r="B16" s="197"/>
      <c r="C16" s="197"/>
      <c r="D16" s="197"/>
      <c r="E16" s="197"/>
      <c r="F16" s="197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</row>
    <row r="17" spans="1:17" ht="15" thickBot="1">
      <c r="A17" s="248"/>
      <c r="B17" s="404" t="s">
        <v>694</v>
      </c>
      <c r="C17" s="249" t="s">
        <v>174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ht="15" thickBot="1">
      <c r="A18" s="250"/>
      <c r="B18" s="80"/>
      <c r="C18" s="405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ht="14.4">
      <c r="A19" s="490" t="s">
        <v>176</v>
      </c>
      <c r="B19" s="197">
        <v>0</v>
      </c>
      <c r="C19" s="485">
        <v>0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ht="14.4">
      <c r="A20" s="490" t="s">
        <v>289</v>
      </c>
      <c r="B20" s="486">
        <v>0</v>
      </c>
      <c r="C20" s="487">
        <v>0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ht="14.4">
      <c r="A21" s="490" t="s">
        <v>175</v>
      </c>
      <c r="B21" s="198">
        <v>0</v>
      </c>
      <c r="C21" s="492">
        <v>0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ht="14.4">
      <c r="A22" s="490" t="s">
        <v>290</v>
      </c>
      <c r="B22" s="198">
        <v>0</v>
      </c>
      <c r="C22" s="492">
        <v>0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ht="15" thickBot="1">
      <c r="A23" s="491" t="s">
        <v>330</v>
      </c>
      <c r="B23" s="488">
        <v>0</v>
      </c>
      <c r="C23" s="489">
        <v>0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9" spans="1:17">
      <c r="H29" s="199"/>
    </row>
    <row r="30" spans="1:17">
      <c r="N30" s="200"/>
    </row>
  </sheetData>
  <pageMargins left="0.7" right="0.7" top="0.75" bottom="0.75" header="0.3" footer="0.3"/>
  <pageSetup paperSize="9" scale="25" orientation="portrait" verticalDpi="120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FFFFCC"/>
    <pageSetUpPr fitToPage="1"/>
  </sheetPr>
  <dimension ref="A1:W39"/>
  <sheetViews>
    <sheetView showGridLines="0" view="pageBreakPreview" zoomScaleNormal="100" zoomScaleSheetLayoutView="100" workbookViewId="0">
      <selection activeCell="F29" sqref="F29"/>
    </sheetView>
  </sheetViews>
  <sheetFormatPr baseColWidth="10" defaultColWidth="11.44140625" defaultRowHeight="24.9" customHeight="1"/>
  <cols>
    <col min="1" max="1" width="17.88671875" style="1" customWidth="1"/>
    <col min="2" max="2" width="17.33203125" style="1" bestFit="1" customWidth="1"/>
    <col min="3" max="3" width="13" style="1" bestFit="1" customWidth="1"/>
    <col min="4" max="4" width="14.5546875" style="1" bestFit="1" customWidth="1"/>
    <col min="5" max="5" width="7.6640625" style="13" bestFit="1" customWidth="1"/>
    <col min="6" max="6" width="10" style="13" bestFit="1" customWidth="1"/>
    <col min="7" max="7" width="14" style="1" bestFit="1" customWidth="1"/>
    <col min="8" max="8" width="6.6640625" style="1" customWidth="1"/>
    <col min="9" max="9" width="13.33203125" style="1" customWidth="1"/>
    <col min="10" max="11" width="22.6640625" style="1" customWidth="1"/>
    <col min="12" max="12" width="17.33203125" style="1" customWidth="1"/>
    <col min="13" max="13" width="3.44140625" style="1" customWidth="1"/>
    <col min="14" max="14" width="11.44140625" style="1"/>
    <col min="15" max="15" width="99.33203125" style="1" bestFit="1" customWidth="1"/>
    <col min="16" max="16384" width="11.44140625" style="1"/>
  </cols>
  <sheetData>
    <row r="1" spans="1:23" ht="30" customHeight="1" thickBot="1">
      <c r="A1" s="584" t="s">
        <v>60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6"/>
    </row>
    <row r="2" spans="1:23" ht="30" customHeight="1" thickBot="1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23" ht="30.75" customHeight="1">
      <c r="A3" s="281"/>
      <c r="B3" s="593"/>
      <c r="C3" s="594"/>
      <c r="D3" s="594"/>
      <c r="E3" s="594"/>
      <c r="F3" s="594"/>
      <c r="G3" s="594"/>
      <c r="H3" s="595"/>
      <c r="I3" s="265" t="s">
        <v>9</v>
      </c>
      <c r="J3" s="246" t="s">
        <v>695</v>
      </c>
      <c r="K3" s="247" t="s">
        <v>696</v>
      </c>
      <c r="L3" s="575" t="s">
        <v>29</v>
      </c>
      <c r="M3" s="576"/>
    </row>
    <row r="4" spans="1:23" ht="24.9" customHeight="1">
      <c r="A4" s="282"/>
      <c r="B4" s="596"/>
      <c r="C4" s="597"/>
      <c r="D4" s="597"/>
      <c r="E4" s="597"/>
      <c r="F4" s="597"/>
      <c r="G4" s="597"/>
      <c r="H4" s="598"/>
      <c r="I4" s="284"/>
      <c r="J4" s="605"/>
      <c r="K4" s="608"/>
      <c r="L4" s="611"/>
      <c r="M4" s="612"/>
    </row>
    <row r="5" spans="1:23" ht="24.9" customHeight="1">
      <c r="A5" s="282"/>
      <c r="B5" s="599"/>
      <c r="C5" s="600"/>
      <c r="D5" s="600"/>
      <c r="E5" s="600"/>
      <c r="F5" s="600"/>
      <c r="G5" s="600"/>
      <c r="H5" s="601"/>
      <c r="I5" s="284" t="s">
        <v>10</v>
      </c>
      <c r="J5" s="606"/>
      <c r="K5" s="609"/>
      <c r="L5" s="613"/>
      <c r="M5" s="614"/>
    </row>
    <row r="6" spans="1:23" ht="24.9" customHeight="1" thickBot="1">
      <c r="A6" s="283"/>
      <c r="B6" s="602"/>
      <c r="C6" s="603"/>
      <c r="D6" s="603"/>
      <c r="E6" s="603"/>
      <c r="F6" s="603"/>
      <c r="G6" s="603"/>
      <c r="H6" s="604"/>
      <c r="I6" s="285">
        <f ca="1">+TODAY()</f>
        <v>44375</v>
      </c>
      <c r="J6" s="607"/>
      <c r="K6" s="610"/>
      <c r="L6" s="615"/>
      <c r="M6" s="616"/>
    </row>
    <row r="7" spans="1:23" ht="24.9" customHeight="1" thickBot="1">
      <c r="A7" s="174"/>
      <c r="B7" s="173"/>
      <c r="C7" s="173"/>
      <c r="D7" s="173"/>
      <c r="E7" s="173"/>
      <c r="F7" s="175"/>
      <c r="G7" s="175"/>
      <c r="H7" s="173"/>
      <c r="I7" s="173"/>
      <c r="J7" s="173"/>
      <c r="K7" s="173"/>
      <c r="L7" s="173"/>
      <c r="M7" s="173"/>
    </row>
    <row r="8" spans="1:23" ht="24.9" customHeight="1">
      <c r="A8" s="648" t="s">
        <v>59</v>
      </c>
      <c r="B8" s="649"/>
      <c r="C8" s="649"/>
      <c r="D8" s="650"/>
      <c r="E8" s="268"/>
      <c r="F8" s="648" t="s">
        <v>61</v>
      </c>
      <c r="G8" s="649"/>
      <c r="H8" s="649"/>
      <c r="I8" s="649"/>
      <c r="J8" s="649"/>
      <c r="K8" s="649"/>
      <c r="L8" s="649"/>
      <c r="M8" s="650"/>
      <c r="O8" s="182"/>
      <c r="P8" s="182"/>
      <c r="Q8" s="182"/>
      <c r="R8" s="182"/>
      <c r="S8" s="182"/>
      <c r="T8" s="182"/>
      <c r="U8" s="182"/>
      <c r="V8" s="182"/>
      <c r="W8" s="182"/>
    </row>
    <row r="9" spans="1:23" ht="24.9" customHeight="1">
      <c r="A9" s="261" t="s">
        <v>50</v>
      </c>
      <c r="B9" s="262"/>
      <c r="C9" s="278" t="s">
        <v>57</v>
      </c>
      <c r="D9" s="263"/>
      <c r="E9" s="268"/>
      <c r="F9" s="631" t="s">
        <v>277</v>
      </c>
      <c r="G9" s="632"/>
      <c r="H9" s="632"/>
      <c r="I9" s="632"/>
      <c r="J9" s="632"/>
      <c r="K9" s="632"/>
      <c r="L9" s="632"/>
      <c r="M9" s="633"/>
      <c r="O9" s="182"/>
      <c r="P9" s="182"/>
      <c r="Q9" s="182"/>
      <c r="R9" s="182"/>
      <c r="S9" s="182"/>
      <c r="T9" s="182"/>
      <c r="U9" s="182"/>
      <c r="V9" s="182"/>
      <c r="W9" s="182"/>
    </row>
    <row r="10" spans="1:23" s="2" customFormat="1" ht="24.9" customHeight="1">
      <c r="A10" s="261" t="s">
        <v>51</v>
      </c>
      <c r="B10" s="262">
        <f>+SUM(HORIZONTAUX!F3:F27)+(SUMIF(Tableau_FONDATION[Type],"Radier",Tableau_FONDATION[Surface]))</f>
        <v>0</v>
      </c>
      <c r="C10" s="278" t="s">
        <v>58</v>
      </c>
      <c r="D10" s="264"/>
      <c r="E10" s="268"/>
      <c r="F10" s="269" t="s">
        <v>279</v>
      </c>
      <c r="G10" s="244" t="s">
        <v>283</v>
      </c>
      <c r="H10" s="245" t="s">
        <v>2</v>
      </c>
      <c r="I10" s="245" t="s">
        <v>20</v>
      </c>
      <c r="J10" s="245" t="s">
        <v>4</v>
      </c>
      <c r="K10" s="245" t="s">
        <v>5</v>
      </c>
      <c r="L10" s="654" t="s">
        <v>282</v>
      </c>
      <c r="M10" s="655"/>
      <c r="N10" s="20"/>
      <c r="O10" s="296"/>
      <c r="P10" s="653"/>
      <c r="Q10" s="653"/>
      <c r="R10" s="653"/>
      <c r="S10" s="653"/>
      <c r="T10" s="653"/>
      <c r="U10" s="653"/>
      <c r="V10" s="653"/>
      <c r="W10" s="181"/>
    </row>
    <row r="11" spans="1:23" s="3" customFormat="1" ht="24.9" customHeight="1" thickBot="1">
      <c r="A11" s="15" t="s">
        <v>56</v>
      </c>
      <c r="B11" s="262"/>
      <c r="C11" s="280" t="s">
        <v>54</v>
      </c>
      <c r="D11" s="300"/>
      <c r="E11" s="268"/>
      <c r="F11" s="270">
        <f>+IFERROR(K11/K$28,0)</f>
        <v>0</v>
      </c>
      <c r="G11" s="176" t="s">
        <v>110</v>
      </c>
      <c r="H11" s="286" t="s">
        <v>275</v>
      </c>
      <c r="I11" s="293">
        <f>IF(G11="Béton C25/30",(SUMIFS(Tableau_HORIZONTAUX[Béton],Tableau_HORIZONTAUX[Classification béton],"C25/30")+SUMIFS(Tableau_VERTICAUX[Béton],Tableau_VERTICAUX[Classification béton],"C25/30")+SUMIFS(Tableau_FONDATION[Béton],Tableau_FONDATION[[Classification du béton ]],"C25/30")),0)</f>
        <v>0</v>
      </c>
      <c r="J11" s="32">
        <f>IFERROR(VLOOKUP(G11,Tableau301923[],3,0),0)</f>
        <v>0</v>
      </c>
      <c r="K11" s="32">
        <f t="shared" ref="K11:K16" si="0">+I11*J11</f>
        <v>0</v>
      </c>
      <c r="L11" s="656">
        <f t="shared" ref="L11:L19" si="1">+IFERROR(K11/$D$10,0)</f>
        <v>0</v>
      </c>
      <c r="M11" s="657"/>
      <c r="N11" s="5"/>
      <c r="O11" s="181"/>
      <c r="P11" s="652"/>
      <c r="Q11" s="652"/>
      <c r="R11" s="651"/>
      <c r="S11" s="651"/>
      <c r="T11" s="651"/>
      <c r="U11" s="651"/>
      <c r="V11" s="651"/>
      <c r="W11" s="181"/>
    </row>
    <row r="12" spans="1:23" s="2" customFormat="1" ht="24.9" customHeight="1" thickBot="1">
      <c r="A12" s="268"/>
      <c r="B12" s="268"/>
      <c r="C12" s="268"/>
      <c r="D12" s="268"/>
      <c r="E12" s="268"/>
      <c r="F12" s="270">
        <f>+IFERROR(K12/K$28,0)</f>
        <v>0</v>
      </c>
      <c r="G12" s="176" t="s">
        <v>106</v>
      </c>
      <c r="H12" s="286" t="s">
        <v>275</v>
      </c>
      <c r="I12" s="293">
        <f>IF(G12="Béton C30/37",(SUMIFS(Tableau_HORIZONTAUX[Béton],Tableau_HORIZONTAUX[Classification béton],"C30/37")+SUMIFS(Tableau_VERTICAUX[Béton],Tableau_VERTICAUX[Classification béton],"C30/37")+SUMIFS(Tableau_FONDATION[Béton],Tableau_FONDATION[[Classification du béton ]],"C30/37")),0)</f>
        <v>0</v>
      </c>
      <c r="J12" s="32">
        <f>IFERROR(VLOOKUP(G12,Tableau301923[],3,0),0)</f>
        <v>0</v>
      </c>
      <c r="K12" s="32">
        <f t="shared" si="0"/>
        <v>0</v>
      </c>
      <c r="L12" s="617">
        <f t="shared" si="1"/>
        <v>0</v>
      </c>
      <c r="M12" s="618"/>
      <c r="N12" s="20"/>
      <c r="O12" s="181"/>
      <c r="P12" s="652"/>
      <c r="Q12" s="652"/>
      <c r="R12" s="651"/>
      <c r="S12" s="651"/>
      <c r="T12" s="651"/>
      <c r="U12" s="651"/>
      <c r="V12" s="651"/>
      <c r="W12" s="181"/>
    </row>
    <row r="13" spans="1:23" s="2" customFormat="1" ht="24.9" customHeight="1">
      <c r="A13" s="271"/>
      <c r="B13" s="272" t="s">
        <v>332</v>
      </c>
      <c r="C13" s="587" t="s">
        <v>333</v>
      </c>
      <c r="D13" s="588"/>
      <c r="E13" s="268"/>
      <c r="F13" s="270">
        <f t="shared" ref="F13:F19" si="2">+IFERROR(K13/K$28,0)</f>
        <v>0</v>
      </c>
      <c r="G13" s="176" t="s">
        <v>550</v>
      </c>
      <c r="H13" s="286" t="s">
        <v>275</v>
      </c>
      <c r="I13" s="293">
        <f>IF(G13="Béton C35/45",(SUMIFS(Tableau_HORIZONTAUX[Béton],Tableau_HORIZONTAUX[Classification béton],"C35/45")+SUMIFS(Tableau_VERTICAUX[Béton],Tableau_VERTICAUX[Classification béton],"C35/45")+SUMIFS(Tableau_FONDATION[Béton],Tableau_FONDATION[[Classification du béton ]],"C35/45")),0)</f>
        <v>0</v>
      </c>
      <c r="J13" s="32">
        <f>IFERROR(VLOOKUP(G13,Tableau301923[],3,0),0)</f>
        <v>0</v>
      </c>
      <c r="K13" s="32">
        <f t="shared" ref="K13" si="3">+I13*J13</f>
        <v>0</v>
      </c>
      <c r="L13" s="617">
        <f t="shared" si="1"/>
        <v>0</v>
      </c>
      <c r="M13" s="618"/>
      <c r="N13" s="20"/>
      <c r="O13" s="181"/>
      <c r="P13" s="652"/>
      <c r="Q13" s="652"/>
      <c r="R13" s="651"/>
      <c r="S13" s="651"/>
      <c r="T13" s="651"/>
      <c r="U13" s="651"/>
      <c r="V13" s="651"/>
      <c r="W13" s="181"/>
    </row>
    <row r="14" spans="1:23" s="2" customFormat="1" ht="24.9" customHeight="1">
      <c r="A14" s="267" t="s">
        <v>50</v>
      </c>
      <c r="B14" s="297">
        <f>+IFERROR(A20/B9,0)</f>
        <v>0</v>
      </c>
      <c r="C14" s="589">
        <f>+IFERROR(D20/B9,0)</f>
        <v>0</v>
      </c>
      <c r="D14" s="590"/>
      <c r="E14" s="268"/>
      <c r="F14" s="270">
        <f t="shared" si="2"/>
        <v>0</v>
      </c>
      <c r="G14" s="176" t="s">
        <v>156</v>
      </c>
      <c r="H14" s="286" t="s">
        <v>275</v>
      </c>
      <c r="I14" s="293">
        <f>IF(G14="Béton C40/50",(SUMIFS(Tableau_HORIZONTAUX[Béton],Tableau_HORIZONTAUX[Classification béton],"C40/50")+SUMIFS(Tableau_VERTICAUX[Béton],Tableau_VERTICAUX[Classification béton],"C40/50")+SUMIFS(Tableau_FONDATION[Béton],Tableau_FONDATION[[Classification du béton ]],"C40/50")),0)</f>
        <v>0</v>
      </c>
      <c r="J14" s="32">
        <f>IFERROR(VLOOKUP(G14,Tableau301923[],3,0),0)</f>
        <v>0</v>
      </c>
      <c r="K14" s="32">
        <f t="shared" si="0"/>
        <v>0</v>
      </c>
      <c r="L14" s="617">
        <f t="shared" si="1"/>
        <v>0</v>
      </c>
      <c r="M14" s="618"/>
      <c r="N14" s="20"/>
      <c r="O14" s="181"/>
      <c r="P14" s="183"/>
      <c r="Q14" s="181"/>
      <c r="R14" s="181"/>
      <c r="S14" s="181"/>
      <c r="T14" s="181"/>
      <c r="U14" s="181"/>
      <c r="V14" s="181"/>
      <c r="W14" s="181"/>
    </row>
    <row r="15" spans="1:23" s="2" customFormat="1" ht="24.9" customHeight="1">
      <c r="A15" s="180" t="s">
        <v>51</v>
      </c>
      <c r="B15" s="297">
        <f>+IFERROR(A20/B10,0)</f>
        <v>0</v>
      </c>
      <c r="C15" s="589">
        <f>+IFERROR(D20/$B$10,0)</f>
        <v>0</v>
      </c>
      <c r="D15" s="590">
        <f t="shared" ref="D15" si="4">+IFERROR(D10/C20,0)</f>
        <v>0</v>
      </c>
      <c r="E15" s="268"/>
      <c r="F15" s="270">
        <f t="shared" si="2"/>
        <v>0</v>
      </c>
      <c r="G15" s="176" t="s">
        <v>104</v>
      </c>
      <c r="H15" s="32" t="s">
        <v>55</v>
      </c>
      <c r="I15" s="293">
        <f>+'DPGF GROS OEUVRE'!R3</f>
        <v>0</v>
      </c>
      <c r="J15" s="32">
        <f>IFERROR(VLOOKUP(G15,Tableau301923[],3,0),0)</f>
        <v>0</v>
      </c>
      <c r="K15" s="32">
        <f t="shared" si="0"/>
        <v>0</v>
      </c>
      <c r="L15" s="617">
        <f t="shared" si="1"/>
        <v>0</v>
      </c>
      <c r="M15" s="618"/>
      <c r="N15" s="20"/>
      <c r="O15" s="20"/>
      <c r="P15" s="39"/>
      <c r="Q15" s="20"/>
      <c r="R15" s="20"/>
      <c r="S15" s="20"/>
      <c r="T15" s="20"/>
      <c r="U15" s="20"/>
      <c r="V15" s="20"/>
      <c r="W15" s="20"/>
    </row>
    <row r="16" spans="1:23" s="2" customFormat="1" ht="24.9" customHeight="1" thickBot="1">
      <c r="A16" s="16" t="s">
        <v>331</v>
      </c>
      <c r="B16" s="298">
        <f>+IFERROR(A20/D9,0)</f>
        <v>0</v>
      </c>
      <c r="C16" s="591">
        <f>+IFERROR(D20/D9,0)</f>
        <v>0</v>
      </c>
      <c r="D16" s="592">
        <f t="shared" ref="D16" si="5">+IFERROR(D11/C21,0)</f>
        <v>0</v>
      </c>
      <c r="E16" s="268"/>
      <c r="F16" s="270">
        <f t="shared" si="2"/>
        <v>0</v>
      </c>
      <c r="G16" s="176" t="s">
        <v>103</v>
      </c>
      <c r="H16" s="32" t="s">
        <v>55</v>
      </c>
      <c r="I16" s="293">
        <f>+'DPGF GROS OEUVRE'!R4</f>
        <v>0</v>
      </c>
      <c r="J16" s="32">
        <f>IFERROR(VLOOKUP(G16,Tableau301923[],3,0),0)</f>
        <v>0</v>
      </c>
      <c r="K16" s="32">
        <f t="shared" si="0"/>
        <v>0</v>
      </c>
      <c r="L16" s="617">
        <f t="shared" si="1"/>
        <v>0</v>
      </c>
      <c r="M16" s="618"/>
      <c r="N16" s="20"/>
      <c r="O16" s="20"/>
      <c r="P16" s="39"/>
      <c r="Q16" s="20"/>
      <c r="R16" s="20"/>
      <c r="S16" s="20"/>
      <c r="T16" s="20"/>
      <c r="U16" s="20"/>
      <c r="V16" s="20"/>
      <c r="W16" s="20"/>
    </row>
    <row r="17" spans="1:16" s="2" customFormat="1" ht="24.9" customHeight="1" thickBot="1">
      <c r="A17" s="268"/>
      <c r="B17" s="268"/>
      <c r="C17" s="268"/>
      <c r="D17" s="268"/>
      <c r="E17" s="268"/>
      <c r="F17" s="270">
        <f t="shared" si="2"/>
        <v>0</v>
      </c>
      <c r="G17" s="295" t="s">
        <v>344</v>
      </c>
      <c r="H17" s="32" t="s">
        <v>53</v>
      </c>
      <c r="I17" s="293">
        <v>1</v>
      </c>
      <c r="J17" s="32">
        <f>+'DPGF GROS OEUVRE'!S471-SUM('FEUILLE DE VENTE GO'!K11:K16)</f>
        <v>0</v>
      </c>
      <c r="K17" s="32">
        <f>+I17*J17</f>
        <v>0</v>
      </c>
      <c r="L17" s="617">
        <f t="shared" si="1"/>
        <v>0</v>
      </c>
      <c r="M17" s="618"/>
      <c r="N17" s="45"/>
      <c r="O17" s="20"/>
      <c r="P17" s="39"/>
    </row>
    <row r="18" spans="1:16" s="2" customFormat="1" ht="24.9" customHeight="1">
      <c r="A18" s="645" t="s">
        <v>337</v>
      </c>
      <c r="B18" s="646"/>
      <c r="C18" s="646"/>
      <c r="D18" s="647"/>
      <c r="E18" s="268"/>
      <c r="F18" s="270">
        <f t="shared" si="2"/>
        <v>0</v>
      </c>
      <c r="G18" s="294" t="s">
        <v>7</v>
      </c>
      <c r="H18" s="32" t="s">
        <v>53</v>
      </c>
      <c r="I18" s="293">
        <v>1</v>
      </c>
      <c r="J18" s="32">
        <f>+'DPGF GROS OEUVRE'!Q471</f>
        <v>0</v>
      </c>
      <c r="K18" s="32">
        <f>+I18*J18</f>
        <v>0</v>
      </c>
      <c r="L18" s="658">
        <f t="shared" si="1"/>
        <v>0</v>
      </c>
      <c r="M18" s="659"/>
      <c r="N18" s="20"/>
      <c r="O18" s="299"/>
    </row>
    <row r="19" spans="1:16" s="2" customFormat="1" ht="24.9" customHeight="1">
      <c r="A19" s="261" t="s">
        <v>334</v>
      </c>
      <c r="B19" s="278" t="s">
        <v>335</v>
      </c>
      <c r="C19" s="278" t="s">
        <v>336</v>
      </c>
      <c r="D19" s="279" t="s">
        <v>276</v>
      </c>
      <c r="E19" s="268"/>
      <c r="F19" s="273">
        <f>+IFERROR(K19/K$28,0)</f>
        <v>0</v>
      </c>
      <c r="G19" s="634" t="s">
        <v>284</v>
      </c>
      <c r="H19" s="634"/>
      <c r="I19" s="634"/>
      <c r="J19" s="635"/>
      <c r="K19" s="177">
        <f>SUM(K11:K18)</f>
        <v>0</v>
      </c>
      <c r="L19" s="660">
        <f t="shared" si="1"/>
        <v>0</v>
      </c>
      <c r="M19" s="661"/>
      <c r="N19" s="20"/>
    </row>
    <row r="20" spans="1:16" s="2" customFormat="1" ht="24.9" customHeight="1" thickBot="1">
      <c r="A20" s="258">
        <f>+K28</f>
        <v>0</v>
      </c>
      <c r="B20" s="355"/>
      <c r="C20" s="259">
        <f>+(A20/(1-B20))-A20</f>
        <v>0</v>
      </c>
      <c r="D20" s="14">
        <f>+A20+C20</f>
        <v>0</v>
      </c>
      <c r="E20" s="268"/>
      <c r="F20" s="631" t="s">
        <v>278</v>
      </c>
      <c r="G20" s="632"/>
      <c r="H20" s="632"/>
      <c r="I20" s="632"/>
      <c r="J20" s="632"/>
      <c r="K20" s="632"/>
      <c r="L20" s="632"/>
      <c r="M20" s="633"/>
      <c r="N20" s="46"/>
    </row>
    <row r="21" spans="1:16" s="2" customFormat="1" ht="24.9" customHeight="1" thickBot="1">
      <c r="A21" s="268"/>
      <c r="B21" s="268"/>
      <c r="C21" s="268"/>
      <c r="D21" s="268"/>
      <c r="E21" s="268"/>
      <c r="F21" s="274" t="s">
        <v>279</v>
      </c>
      <c r="G21" s="640" t="s">
        <v>280</v>
      </c>
      <c r="H21" s="641"/>
      <c r="I21" s="641"/>
      <c r="J21" s="641"/>
      <c r="K21" s="178" t="s">
        <v>281</v>
      </c>
      <c r="L21" s="664" t="s">
        <v>282</v>
      </c>
      <c r="M21" s="665"/>
    </row>
    <row r="22" spans="1:16" s="2" customFormat="1" ht="24.9" customHeight="1">
      <c r="A22" s="628" t="s">
        <v>342</v>
      </c>
      <c r="B22" s="587"/>
      <c r="C22" s="587"/>
      <c r="D22" s="588"/>
      <c r="E22" s="268"/>
      <c r="F22" s="275">
        <f>+IFERROR(K22/K$28,0)</f>
        <v>0</v>
      </c>
      <c r="G22" s="643" t="str">
        <f>+'FRAIS DE CHANTIER'!A8</f>
        <v>PERSONNEL</v>
      </c>
      <c r="H22" s="643"/>
      <c r="I22" s="643"/>
      <c r="J22" s="644"/>
      <c r="K22" s="30">
        <f>+'FRAIS DE CHANTIER'!F16</f>
        <v>0</v>
      </c>
      <c r="L22" s="656">
        <f t="shared" ref="L22:L28" si="6">+IFERROR(K22/$D$10,0)</f>
        <v>0</v>
      </c>
      <c r="M22" s="657"/>
      <c r="P22" s="39"/>
    </row>
    <row r="23" spans="1:16" s="2" customFormat="1" ht="24.9" customHeight="1">
      <c r="A23" s="261" t="s">
        <v>338</v>
      </c>
      <c r="B23" s="619">
        <f>+'DPGF GROS OEUVRE'!K524</f>
        <v>0</v>
      </c>
      <c r="C23" s="620"/>
      <c r="D23" s="621"/>
      <c r="E23" s="268"/>
      <c r="F23" s="275">
        <f t="shared" ref="F23:F26" si="7">+IFERROR(K23/K$28,0)</f>
        <v>0</v>
      </c>
      <c r="G23" s="636" t="str">
        <f>+'FRAIS DE CHANTIER'!A17</f>
        <v>MATERIEL ET LOCATION</v>
      </c>
      <c r="H23" s="636"/>
      <c r="I23" s="636"/>
      <c r="J23" s="637"/>
      <c r="K23" s="31">
        <f>+'FRAIS DE CHANTIER'!F64</f>
        <v>0</v>
      </c>
      <c r="L23" s="617">
        <f t="shared" si="6"/>
        <v>0</v>
      </c>
      <c r="M23" s="618"/>
      <c r="P23" s="39"/>
    </row>
    <row r="24" spans="1:16" s="2" customFormat="1" ht="24.9" customHeight="1">
      <c r="A24" s="261" t="s">
        <v>339</v>
      </c>
      <c r="B24" s="622">
        <f>+D20+B23</f>
        <v>0</v>
      </c>
      <c r="C24" s="623"/>
      <c r="D24" s="624"/>
      <c r="E24" s="268"/>
      <c r="F24" s="275">
        <f t="shared" si="7"/>
        <v>0</v>
      </c>
      <c r="G24" s="636" t="str">
        <f>+'FRAIS DE CHANTIER'!A65</f>
        <v>FRAIS DIVERS</v>
      </c>
      <c r="H24" s="636"/>
      <c r="I24" s="636"/>
      <c r="J24" s="637"/>
      <c r="K24" s="31">
        <f>+'FRAIS DE CHANTIER'!F117</f>
        <v>0</v>
      </c>
      <c r="L24" s="617">
        <f t="shared" si="6"/>
        <v>0</v>
      </c>
      <c r="M24" s="618"/>
      <c r="P24" s="39"/>
    </row>
    <row r="25" spans="1:16" s="2" customFormat="1" ht="24.9" customHeight="1">
      <c r="A25" s="261" t="s">
        <v>340</v>
      </c>
      <c r="B25" s="619"/>
      <c r="C25" s="620"/>
      <c r="D25" s="621"/>
      <c r="E25" s="268"/>
      <c r="F25" s="275">
        <f t="shared" si="7"/>
        <v>0</v>
      </c>
      <c r="G25" s="636" t="str">
        <f>+'FRAIS DE CHANTIER'!A119</f>
        <v>COFFRAGE</v>
      </c>
      <c r="H25" s="636"/>
      <c r="I25" s="636"/>
      <c r="J25" s="637"/>
      <c r="K25" s="31">
        <f>+'FRAIS DE CHANTIER'!F139</f>
        <v>0</v>
      </c>
      <c r="L25" s="617">
        <f t="shared" si="6"/>
        <v>0</v>
      </c>
      <c r="M25" s="618"/>
    </row>
    <row r="26" spans="1:16" s="20" customFormat="1" ht="24.9" customHeight="1" thickBot="1">
      <c r="A26" s="15" t="s">
        <v>341</v>
      </c>
      <c r="B26" s="625">
        <f>+B24-B25</f>
        <v>0</v>
      </c>
      <c r="C26" s="626"/>
      <c r="D26" s="627"/>
      <c r="E26" s="268"/>
      <c r="F26" s="275">
        <f t="shared" si="7"/>
        <v>0</v>
      </c>
      <c r="G26" s="636" t="str">
        <f>+'FRAIS DE CHANTIER'!A140</f>
        <v>INSTALLATION</v>
      </c>
      <c r="H26" s="636"/>
      <c r="I26" s="636"/>
      <c r="J26" s="637"/>
      <c r="K26" s="31">
        <f>+'FRAIS DE CHANTIER'!F200</f>
        <v>0</v>
      </c>
      <c r="L26" s="658">
        <f t="shared" si="6"/>
        <v>0</v>
      </c>
      <c r="M26" s="659"/>
    </row>
    <row r="27" spans="1:16" s="2" customFormat="1" ht="24.9" customHeight="1">
      <c r="A27" s="256"/>
      <c r="B27" s="256"/>
      <c r="C27" s="256"/>
      <c r="D27" s="256"/>
      <c r="E27" s="268"/>
      <c r="F27" s="276">
        <f>+IFERROR(K27/K$28,0)</f>
        <v>0</v>
      </c>
      <c r="G27" s="638" t="s">
        <v>284</v>
      </c>
      <c r="H27" s="638"/>
      <c r="I27" s="638"/>
      <c r="J27" s="639"/>
      <c r="K27" s="177">
        <f>SUM(K22:K26)</f>
        <v>0</v>
      </c>
      <c r="L27" s="660">
        <f t="shared" si="6"/>
        <v>0</v>
      </c>
      <c r="M27" s="661"/>
    </row>
    <row r="28" spans="1:16" s="2" customFormat="1" ht="24.9" customHeight="1" thickBot="1">
      <c r="A28" s="256"/>
      <c r="B28" s="256"/>
      <c r="C28" s="256"/>
      <c r="D28" s="256"/>
      <c r="E28" s="256"/>
      <c r="F28" s="277">
        <f>+IFERROR(K28/K$28,0)</f>
        <v>0</v>
      </c>
      <c r="G28" s="642" t="s">
        <v>285</v>
      </c>
      <c r="H28" s="642"/>
      <c r="I28" s="642"/>
      <c r="J28" s="642"/>
      <c r="K28" s="188">
        <f>+K27+K19</f>
        <v>0</v>
      </c>
      <c r="L28" s="662">
        <f t="shared" si="6"/>
        <v>0</v>
      </c>
      <c r="M28" s="663"/>
      <c r="N28" s="45"/>
    </row>
    <row r="29" spans="1:16" ht="24.9" customHeight="1">
      <c r="A29" s="256"/>
      <c r="B29" s="256"/>
      <c r="C29" s="256"/>
      <c r="D29" s="256"/>
      <c r="E29" s="256"/>
      <c r="F29" s="1"/>
      <c r="K29" s="33"/>
      <c r="L29" s="33"/>
    </row>
    <row r="30" spans="1:16" ht="24.9" customHeight="1">
      <c r="C30" s="257"/>
      <c r="E30" s="256"/>
      <c r="J30" s="179"/>
    </row>
    <row r="31" spans="1:16" ht="24.9" customHeight="1">
      <c r="C31" s="257"/>
      <c r="E31" s="260"/>
      <c r="F31" s="1"/>
      <c r="N31" s="45"/>
    </row>
    <row r="32" spans="1:16" ht="24.9" customHeight="1">
      <c r="C32" s="257"/>
      <c r="E32" s="260"/>
      <c r="F32" s="1"/>
      <c r="N32" s="45"/>
      <c r="O32" s="4"/>
    </row>
    <row r="33" spans="5:13" ht="24.9" customHeight="1">
      <c r="E33" s="260"/>
      <c r="F33" s="1"/>
    </row>
    <row r="34" spans="5:13" ht="24.9" customHeight="1">
      <c r="G34" s="40"/>
      <c r="H34" s="630"/>
      <c r="I34" s="630"/>
      <c r="J34" s="630"/>
      <c r="M34" s="40"/>
    </row>
    <row r="35" spans="5:13" ht="24.9" customHeight="1">
      <c r="F35" s="629"/>
      <c r="G35" s="629"/>
    </row>
    <row r="36" spans="5:13" ht="24.9" customHeight="1">
      <c r="F36" s="629"/>
      <c r="G36" s="629"/>
    </row>
    <row r="37" spans="5:13" ht="24.9" customHeight="1">
      <c r="J37" s="33"/>
    </row>
    <row r="38" spans="5:13" ht="24.9" customHeight="1">
      <c r="J38" s="33"/>
    </row>
    <row r="39" spans="5:13" ht="24.9" customHeight="1">
      <c r="J39" s="33"/>
    </row>
  </sheetData>
  <mergeCells count="56">
    <mergeCell ref="L26:M26"/>
    <mergeCell ref="L27:M27"/>
    <mergeCell ref="L28:M28"/>
    <mergeCell ref="L17:M17"/>
    <mergeCell ref="L18:M18"/>
    <mergeCell ref="L19:M19"/>
    <mergeCell ref="L22:M22"/>
    <mergeCell ref="L21:M21"/>
    <mergeCell ref="A18:D18"/>
    <mergeCell ref="A8:D8"/>
    <mergeCell ref="U11:V13"/>
    <mergeCell ref="P11:Q13"/>
    <mergeCell ref="R11:T13"/>
    <mergeCell ref="P10:Q10"/>
    <mergeCell ref="R10:T10"/>
    <mergeCell ref="U10:V10"/>
    <mergeCell ref="F8:M8"/>
    <mergeCell ref="F9:M9"/>
    <mergeCell ref="L10:M10"/>
    <mergeCell ref="L11:M11"/>
    <mergeCell ref="L12:M12"/>
    <mergeCell ref="L13:M13"/>
    <mergeCell ref="L14:M14"/>
    <mergeCell ref="L15:M15"/>
    <mergeCell ref="F35:G35"/>
    <mergeCell ref="F36:G36"/>
    <mergeCell ref="H34:J34"/>
    <mergeCell ref="F20:M20"/>
    <mergeCell ref="G19:J19"/>
    <mergeCell ref="G24:J24"/>
    <mergeCell ref="G27:J27"/>
    <mergeCell ref="G21:J21"/>
    <mergeCell ref="G28:J28"/>
    <mergeCell ref="G26:J26"/>
    <mergeCell ref="G22:J22"/>
    <mergeCell ref="G23:J23"/>
    <mergeCell ref="G25:J25"/>
    <mergeCell ref="L23:M23"/>
    <mergeCell ref="L24:M24"/>
    <mergeCell ref="L25:M25"/>
    <mergeCell ref="B23:D23"/>
    <mergeCell ref="B24:D24"/>
    <mergeCell ref="B25:D25"/>
    <mergeCell ref="B26:D26"/>
    <mergeCell ref="A22:D22"/>
    <mergeCell ref="A1:M1"/>
    <mergeCell ref="C13:D13"/>
    <mergeCell ref="C14:D14"/>
    <mergeCell ref="C15:D15"/>
    <mergeCell ref="C16:D16"/>
    <mergeCell ref="B3:H3"/>
    <mergeCell ref="B4:H6"/>
    <mergeCell ref="J4:J6"/>
    <mergeCell ref="K4:K6"/>
    <mergeCell ref="L4:M6"/>
    <mergeCell ref="L16:M16"/>
  </mergeCells>
  <phoneticPr fontId="87" type="noConversion"/>
  <conditionalFormatting sqref="B9">
    <cfRule type="expression" dxfId="1227" priority="12">
      <formula>+ISBLANK(B9)</formula>
    </cfRule>
  </conditionalFormatting>
  <conditionalFormatting sqref="B11">
    <cfRule type="expression" dxfId="1226" priority="11">
      <formula>+ISBLANK(B11)</formula>
    </cfRule>
  </conditionalFormatting>
  <conditionalFormatting sqref="B25:D25">
    <cfRule type="expression" dxfId="1225" priority="3">
      <formula>+ISBLANK(B25)</formula>
    </cfRule>
  </conditionalFormatting>
  <conditionalFormatting sqref="D9">
    <cfRule type="expression" dxfId="1224" priority="10">
      <formula>+ISBLANK(D9)</formula>
    </cfRule>
  </conditionalFormatting>
  <conditionalFormatting sqref="D10:D11">
    <cfRule type="expression" dxfId="1223" priority="9">
      <formula>+ISBLANK(D10)</formula>
    </cfRule>
  </conditionalFormatting>
  <conditionalFormatting sqref="B20">
    <cfRule type="expression" dxfId="1222" priority="8">
      <formula>+ISBLANK(B20)</formula>
    </cfRule>
  </conditionalFormatting>
  <conditionalFormatting sqref="B4:H6">
    <cfRule type="expression" dxfId="1221" priority="7">
      <formula>ISBLANK(B4)</formula>
    </cfRule>
  </conditionalFormatting>
  <conditionalFormatting sqref="B3:H3">
    <cfRule type="expression" dxfId="1220" priority="6">
      <formula>ISBLANK(B3)</formula>
    </cfRule>
  </conditionalFormatting>
  <conditionalFormatting sqref="I4">
    <cfRule type="expression" dxfId="1219" priority="5">
      <formula>+ISBLANK(I4)</formula>
    </cfRule>
  </conditionalFormatting>
  <conditionalFormatting sqref="B23:D23">
    <cfRule type="expression" dxfId="1218" priority="4">
      <formula>+ISBLANK(B23)</formula>
    </cfRule>
  </conditionalFormatting>
  <conditionalFormatting sqref="B10">
    <cfRule type="expression" dxfId="1217" priority="2">
      <formula>+ISBLANK(B10)</formula>
    </cfRule>
  </conditionalFormatting>
  <conditionalFormatting sqref="M3">
    <cfRule type="expression" dxfId="1216" priority="1">
      <formula>+ISBLANK(M3)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colBreaks count="1" manualBreakCount="1">
    <brk id="13" min="2" max="2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9" tint="0.79998168889431442"/>
  </sheetPr>
  <dimension ref="A1:R31"/>
  <sheetViews>
    <sheetView showGridLines="0" view="pageBreakPreview" zoomScaleNormal="100" zoomScaleSheetLayoutView="100" workbookViewId="0">
      <selection activeCell="N22" sqref="N21:N22"/>
    </sheetView>
  </sheetViews>
  <sheetFormatPr baseColWidth="10" defaultColWidth="11.5546875" defaultRowHeight="14.4"/>
  <cols>
    <col min="1" max="1" width="33.44140625" style="52" customWidth="1"/>
    <col min="2" max="7" width="15.6640625" style="6" customWidth="1"/>
    <col min="8" max="9" width="15.6640625" style="52" customWidth="1"/>
    <col min="10" max="16384" width="11.5546875" style="52"/>
  </cols>
  <sheetData>
    <row r="1" spans="1:18" ht="20.100000000000001" customHeight="1">
      <c r="A1" s="666" t="s">
        <v>27</v>
      </c>
      <c r="B1" s="666"/>
      <c r="C1" s="666"/>
      <c r="D1" s="666"/>
      <c r="E1" s="666"/>
      <c r="F1" s="666"/>
      <c r="G1" s="666"/>
      <c r="H1" s="666"/>
      <c r="I1" s="666"/>
    </row>
    <row r="2" spans="1:18" ht="20.100000000000001" customHeight="1"/>
    <row r="3" spans="1:18" ht="20.100000000000001" customHeight="1">
      <c r="A3" s="172" t="s">
        <v>28</v>
      </c>
      <c r="B3" s="7">
        <f>+'FEUILLE DE VENTE GO'!B3</f>
        <v>0</v>
      </c>
      <c r="C3" s="7"/>
      <c r="D3" s="7"/>
      <c r="E3" s="34"/>
      <c r="F3" s="172" t="s">
        <v>29</v>
      </c>
      <c r="G3" s="36"/>
      <c r="H3" s="172" t="s">
        <v>30</v>
      </c>
      <c r="I3" s="35">
        <f ca="1">+'FEUILLE DE VENTE GO'!I6</f>
        <v>44375</v>
      </c>
      <c r="K3" s="80"/>
      <c r="L3" s="80"/>
      <c r="M3" s="80"/>
      <c r="N3" s="80"/>
      <c r="O3" s="80"/>
      <c r="P3" s="80"/>
      <c r="Q3" s="80"/>
      <c r="R3" s="80"/>
    </row>
    <row r="4" spans="1:18" ht="20.100000000000001" customHeight="1">
      <c r="K4" s="80"/>
      <c r="L4" s="80"/>
      <c r="M4" s="80"/>
      <c r="N4" s="80"/>
      <c r="O4" s="80"/>
      <c r="P4" s="80"/>
      <c r="Q4" s="80"/>
      <c r="R4" s="80"/>
    </row>
    <row r="5" spans="1:18" ht="20.100000000000001" customHeight="1">
      <c r="A5" s="8" t="s">
        <v>31</v>
      </c>
      <c r="B5" s="9" t="s">
        <v>32</v>
      </c>
      <c r="C5" s="9" t="s">
        <v>33</v>
      </c>
      <c r="D5" s="9" t="s">
        <v>34</v>
      </c>
      <c r="E5" s="9" t="s">
        <v>26</v>
      </c>
      <c r="F5" s="9" t="s">
        <v>35</v>
      </c>
      <c r="G5" s="9" t="s">
        <v>36</v>
      </c>
      <c r="H5" s="9" t="s">
        <v>37</v>
      </c>
      <c r="I5" s="9" t="s">
        <v>38</v>
      </c>
      <c r="K5" s="80"/>
      <c r="L5" s="668"/>
      <c r="M5" s="668"/>
      <c r="N5" s="668"/>
      <c r="O5" s="80"/>
      <c r="P5" s="80"/>
      <c r="Q5" s="80"/>
      <c r="R5" s="80"/>
    </row>
    <row r="6" spans="1:18" ht="20.100000000000001" customHeight="1">
      <c r="K6" s="189"/>
      <c r="L6" s="193"/>
      <c r="M6" s="193"/>
      <c r="N6" s="193"/>
      <c r="O6" s="189"/>
      <c r="P6" s="80"/>
      <c r="Q6" s="80"/>
      <c r="R6" s="80"/>
    </row>
    <row r="7" spans="1:18" ht="20.100000000000001" customHeight="1">
      <c r="A7" s="10" t="s">
        <v>39</v>
      </c>
      <c r="B7" s="347"/>
      <c r="C7" s="347"/>
      <c r="D7" s="347"/>
      <c r="E7" s="347"/>
      <c r="F7" s="347"/>
      <c r="G7" s="347"/>
      <c r="H7" s="347"/>
      <c r="I7" s="347"/>
      <c r="K7" s="194"/>
      <c r="L7" s="192"/>
      <c r="M7" s="195"/>
      <c r="N7" s="189"/>
      <c r="O7" s="190"/>
      <c r="P7" s="80"/>
      <c r="Q7" s="80"/>
      <c r="R7" s="80"/>
    </row>
    <row r="8" spans="1:18" ht="20.100000000000001" customHeight="1">
      <c r="K8" s="191"/>
      <c r="L8" s="192"/>
      <c r="M8" s="195"/>
      <c r="N8" s="189"/>
      <c r="O8" s="190"/>
      <c r="P8" s="80"/>
      <c r="Q8" s="80"/>
      <c r="R8" s="80"/>
    </row>
    <row r="9" spans="1:18" ht="20.100000000000001" customHeight="1">
      <c r="A9" s="10" t="s">
        <v>40</v>
      </c>
      <c r="B9" s="11"/>
      <c r="C9" s="11"/>
      <c r="D9" s="11"/>
      <c r="E9" s="11"/>
      <c r="F9" s="11"/>
      <c r="G9" s="347"/>
      <c r="H9" s="344"/>
      <c r="I9" s="344">
        <f>+G9*H9</f>
        <v>0</v>
      </c>
      <c r="K9" s="191"/>
      <c r="L9" s="192"/>
      <c r="M9" s="195"/>
      <c r="N9" s="189"/>
      <c r="O9" s="190"/>
      <c r="P9" s="80"/>
      <c r="Q9" s="80"/>
      <c r="R9" s="80"/>
    </row>
    <row r="10" spans="1:18" ht="20.100000000000001" customHeight="1">
      <c r="B10" s="12"/>
      <c r="C10" s="12"/>
      <c r="D10" s="12"/>
      <c r="E10" s="12"/>
      <c r="F10" s="12"/>
      <c r="H10" s="346"/>
      <c r="I10" s="345"/>
      <c r="K10" s="80"/>
      <c r="L10" s="668"/>
      <c r="M10" s="668"/>
      <c r="N10" s="668"/>
      <c r="O10" s="190"/>
      <c r="P10" s="80"/>
      <c r="Q10" s="80"/>
      <c r="R10" s="80"/>
    </row>
    <row r="11" spans="1:18" ht="20.100000000000001" customHeight="1">
      <c r="A11" s="10" t="s">
        <v>41</v>
      </c>
      <c r="B11" s="11"/>
      <c r="C11" s="11"/>
      <c r="D11" s="11"/>
      <c r="E11" s="11"/>
      <c r="F11" s="11"/>
      <c r="G11" s="347"/>
      <c r="H11" s="344"/>
      <c r="I11" s="344">
        <f>+G11*H11</f>
        <v>0</v>
      </c>
      <c r="K11" s="189"/>
      <c r="L11" s="193"/>
      <c r="M11" s="193"/>
      <c r="N11" s="193"/>
      <c r="O11" s="190"/>
      <c r="P11" s="80"/>
      <c r="Q11" s="80"/>
      <c r="R11" s="80"/>
    </row>
    <row r="12" spans="1:18" ht="20.100000000000001" customHeight="1">
      <c r="B12" s="12"/>
      <c r="C12" s="12"/>
      <c r="D12" s="12"/>
      <c r="E12" s="12"/>
      <c r="F12" s="12"/>
      <c r="H12" s="346"/>
      <c r="I12" s="345"/>
      <c r="K12" s="194"/>
      <c r="L12" s="192"/>
      <c r="M12" s="195"/>
      <c r="N12" s="189"/>
      <c r="O12" s="190"/>
      <c r="P12" s="80"/>
      <c r="Q12" s="80"/>
      <c r="R12" s="80"/>
    </row>
    <row r="13" spans="1:18" ht="20.100000000000001" customHeight="1">
      <c r="A13" s="10" t="s">
        <v>42</v>
      </c>
      <c r="B13" s="11"/>
      <c r="C13" s="11"/>
      <c r="D13" s="11"/>
      <c r="E13" s="11"/>
      <c r="F13" s="11"/>
      <c r="G13" s="347"/>
      <c r="H13" s="344"/>
      <c r="I13" s="344">
        <f>+G13*H13</f>
        <v>0</v>
      </c>
      <c r="K13" s="191"/>
      <c r="L13" s="192"/>
      <c r="M13" s="195"/>
      <c r="N13" s="189"/>
      <c r="O13" s="190"/>
      <c r="P13" s="80"/>
      <c r="Q13" s="80"/>
      <c r="R13" s="80"/>
    </row>
    <row r="14" spans="1:18" ht="20.100000000000001" customHeight="1">
      <c r="B14" s="12"/>
      <c r="C14" s="12"/>
      <c r="D14" s="12"/>
      <c r="E14" s="12"/>
      <c r="F14" s="12"/>
      <c r="H14" s="346"/>
      <c r="I14" s="345"/>
      <c r="K14" s="80"/>
      <c r="L14" s="80"/>
      <c r="M14" s="80"/>
      <c r="N14" s="80"/>
      <c r="O14" s="80"/>
      <c r="P14" s="80"/>
      <c r="Q14" s="80"/>
      <c r="R14" s="80"/>
    </row>
    <row r="15" spans="1:18" ht="20.100000000000001" customHeight="1">
      <c r="A15" s="10" t="s">
        <v>43</v>
      </c>
      <c r="B15" s="11"/>
      <c r="C15" s="11"/>
      <c r="D15" s="11"/>
      <c r="E15" s="11"/>
      <c r="F15" s="11"/>
      <c r="G15" s="347">
        <f>B15*$B$7+C15*$C$7+D15*$D$7+E15*$E$7+F15*$F$7</f>
        <v>0</v>
      </c>
      <c r="H15" s="344"/>
      <c r="I15" s="344">
        <f>+G15*H15</f>
        <v>0</v>
      </c>
      <c r="K15" s="80"/>
      <c r="L15" s="80"/>
      <c r="M15" s="80"/>
      <c r="N15" s="80"/>
      <c r="O15" s="80"/>
      <c r="P15" s="80"/>
      <c r="Q15" s="80"/>
      <c r="R15" s="80"/>
    </row>
    <row r="16" spans="1:18" ht="20.100000000000001" customHeight="1">
      <c r="B16" s="12"/>
      <c r="C16" s="12"/>
      <c r="D16" s="12"/>
      <c r="E16" s="12"/>
      <c r="F16" s="12"/>
      <c r="H16" s="346"/>
      <c r="I16" s="345"/>
      <c r="K16" s="80"/>
      <c r="L16" s="80"/>
      <c r="M16" s="80"/>
      <c r="N16" s="80"/>
      <c r="O16" s="80"/>
      <c r="P16" s="80"/>
      <c r="Q16" s="80"/>
      <c r="R16" s="80"/>
    </row>
    <row r="17" spans="1:18" ht="20.100000000000001" customHeight="1">
      <c r="A17" s="10" t="s">
        <v>44</v>
      </c>
      <c r="B17" s="11"/>
      <c r="C17" s="11"/>
      <c r="D17" s="11"/>
      <c r="E17" s="11"/>
      <c r="F17" s="11"/>
      <c r="G17" s="347"/>
      <c r="H17" s="344"/>
      <c r="I17" s="344">
        <f>+G17*H17</f>
        <v>0</v>
      </c>
      <c r="K17" s="80"/>
      <c r="L17" s="80"/>
      <c r="M17" s="80"/>
      <c r="N17" s="80"/>
      <c r="O17" s="80"/>
      <c r="P17" s="80"/>
      <c r="Q17" s="80"/>
      <c r="R17" s="80"/>
    </row>
    <row r="18" spans="1:18" ht="20.100000000000001" customHeight="1">
      <c r="B18" s="12"/>
      <c r="C18" s="12"/>
      <c r="D18" s="12"/>
      <c r="E18" s="12"/>
      <c r="F18" s="12"/>
      <c r="H18" s="346"/>
      <c r="I18" s="345"/>
    </row>
    <row r="19" spans="1:18" ht="20.100000000000001" customHeight="1">
      <c r="A19" s="10" t="s">
        <v>45</v>
      </c>
      <c r="B19" s="11"/>
      <c r="C19" s="11"/>
      <c r="D19" s="11"/>
      <c r="E19" s="11"/>
      <c r="F19" s="11"/>
      <c r="G19" s="347"/>
      <c r="H19" s="344"/>
      <c r="I19" s="344">
        <f>+G19*H19</f>
        <v>0</v>
      </c>
    </row>
    <row r="20" spans="1:18" ht="20.100000000000001" customHeight="1">
      <c r="B20" s="12"/>
      <c r="C20" s="12"/>
      <c r="D20" s="12"/>
      <c r="E20" s="12"/>
      <c r="F20" s="12"/>
      <c r="H20" s="346"/>
      <c r="I20" s="345"/>
    </row>
    <row r="21" spans="1:18" ht="20.100000000000001" customHeight="1">
      <c r="A21" s="10" t="s">
        <v>65</v>
      </c>
      <c r="B21" s="11"/>
      <c r="C21" s="11"/>
      <c r="D21" s="11"/>
      <c r="E21" s="11"/>
      <c r="F21" s="11"/>
      <c r="G21" s="347"/>
      <c r="H21" s="344"/>
      <c r="I21" s="344">
        <f>+G21*H21</f>
        <v>0</v>
      </c>
    </row>
    <row r="22" spans="1:18" ht="20.100000000000001" customHeight="1">
      <c r="B22" s="12"/>
      <c r="C22" s="12"/>
      <c r="D22" s="12"/>
      <c r="E22" s="12"/>
      <c r="F22" s="12"/>
      <c r="H22" s="346"/>
      <c r="I22" s="345"/>
    </row>
    <row r="23" spans="1:18" ht="20.100000000000001" customHeight="1">
      <c r="A23" s="10" t="s">
        <v>46</v>
      </c>
      <c r="B23" s="11"/>
      <c r="C23" s="11"/>
      <c r="D23" s="11"/>
      <c r="E23" s="11"/>
      <c r="F23" s="11"/>
      <c r="G23" s="347">
        <f>B23*$B$7+C23*$C$7+D23*$D$7+E23*$E$7+F23*$F$7</f>
        <v>0</v>
      </c>
      <c r="H23" s="344"/>
      <c r="I23" s="344">
        <f>+G23*H23</f>
        <v>0</v>
      </c>
    </row>
    <row r="24" spans="1:18" ht="20.100000000000001" customHeight="1">
      <c r="B24" s="12"/>
      <c r="C24" s="12"/>
      <c r="D24" s="12"/>
      <c r="E24" s="12"/>
      <c r="F24" s="12"/>
      <c r="H24" s="346"/>
      <c r="I24" s="345"/>
    </row>
    <row r="25" spans="1:18" ht="20.100000000000001" customHeight="1">
      <c r="A25" s="10" t="s">
        <v>47</v>
      </c>
      <c r="B25" s="11"/>
      <c r="C25" s="11"/>
      <c r="D25" s="11"/>
      <c r="E25" s="11"/>
      <c r="F25" s="11"/>
      <c r="G25" s="347"/>
      <c r="H25" s="344"/>
      <c r="I25" s="344">
        <f>+G25*H25</f>
        <v>0</v>
      </c>
    </row>
    <row r="26" spans="1:18" ht="20.100000000000001" customHeight="1">
      <c r="B26" s="12"/>
      <c r="C26" s="12"/>
      <c r="D26" s="12"/>
      <c r="E26" s="12"/>
      <c r="F26" s="12"/>
      <c r="H26" s="346"/>
      <c r="I26" s="345"/>
    </row>
    <row r="27" spans="1:18" ht="20.100000000000001" customHeight="1">
      <c r="A27" s="10" t="s">
        <v>48</v>
      </c>
      <c r="B27" s="11"/>
      <c r="C27" s="11"/>
      <c r="D27" s="11"/>
      <c r="E27" s="11"/>
      <c r="F27" s="11"/>
      <c r="G27" s="347">
        <f>B27*$B$7+C27*$C$7+D27*$D$7+E27*$E$7+F27*$F$7</f>
        <v>0</v>
      </c>
      <c r="H27" s="344"/>
      <c r="I27" s="344">
        <f>+G27*H27</f>
        <v>0</v>
      </c>
    </row>
    <row r="28" spans="1:18" ht="20.100000000000001" customHeight="1">
      <c r="B28" s="12"/>
      <c r="C28" s="12"/>
      <c r="D28" s="12"/>
      <c r="E28" s="12"/>
      <c r="F28" s="12"/>
      <c r="H28" s="346"/>
      <c r="I28" s="345"/>
    </row>
    <row r="29" spans="1:18" ht="20.100000000000001" customHeight="1">
      <c r="A29" s="10" t="s">
        <v>49</v>
      </c>
      <c r="B29" s="11"/>
      <c r="C29" s="11"/>
      <c r="D29" s="11"/>
      <c r="E29" s="11"/>
      <c r="F29" s="11"/>
      <c r="G29" s="347"/>
      <c r="H29" s="344"/>
      <c r="I29" s="344">
        <f>+G29*H29</f>
        <v>0</v>
      </c>
    </row>
    <row r="30" spans="1:18" ht="20.100000000000001" customHeight="1"/>
    <row r="31" spans="1:18" ht="20.100000000000001" customHeight="1">
      <c r="G31" s="667" t="s">
        <v>537</v>
      </c>
      <c r="H31" s="667"/>
      <c r="I31" s="343">
        <f>SUM(I9:I30)</f>
        <v>0</v>
      </c>
    </row>
  </sheetData>
  <mergeCells count="4">
    <mergeCell ref="A1:I1"/>
    <mergeCell ref="G31:H31"/>
    <mergeCell ref="L5:N5"/>
    <mergeCell ref="L10:N10"/>
  </mergeCells>
  <conditionalFormatting sqref="G3">
    <cfRule type="expression" dxfId="1215" priority="1">
      <formula>+ISBLANK(G3)</formula>
    </cfRule>
  </conditionalFormatting>
  <pageMargins left="0.7" right="0.7" top="0.75" bottom="0.75" header="0.3" footer="0.3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Feuil2">
    <tabColor theme="9" tint="0.79998168889431442"/>
    <pageSetUpPr fitToPage="1"/>
  </sheetPr>
  <dimension ref="A1:V207"/>
  <sheetViews>
    <sheetView showGridLines="0" view="pageBreakPreview" zoomScaleSheetLayoutView="100" workbookViewId="0">
      <selection activeCell="E194" sqref="E194"/>
    </sheetView>
  </sheetViews>
  <sheetFormatPr baseColWidth="10" defaultColWidth="11.44140625" defaultRowHeight="13.2"/>
  <cols>
    <col min="1" max="1" width="29" style="302" customWidth="1"/>
    <col min="2" max="5" width="15.33203125" style="301" customWidth="1"/>
    <col min="6" max="6" width="22.44140625" style="301" bestFit="1" customWidth="1"/>
    <col min="7" max="7" width="13" style="301" bestFit="1" customWidth="1"/>
    <col min="8" max="9" width="11.44140625" style="301"/>
    <col min="10" max="10" width="14.44140625" style="301" bestFit="1" customWidth="1"/>
    <col min="11" max="12" width="11.44140625" style="301"/>
    <col min="13" max="13" width="14.33203125" style="301" bestFit="1" customWidth="1"/>
    <col min="14" max="16" width="11.44140625" style="301"/>
    <col min="17" max="17" width="14.33203125" style="301" bestFit="1" customWidth="1"/>
    <col min="18" max="19" width="11.44140625" style="301"/>
    <col min="20" max="20" width="9.44140625" style="302" customWidth="1"/>
    <col min="21" max="16384" width="11.44140625" style="302"/>
  </cols>
  <sheetData>
    <row r="1" spans="1:19" ht="17.399999999999999">
      <c r="A1" s="673" t="s">
        <v>345</v>
      </c>
      <c r="B1" s="673"/>
      <c r="C1" s="673"/>
      <c r="D1" s="673"/>
      <c r="E1" s="673"/>
      <c r="F1" s="673"/>
    </row>
    <row r="2" spans="1:19" ht="50.4" customHeight="1">
      <c r="A2" s="675">
        <f>+'FEUILLE DE VENTE GO'!B4</f>
        <v>0</v>
      </c>
      <c r="B2" s="675"/>
      <c r="C2" s="675"/>
      <c r="D2" s="675"/>
      <c r="E2" s="675"/>
      <c r="F2" s="675"/>
    </row>
    <row r="3" spans="1:19" ht="15">
      <c r="C3" s="676" t="s">
        <v>346</v>
      </c>
      <c r="D3" s="676"/>
      <c r="E3" s="676"/>
      <c r="F3" s="676"/>
      <c r="H3" s="674"/>
      <c r="I3" s="674"/>
      <c r="J3" s="674"/>
      <c r="K3" s="674"/>
      <c r="L3" s="674"/>
      <c r="M3" s="674"/>
      <c r="O3" s="303"/>
      <c r="P3" s="303"/>
      <c r="Q3" s="303"/>
      <c r="R3" s="303"/>
      <c r="S3" s="303"/>
    </row>
    <row r="4" spans="1:19">
      <c r="C4" s="301" t="s">
        <v>349</v>
      </c>
      <c r="D4" s="301">
        <f>+'FEUILLE DE VENTE GO'!D9</f>
        <v>0</v>
      </c>
      <c r="H4" s="304"/>
      <c r="I4" s="305"/>
      <c r="J4" s="305"/>
      <c r="K4" s="305"/>
      <c r="L4" s="305"/>
      <c r="M4" s="305"/>
      <c r="N4" s="681"/>
      <c r="O4" s="681"/>
      <c r="P4" s="681"/>
      <c r="Q4" s="681"/>
      <c r="R4" s="681"/>
      <c r="S4" s="681"/>
    </row>
    <row r="5" spans="1:19">
      <c r="C5" s="301" t="s">
        <v>50</v>
      </c>
      <c r="D5" s="348">
        <f>+'FEUILLE DE VENTE GO'!B9</f>
        <v>0</v>
      </c>
      <c r="E5" s="301" t="s">
        <v>51</v>
      </c>
      <c r="F5" s="348">
        <f>+'FEUILLE DE VENTE GO'!B10</f>
        <v>0</v>
      </c>
      <c r="H5" s="304"/>
      <c r="I5" s="305"/>
      <c r="J5" s="306"/>
      <c r="K5" s="306"/>
      <c r="L5" s="306"/>
      <c r="M5" s="306"/>
      <c r="N5" s="307"/>
      <c r="O5" s="307"/>
      <c r="P5" s="303"/>
      <c r="Q5" s="307"/>
      <c r="R5" s="303"/>
      <c r="S5" s="303"/>
    </row>
    <row r="6" spans="1:19">
      <c r="C6" s="301" t="s">
        <v>350</v>
      </c>
      <c r="D6" s="349">
        <f>+ENCADREMENT!D7</f>
        <v>0</v>
      </c>
      <c r="E6" s="301" t="s">
        <v>351</v>
      </c>
      <c r="F6" s="349">
        <f>+ENCADREMENT!G7-1</f>
        <v>-1</v>
      </c>
      <c r="H6" s="304"/>
      <c r="I6" s="305"/>
      <c r="J6" s="306"/>
      <c r="K6" s="306"/>
      <c r="L6" s="306"/>
      <c r="M6" s="306"/>
      <c r="N6" s="303"/>
      <c r="O6" s="303"/>
      <c r="P6" s="303"/>
      <c r="Q6" s="303"/>
      <c r="R6" s="303"/>
      <c r="S6" s="303"/>
    </row>
    <row r="7" spans="1:19">
      <c r="I7" s="303"/>
      <c r="J7" s="306"/>
      <c r="K7" s="306"/>
      <c r="L7" s="306"/>
      <c r="M7" s="306"/>
      <c r="N7" s="303"/>
      <c r="O7" s="303"/>
      <c r="P7" s="303"/>
      <c r="Q7" s="303"/>
      <c r="R7" s="681"/>
      <c r="S7" s="681"/>
    </row>
    <row r="8" spans="1:19" ht="17.399999999999999">
      <c r="A8" s="677" t="s">
        <v>347</v>
      </c>
      <c r="B8" s="677"/>
      <c r="C8" s="677"/>
      <c r="D8" s="677"/>
      <c r="E8" s="677"/>
      <c r="F8" s="677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</row>
    <row r="9" spans="1:19" ht="14.4" customHeight="1">
      <c r="C9" s="301" t="s">
        <v>352</v>
      </c>
      <c r="D9" s="301" t="s">
        <v>353</v>
      </c>
      <c r="E9" s="301" t="s">
        <v>354</v>
      </c>
      <c r="F9" s="301" t="s">
        <v>0</v>
      </c>
      <c r="G9" s="309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</row>
    <row r="10" spans="1:19" ht="13.8" hidden="1">
      <c r="A10" s="302" t="s">
        <v>355</v>
      </c>
      <c r="B10" s="310"/>
      <c r="C10" s="301" t="s">
        <v>356</v>
      </c>
      <c r="D10" s="311"/>
      <c r="E10" s="312">
        <v>12000</v>
      </c>
      <c r="F10" s="312">
        <f>Tableau4132[[#This Row],[Colonne5]]*Tableau4132[[#This Row],[Colonne4]]*Tableau4132[[#This Row],[Colonne2]]</f>
        <v>0</v>
      </c>
      <c r="G10" s="309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</row>
    <row r="11" spans="1:19" ht="13.8">
      <c r="A11" s="302" t="s">
        <v>357</v>
      </c>
      <c r="B11" s="313"/>
      <c r="C11" s="301" t="s">
        <v>356</v>
      </c>
      <c r="D11" s="314">
        <f>+ENCADREMENT!G11</f>
        <v>0</v>
      </c>
      <c r="E11" s="312"/>
      <c r="F11" s="312">
        <f>Tableau4132[[#This Row],[Colonne5]]*Tableau4132[[#This Row],[Colonne4]]*Tableau4132[[#This Row],[Colonne2]]</f>
        <v>0</v>
      </c>
      <c r="G11" s="309"/>
      <c r="H11" s="674"/>
      <c r="I11" s="674"/>
      <c r="J11" s="674"/>
      <c r="K11" s="674"/>
      <c r="L11" s="674"/>
      <c r="M11" s="674"/>
    </row>
    <row r="12" spans="1:19" ht="13.8">
      <c r="A12" s="302" t="s">
        <v>358</v>
      </c>
      <c r="B12" s="315"/>
      <c r="C12" s="301" t="s">
        <v>356</v>
      </c>
      <c r="D12" s="314">
        <f>+ENCADREMENT!G15</f>
        <v>0</v>
      </c>
      <c r="E12" s="312"/>
      <c r="F12" s="312">
        <f>Tableau4132[[#This Row],[Colonne5]]*Tableau4132[[#This Row],[Colonne4]]*Tableau4132[[#This Row],[Colonne2]]</f>
        <v>0</v>
      </c>
      <c r="G12" s="309"/>
      <c r="H12" s="304"/>
    </row>
    <row r="13" spans="1:19" ht="13.8">
      <c r="A13" s="302" t="s">
        <v>359</v>
      </c>
      <c r="B13" s="315"/>
      <c r="C13" s="301" t="s">
        <v>356</v>
      </c>
      <c r="D13" s="314">
        <f>+D12</f>
        <v>0</v>
      </c>
      <c r="E13" s="312"/>
      <c r="F13" s="312">
        <f>Tableau4132[[#This Row],[Colonne5]]*Tableau4132[[#This Row],[Colonne4]]*Tableau4132[[#This Row],[Colonne2]]</f>
        <v>0</v>
      </c>
      <c r="G13" s="309"/>
      <c r="H13" s="304"/>
    </row>
    <row r="14" spans="1:19" ht="13.8">
      <c r="A14" s="302" t="s">
        <v>360</v>
      </c>
      <c r="B14" s="315"/>
      <c r="C14" s="301" t="s">
        <v>356</v>
      </c>
      <c r="D14" s="314">
        <f>+ENCADREMENT!G21</f>
        <v>0</v>
      </c>
      <c r="E14" s="312"/>
      <c r="F14" s="312">
        <f>Tableau4132[[#This Row],[Colonne5]]*Tableau4132[[#This Row],[Colonne4]]*Tableau4132[[#This Row],[Colonne2]]</f>
        <v>0</v>
      </c>
      <c r="G14" s="309"/>
      <c r="H14" s="304"/>
      <c r="I14" s="304"/>
      <c r="J14" s="316"/>
      <c r="K14" s="316"/>
      <c r="L14" s="316"/>
      <c r="M14" s="316"/>
      <c r="N14" s="316"/>
    </row>
    <row r="15" spans="1:19" ht="13.8">
      <c r="A15" s="302" t="s">
        <v>361</v>
      </c>
      <c r="B15" s="315"/>
      <c r="C15" s="301" t="s">
        <v>356</v>
      </c>
      <c r="D15" s="314">
        <f>+ENCADREMENT!G23</f>
        <v>0</v>
      </c>
      <c r="E15" s="312"/>
      <c r="F15" s="312">
        <f>Tableau4132[[#This Row],[Colonne5]]*Tableau4132[[#This Row],[Colonne4]]*Tableau4132[[#This Row],[Colonne2]]</f>
        <v>0</v>
      </c>
      <c r="G15" s="309"/>
      <c r="I15" s="302"/>
      <c r="J15" s="302"/>
      <c r="K15" s="302"/>
      <c r="L15" s="302"/>
      <c r="N15" s="302"/>
      <c r="O15" s="302"/>
      <c r="P15" s="302"/>
      <c r="Q15" s="302"/>
      <c r="R15" s="302"/>
      <c r="S15" s="302"/>
    </row>
    <row r="16" spans="1:19" ht="15">
      <c r="A16" s="672" t="s">
        <v>362</v>
      </c>
      <c r="B16" s="672"/>
      <c r="C16" s="672"/>
      <c r="D16" s="672"/>
      <c r="E16" s="672"/>
      <c r="F16" s="317">
        <f>SUBTOTAL(109,Tableau4132[[#All],[Colonne6]])</f>
        <v>0</v>
      </c>
      <c r="I16" s="302"/>
      <c r="J16" s="318"/>
      <c r="K16" s="319"/>
      <c r="L16" s="318"/>
      <c r="M16" s="320"/>
      <c r="N16" s="318"/>
      <c r="O16" s="302"/>
      <c r="P16" s="302"/>
      <c r="Q16" s="302"/>
      <c r="R16" s="302"/>
      <c r="S16" s="302"/>
    </row>
    <row r="17" spans="1:22" ht="17.399999999999999">
      <c r="A17" s="677" t="s">
        <v>348</v>
      </c>
      <c r="B17" s="677"/>
      <c r="C17" s="677"/>
      <c r="D17" s="677"/>
      <c r="E17" s="677"/>
      <c r="F17" s="677"/>
      <c r="H17" s="304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</row>
    <row r="18" spans="1:22">
      <c r="C18" s="301" t="s">
        <v>363</v>
      </c>
      <c r="D18" s="301" t="s">
        <v>353</v>
      </c>
      <c r="E18" s="301" t="s">
        <v>354</v>
      </c>
      <c r="F18" s="301" t="s">
        <v>0</v>
      </c>
      <c r="G18" s="309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</row>
    <row r="19" spans="1:22" ht="13.8">
      <c r="A19" s="391" t="s">
        <v>364</v>
      </c>
      <c r="B19" s="311"/>
      <c r="C19" s="311"/>
      <c r="D19" s="322">
        <f>D6</f>
        <v>0</v>
      </c>
      <c r="E19" s="323"/>
      <c r="F19" s="323"/>
      <c r="G19" s="309"/>
      <c r="I19" s="678"/>
      <c r="J19" s="678"/>
      <c r="K19" s="678"/>
      <c r="L19" s="678"/>
      <c r="M19" s="678"/>
      <c r="N19" s="678"/>
      <c r="O19" s="678"/>
      <c r="P19" s="678"/>
      <c r="Q19" s="678"/>
      <c r="V19" s="324"/>
    </row>
    <row r="20" spans="1:22" ht="13.8">
      <c r="A20" s="302" t="s">
        <v>365</v>
      </c>
      <c r="C20" s="301" t="s">
        <v>2</v>
      </c>
      <c r="D20" s="301">
        <v>10</v>
      </c>
      <c r="E20" s="312"/>
      <c r="F20" s="312">
        <f>Tableau5143[[#This Row],[Colonne5]]*Tableau5143[[#This Row],[Colonne4]]</f>
        <v>0</v>
      </c>
      <c r="G20" s="309"/>
      <c r="J20" s="679"/>
      <c r="K20" s="679"/>
      <c r="L20" s="679"/>
      <c r="O20" s="325"/>
      <c r="P20" s="325"/>
      <c r="Q20" s="325"/>
    </row>
    <row r="21" spans="1:22" ht="13.8">
      <c r="A21" s="302" t="s">
        <v>366</v>
      </c>
      <c r="C21" s="301" t="s">
        <v>356</v>
      </c>
      <c r="D21" s="322">
        <f>+F6</f>
        <v>-1</v>
      </c>
      <c r="E21" s="312"/>
      <c r="F21" s="312">
        <f>Tableau5143[[#This Row],[Colonne5]]*Tableau5143[[#This Row],[Colonne4]]</f>
        <v>0</v>
      </c>
      <c r="G21" s="309"/>
      <c r="I21" s="304"/>
      <c r="J21" s="320"/>
      <c r="K21" s="320"/>
      <c r="L21" s="320"/>
      <c r="M21" s="320"/>
      <c r="O21" s="308"/>
      <c r="P21" s="308"/>
      <c r="Q21" s="308"/>
    </row>
    <row r="22" spans="1:22" ht="13.8">
      <c r="A22" s="302" t="s">
        <v>367</v>
      </c>
      <c r="C22" s="301" t="s">
        <v>356</v>
      </c>
      <c r="D22" s="322">
        <f>+D19</f>
        <v>0</v>
      </c>
      <c r="E22" s="312"/>
      <c r="F22" s="312">
        <f>Tableau5143[[#This Row],[Colonne5]]*Tableau5143[[#This Row],[Colonne4]]</f>
        <v>0</v>
      </c>
      <c r="G22" s="309"/>
      <c r="I22" s="304"/>
      <c r="J22" s="320"/>
      <c r="K22" s="320"/>
      <c r="L22" s="308"/>
      <c r="M22" s="308"/>
      <c r="O22" s="308"/>
      <c r="P22" s="308"/>
      <c r="Q22" s="308"/>
    </row>
    <row r="23" spans="1:22" ht="13.8">
      <c r="A23" s="302" t="s">
        <v>368</v>
      </c>
      <c r="B23" s="301">
        <v>1</v>
      </c>
      <c r="C23" s="301" t="s">
        <v>356</v>
      </c>
      <c r="D23" s="322">
        <f>+D19</f>
        <v>0</v>
      </c>
      <c r="E23" s="312"/>
      <c r="F23" s="312">
        <f>Tableau5143[[#This Row],[Colonne5]]*Tableau5143[[#This Row],[Colonne4]]*Tableau5143[[#This Row],[Colonne2]]</f>
        <v>0</v>
      </c>
      <c r="G23" s="309"/>
      <c r="I23" s="304"/>
      <c r="J23" s="308"/>
      <c r="K23" s="308"/>
      <c r="L23" s="308"/>
      <c r="M23" s="308"/>
      <c r="O23" s="308"/>
      <c r="P23" s="308"/>
      <c r="Q23" s="308"/>
      <c r="V23" s="326"/>
    </row>
    <row r="24" spans="1:22" ht="13.8">
      <c r="A24" s="302" t="s">
        <v>369</v>
      </c>
      <c r="B24" s="301">
        <v>1</v>
      </c>
      <c r="C24" s="301" t="s">
        <v>356</v>
      </c>
      <c r="D24" s="322">
        <f>+D19</f>
        <v>0</v>
      </c>
      <c r="E24" s="312"/>
      <c r="F24" s="312">
        <f>Tableau5143[[#This Row],[Colonne5]]*Tableau5143[[#This Row],[Colonne4]]*Tableau5143[[#This Row],[Colonne2]]</f>
        <v>0</v>
      </c>
      <c r="G24" s="309"/>
      <c r="I24" s="304"/>
      <c r="J24" s="308"/>
      <c r="K24" s="308"/>
      <c r="L24" s="308"/>
      <c r="M24" s="308"/>
      <c r="O24" s="308"/>
      <c r="P24" s="308"/>
      <c r="Q24" s="308"/>
      <c r="V24" s="326"/>
    </row>
    <row r="25" spans="1:22" ht="13.8">
      <c r="A25" s="302" t="s">
        <v>370</v>
      </c>
      <c r="B25" s="301">
        <v>1</v>
      </c>
      <c r="C25" s="301" t="s">
        <v>356</v>
      </c>
      <c r="D25" s="322">
        <f>+D19</f>
        <v>0</v>
      </c>
      <c r="E25" s="312"/>
      <c r="F25" s="312">
        <f>Tableau5143[[#This Row],[Colonne5]]*Tableau5143[[#This Row],[Colonne4]]*Tableau5143[[#This Row],[Colonne2]]</f>
        <v>0</v>
      </c>
      <c r="G25" s="309"/>
      <c r="I25" s="304"/>
      <c r="J25" s="308"/>
      <c r="K25" s="308"/>
      <c r="L25" s="308"/>
      <c r="M25" s="308"/>
      <c r="O25" s="308"/>
      <c r="P25" s="308"/>
      <c r="Q25" s="308"/>
      <c r="V25" s="326"/>
    </row>
    <row r="26" spans="1:22" ht="13.8">
      <c r="A26" s="391" t="s">
        <v>371</v>
      </c>
      <c r="B26" s="311"/>
      <c r="C26" s="311"/>
      <c r="D26" s="311"/>
      <c r="E26" s="323"/>
      <c r="F26" s="323"/>
      <c r="G26" s="309"/>
      <c r="I26" s="304"/>
      <c r="J26" s="308"/>
      <c r="K26" s="308"/>
      <c r="L26" s="308"/>
      <c r="M26" s="308"/>
      <c r="O26" s="308"/>
      <c r="P26" s="308"/>
      <c r="Q26" s="308"/>
      <c r="V26" s="326"/>
    </row>
    <row r="27" spans="1:22" ht="13.95" customHeight="1">
      <c r="A27" s="302" t="s">
        <v>372</v>
      </c>
      <c r="C27" s="301" t="s">
        <v>2</v>
      </c>
      <c r="D27" s="301">
        <f>F6*8</f>
        <v>-8</v>
      </c>
      <c r="E27" s="312"/>
      <c r="F27" s="312">
        <f>Tableau5143[[#This Row],[Colonne5]]*Tableau5143[[#This Row],[Colonne4]]</f>
        <v>0</v>
      </c>
      <c r="G27" s="309"/>
      <c r="I27" s="304"/>
      <c r="J27" s="308"/>
      <c r="K27" s="308"/>
      <c r="L27" s="308"/>
      <c r="M27" s="308"/>
      <c r="O27" s="308"/>
      <c r="P27" s="308"/>
      <c r="Q27" s="308"/>
      <c r="V27" s="326"/>
    </row>
    <row r="28" spans="1:22" ht="14.4" hidden="1" customHeight="1">
      <c r="A28" s="302" t="s">
        <v>373</v>
      </c>
      <c r="C28" s="301" t="s">
        <v>2</v>
      </c>
      <c r="E28" s="312"/>
      <c r="F28" s="312">
        <f>Tableau5143[[#This Row],[Colonne5]]*Tableau5143[[#This Row],[Colonne4]]</f>
        <v>0</v>
      </c>
      <c r="G28" s="309"/>
      <c r="I28" s="304"/>
      <c r="J28" s="308"/>
      <c r="K28" s="308"/>
      <c r="L28" s="308"/>
      <c r="M28" s="308"/>
      <c r="O28" s="308"/>
      <c r="P28" s="308"/>
      <c r="Q28" s="308"/>
      <c r="V28" s="326"/>
    </row>
    <row r="29" spans="1:22" ht="14.4" hidden="1" customHeight="1">
      <c r="A29" s="302" t="s">
        <v>374</v>
      </c>
      <c r="C29" s="301" t="s">
        <v>2</v>
      </c>
      <c r="E29" s="312"/>
      <c r="F29" s="312">
        <f>Tableau5143[[#This Row],[Colonne5]]*Tableau5143[[#This Row],[Colonne4]]</f>
        <v>0</v>
      </c>
      <c r="G29" s="309"/>
      <c r="I29" s="304"/>
      <c r="J29" s="308"/>
      <c r="K29" s="308"/>
      <c r="L29" s="308"/>
      <c r="M29" s="308"/>
      <c r="O29" s="308"/>
      <c r="P29" s="308"/>
      <c r="Q29" s="308"/>
      <c r="V29" s="326"/>
    </row>
    <row r="30" spans="1:22" ht="13.8" hidden="1">
      <c r="A30" s="302" t="s">
        <v>375</v>
      </c>
      <c r="C30" s="301" t="s">
        <v>2</v>
      </c>
      <c r="E30" s="312"/>
      <c r="F30" s="312">
        <f>Tableau5143[[#This Row],[Colonne5]]*Tableau5143[[#This Row],[Colonne4]]</f>
        <v>0</v>
      </c>
      <c r="G30" s="309"/>
      <c r="I30" s="304"/>
      <c r="J30" s="308"/>
      <c r="K30" s="308"/>
      <c r="L30" s="308"/>
      <c r="M30" s="308"/>
      <c r="O30" s="308"/>
      <c r="P30" s="308"/>
      <c r="Q30" s="308"/>
      <c r="V30" s="326"/>
    </row>
    <row r="31" spans="1:22" ht="13.8">
      <c r="A31" s="302" t="s">
        <v>376</v>
      </c>
      <c r="B31" s="301">
        <v>1</v>
      </c>
      <c r="C31" s="301" t="s">
        <v>356</v>
      </c>
      <c r="D31" s="314">
        <f>+D19</f>
        <v>0</v>
      </c>
      <c r="E31" s="312"/>
      <c r="F31" s="312">
        <f>Tableau5143[[#This Row],[Colonne5]]*Tableau5143[[#This Row],[Colonne4]]*Tableau5143[[#This Row],[Colonne2]]</f>
        <v>0</v>
      </c>
      <c r="G31" s="309"/>
      <c r="I31" s="304"/>
      <c r="J31" s="308"/>
      <c r="K31" s="308"/>
      <c r="L31" s="308"/>
      <c r="M31" s="308"/>
      <c r="O31" s="308"/>
      <c r="P31" s="308"/>
      <c r="Q31" s="308"/>
      <c r="V31" s="326"/>
    </row>
    <row r="32" spans="1:22" ht="13.8">
      <c r="A32" s="391" t="s">
        <v>377</v>
      </c>
      <c r="B32" s="350">
        <v>24</v>
      </c>
      <c r="C32" s="311"/>
      <c r="D32" s="311">
        <f>+F6</f>
        <v>-1</v>
      </c>
      <c r="E32" s="323"/>
      <c r="F32" s="323"/>
      <c r="G32" s="309"/>
      <c r="I32" s="304"/>
      <c r="J32" s="308"/>
      <c r="K32" s="308"/>
      <c r="L32" s="308"/>
      <c r="M32" s="308"/>
      <c r="O32" s="308"/>
      <c r="P32" s="308"/>
      <c r="Q32" s="308"/>
      <c r="V32" s="326"/>
    </row>
    <row r="33" spans="1:22" ht="14.4" customHeight="1">
      <c r="A33" s="302" t="s">
        <v>378</v>
      </c>
      <c r="C33" s="301" t="s">
        <v>53</v>
      </c>
      <c r="D33" s="301">
        <v>1</v>
      </c>
      <c r="E33" s="312"/>
      <c r="F33" s="312">
        <f>Tableau5143[[#This Row],[Colonne5]]*Tableau5143[[#This Row],[Colonne4]]</f>
        <v>0</v>
      </c>
      <c r="G33" s="309"/>
      <c r="I33" s="304"/>
      <c r="J33" s="308"/>
      <c r="K33" s="308"/>
      <c r="L33" s="308"/>
      <c r="M33" s="308"/>
      <c r="O33" s="308"/>
      <c r="P33" s="308"/>
      <c r="Q33" s="308"/>
      <c r="V33" s="326"/>
    </row>
    <row r="34" spans="1:22" ht="14.4" customHeight="1">
      <c r="A34" s="302" t="s">
        <v>379</v>
      </c>
      <c r="D34" s="301">
        <v>3</v>
      </c>
      <c r="E34" s="312"/>
      <c r="F34" s="312">
        <f>Tableau5143[[#This Row],[Colonne5]]*Tableau5143[[#This Row],[Colonne4]]*$D$32</f>
        <v>0</v>
      </c>
      <c r="G34" s="309"/>
      <c r="I34" s="304"/>
      <c r="J34" s="308"/>
      <c r="K34" s="308"/>
      <c r="L34" s="308"/>
      <c r="M34" s="308"/>
      <c r="O34" s="308"/>
      <c r="P34" s="308"/>
      <c r="Q34" s="308"/>
      <c r="V34" s="326"/>
    </row>
    <row r="35" spans="1:22" ht="14.4" customHeight="1">
      <c r="A35" s="302" t="s">
        <v>380</v>
      </c>
      <c r="D35" s="301">
        <v>3</v>
      </c>
      <c r="E35" s="312"/>
      <c r="F35" s="312">
        <f>Tableau5143[[#This Row],[Colonne5]]*Tableau5143[[#This Row],[Colonne4]]*$D$32</f>
        <v>0</v>
      </c>
      <c r="G35" s="309"/>
      <c r="I35" s="304"/>
      <c r="J35" s="308"/>
      <c r="K35" s="308"/>
      <c r="L35" s="308"/>
      <c r="M35" s="308"/>
      <c r="O35" s="308"/>
      <c r="P35" s="308"/>
      <c r="Q35" s="308"/>
      <c r="V35" s="326"/>
    </row>
    <row r="36" spans="1:22" ht="14.4" customHeight="1">
      <c r="A36" s="302" t="s">
        <v>381</v>
      </c>
      <c r="D36" s="301">
        <v>2</v>
      </c>
      <c r="E36" s="312"/>
      <c r="F36" s="312">
        <f>Tableau5143[[#This Row],[Colonne5]]*Tableau5143[[#This Row],[Colonne4]]*$D$32</f>
        <v>0</v>
      </c>
      <c r="G36" s="309"/>
      <c r="I36" s="304"/>
      <c r="J36" s="308"/>
      <c r="K36" s="308"/>
      <c r="L36" s="308"/>
      <c r="M36" s="308"/>
      <c r="O36" s="308"/>
      <c r="P36" s="308"/>
      <c r="Q36" s="308"/>
      <c r="V36" s="326"/>
    </row>
    <row r="37" spans="1:22" ht="14.4" customHeight="1">
      <c r="A37" s="302" t="s">
        <v>382</v>
      </c>
      <c r="E37" s="312"/>
      <c r="F37" s="312">
        <f>Tableau5143[[#This Row],[Colonne5]]*Tableau5143[[#This Row],[Colonne4]]*$D$32</f>
        <v>0</v>
      </c>
      <c r="G37" s="309"/>
      <c r="I37" s="304"/>
      <c r="J37" s="308"/>
      <c r="K37" s="308"/>
      <c r="L37" s="308"/>
      <c r="M37" s="308"/>
      <c r="O37" s="308"/>
      <c r="P37" s="308"/>
      <c r="Q37" s="308"/>
      <c r="V37" s="326"/>
    </row>
    <row r="38" spans="1:22" ht="14.4" customHeight="1">
      <c r="A38" s="302" t="s">
        <v>383</v>
      </c>
      <c r="D38" s="301">
        <v>1</v>
      </c>
      <c r="E38" s="312"/>
      <c r="F38" s="312">
        <f>Tableau5143[[#This Row],[Colonne5]]*Tableau5143[[#This Row],[Colonne4]]*$D$32</f>
        <v>0</v>
      </c>
      <c r="G38" s="309"/>
      <c r="I38" s="304"/>
      <c r="J38" s="308"/>
      <c r="K38" s="308"/>
      <c r="L38" s="308"/>
      <c r="M38" s="308"/>
      <c r="O38" s="308"/>
      <c r="P38" s="308"/>
      <c r="Q38" s="308"/>
      <c r="V38" s="326"/>
    </row>
    <row r="39" spans="1:22" ht="14.4" customHeight="1">
      <c r="A39" s="302" t="s">
        <v>384</v>
      </c>
      <c r="D39" s="301">
        <v>1</v>
      </c>
      <c r="E39" s="312"/>
      <c r="F39" s="312">
        <f>Tableau5143[[#This Row],[Colonne5]]*Tableau5143[[#This Row],[Colonne4]]*$D$32</f>
        <v>0</v>
      </c>
      <c r="G39" s="309"/>
      <c r="I39" s="304"/>
      <c r="J39" s="308"/>
      <c r="K39" s="308"/>
      <c r="L39" s="308"/>
      <c r="M39" s="308"/>
      <c r="O39" s="308"/>
      <c r="P39" s="308"/>
      <c r="Q39" s="308"/>
      <c r="V39" s="326"/>
    </row>
    <row r="40" spans="1:22" ht="14.4" customHeight="1">
      <c r="A40" s="302" t="s">
        <v>385</v>
      </c>
      <c r="D40" s="301">
        <v>2</v>
      </c>
      <c r="E40" s="312"/>
      <c r="F40" s="312">
        <f>Tableau5143[[#This Row],[Colonne5]]*Tableau5143[[#This Row],[Colonne4]]*$D$32</f>
        <v>0</v>
      </c>
      <c r="G40" s="309"/>
      <c r="I40" s="304"/>
      <c r="J40" s="308"/>
      <c r="K40" s="308"/>
      <c r="L40" s="308"/>
      <c r="M40" s="308"/>
      <c r="O40" s="308"/>
      <c r="P40" s="308"/>
      <c r="Q40" s="308"/>
      <c r="V40" s="326"/>
    </row>
    <row r="41" spans="1:22" ht="14.4" customHeight="1">
      <c r="A41" s="302" t="s">
        <v>386</v>
      </c>
      <c r="D41" s="301">
        <v>1</v>
      </c>
      <c r="E41" s="312"/>
      <c r="F41" s="312">
        <f>Tableau5143[[#This Row],[Colonne5]]*Tableau5143[[#This Row],[Colonne4]]*$D$32</f>
        <v>0</v>
      </c>
      <c r="G41" s="309"/>
      <c r="I41" s="304"/>
      <c r="J41" s="308"/>
      <c r="K41" s="308"/>
      <c r="L41" s="308"/>
      <c r="M41" s="308"/>
      <c r="O41" s="308"/>
      <c r="P41" s="308"/>
      <c r="Q41" s="308"/>
      <c r="V41" s="326"/>
    </row>
    <row r="42" spans="1:22" ht="13.8">
      <c r="A42" s="302" t="s">
        <v>387</v>
      </c>
      <c r="E42" s="312"/>
      <c r="F42" s="312">
        <f>Tableau5143[[#This Row],[Colonne5]]*Tableau5143[[#This Row],[Colonne4]]*$D$32</f>
        <v>0</v>
      </c>
      <c r="G42" s="309"/>
      <c r="I42" s="304"/>
      <c r="J42" s="308"/>
      <c r="K42" s="308"/>
      <c r="L42" s="308"/>
      <c r="M42" s="308"/>
      <c r="O42" s="308"/>
      <c r="P42" s="308"/>
      <c r="Q42" s="308"/>
      <c r="V42" s="326"/>
    </row>
    <row r="43" spans="1:22" ht="14.4" customHeight="1">
      <c r="A43" s="321" t="s">
        <v>388</v>
      </c>
      <c r="B43" s="311"/>
      <c r="C43" s="311"/>
      <c r="D43" s="301">
        <f>+D32</f>
        <v>-1</v>
      </c>
      <c r="E43" s="323"/>
      <c r="F43" s="323"/>
      <c r="G43" s="309"/>
      <c r="I43" s="304"/>
      <c r="J43" s="308"/>
      <c r="K43" s="308"/>
      <c r="L43" s="308"/>
      <c r="M43" s="308"/>
      <c r="O43" s="308"/>
      <c r="P43" s="308"/>
      <c r="Q43" s="308"/>
      <c r="V43" s="326"/>
    </row>
    <row r="44" spans="1:22" ht="14.4" customHeight="1">
      <c r="A44" s="302" t="s">
        <v>389</v>
      </c>
      <c r="C44" s="498" t="s">
        <v>2</v>
      </c>
      <c r="D44" s="498">
        <v>1</v>
      </c>
      <c r="E44" s="499"/>
      <c r="F44" s="499"/>
      <c r="G44" s="309"/>
      <c r="I44" s="304"/>
      <c r="J44" s="308"/>
      <c r="K44" s="308"/>
      <c r="L44" s="308"/>
      <c r="M44" s="308"/>
      <c r="O44" s="308"/>
      <c r="P44" s="308"/>
      <c r="Q44" s="308"/>
      <c r="V44" s="326"/>
    </row>
    <row r="45" spans="1:22" ht="14.4" customHeight="1">
      <c r="A45" s="302" t="s">
        <v>390</v>
      </c>
      <c r="C45" s="498" t="s">
        <v>52</v>
      </c>
      <c r="D45" s="498"/>
      <c r="E45" s="499"/>
      <c r="F45" s="499">
        <v>0</v>
      </c>
      <c r="G45" s="309"/>
      <c r="I45" s="304"/>
      <c r="J45" s="308"/>
      <c r="K45" s="308"/>
      <c r="L45" s="308"/>
      <c r="M45" s="308"/>
      <c r="O45" s="308"/>
      <c r="P45" s="308"/>
      <c r="Q45" s="308"/>
      <c r="V45" s="326"/>
    </row>
    <row r="46" spans="1:22" ht="14.4">
      <c r="A46" s="302" t="s">
        <v>391</v>
      </c>
      <c r="C46" s="498" t="s">
        <v>52</v>
      </c>
      <c r="D46" s="498">
        <v>35</v>
      </c>
      <c r="E46" s="499"/>
      <c r="F46" s="499"/>
      <c r="G46" s="309"/>
      <c r="I46" s="304"/>
      <c r="J46" s="308"/>
      <c r="K46" s="308"/>
      <c r="L46" s="308"/>
      <c r="M46" s="308"/>
      <c r="O46" s="308"/>
      <c r="P46" s="308"/>
      <c r="Q46" s="308"/>
      <c r="V46" s="326"/>
    </row>
    <row r="47" spans="1:22" ht="13.8">
      <c r="A47" s="321" t="s">
        <v>392</v>
      </c>
      <c r="B47" s="311"/>
      <c r="C47" s="311"/>
      <c r="D47" s="311"/>
      <c r="E47" s="323"/>
      <c r="F47" s="323"/>
      <c r="G47" s="309"/>
      <c r="I47" s="304"/>
      <c r="J47" s="308"/>
      <c r="K47" s="308"/>
      <c r="L47" s="308"/>
      <c r="M47" s="308"/>
      <c r="O47" s="308"/>
      <c r="P47" s="308"/>
      <c r="Q47" s="308"/>
      <c r="V47" s="326"/>
    </row>
    <row r="48" spans="1:22" ht="13.8">
      <c r="A48" s="302" t="s">
        <v>393</v>
      </c>
      <c r="C48" s="301" t="s">
        <v>394</v>
      </c>
      <c r="E48" s="312"/>
      <c r="F48" s="312">
        <f>Tableau5143[[#This Row],[Colonne5]]*Tableau5143[[#This Row],[Colonne4]]</f>
        <v>0</v>
      </c>
      <c r="G48" s="309"/>
      <c r="I48" s="304"/>
      <c r="J48" s="308"/>
      <c r="K48" s="308"/>
      <c r="L48" s="308"/>
      <c r="M48" s="308"/>
      <c r="O48" s="308"/>
      <c r="P48" s="308"/>
      <c r="Q48" s="308"/>
      <c r="V48" s="326"/>
    </row>
    <row r="49" spans="1:22" ht="13.8">
      <c r="A49" s="302" t="s">
        <v>395</v>
      </c>
      <c r="C49" s="301" t="s">
        <v>394</v>
      </c>
      <c r="E49" s="312"/>
      <c r="F49" s="312">
        <f>Tableau5143[[#This Row],[Colonne5]]*Tableau5143[[#This Row],[Colonne4]]</f>
        <v>0</v>
      </c>
      <c r="G49" s="309"/>
      <c r="I49" s="304"/>
      <c r="J49" s="308"/>
      <c r="K49" s="308"/>
      <c r="L49" s="308"/>
      <c r="M49" s="308"/>
      <c r="O49" s="308"/>
      <c r="P49" s="308"/>
      <c r="Q49" s="308"/>
      <c r="V49" s="326"/>
    </row>
    <row r="50" spans="1:22" ht="13.8">
      <c r="A50" s="302" t="s">
        <v>546</v>
      </c>
      <c r="C50" s="301" t="s">
        <v>394</v>
      </c>
      <c r="D50" s="301">
        <v>40</v>
      </c>
      <c r="E50" s="312"/>
      <c r="F50" s="312">
        <f>Tableau5143[[#This Row],[Colonne5]]*Tableau5143[[#This Row],[Colonne4]]</f>
        <v>0</v>
      </c>
      <c r="G50" s="309"/>
      <c r="I50" s="304"/>
      <c r="J50" s="308"/>
      <c r="K50" s="308"/>
      <c r="L50" s="308"/>
      <c r="M50" s="308"/>
      <c r="O50" s="308"/>
      <c r="P50" s="308"/>
      <c r="Q50" s="308"/>
      <c r="V50" s="326"/>
    </row>
    <row r="51" spans="1:22" ht="13.8">
      <c r="A51" s="302" t="s">
        <v>396</v>
      </c>
      <c r="C51" s="301" t="s">
        <v>394</v>
      </c>
      <c r="E51" s="312"/>
      <c r="F51" s="312">
        <f>Tableau5143[[#This Row],[Colonne5]]*Tableau5143[[#This Row],[Colonne4]]</f>
        <v>0</v>
      </c>
      <c r="G51" s="309"/>
      <c r="I51" s="304"/>
      <c r="J51" s="308"/>
      <c r="K51" s="308"/>
      <c r="L51" s="308"/>
      <c r="M51" s="308"/>
      <c r="O51" s="308"/>
      <c r="P51" s="308"/>
      <c r="Q51" s="308"/>
      <c r="V51" s="326"/>
    </row>
    <row r="52" spans="1:22" ht="13.8">
      <c r="A52" s="302" t="s">
        <v>397</v>
      </c>
      <c r="C52" s="301" t="s">
        <v>53</v>
      </c>
      <c r="D52" s="301">
        <v>6</v>
      </c>
      <c r="E52" s="312"/>
      <c r="F52" s="312">
        <f>Tableau5143[[#This Row],[Colonne5]]*Tableau5143[[#This Row],[Colonne4]]</f>
        <v>0</v>
      </c>
      <c r="G52" s="309"/>
      <c r="I52" s="304"/>
      <c r="J52" s="308"/>
      <c r="K52" s="308"/>
      <c r="L52" s="308"/>
      <c r="M52" s="308"/>
      <c r="O52" s="308"/>
      <c r="P52" s="308"/>
      <c r="Q52" s="308"/>
      <c r="V52" s="326"/>
    </row>
    <row r="53" spans="1:22" ht="13.8">
      <c r="A53" s="321" t="s">
        <v>398</v>
      </c>
      <c r="B53" s="311"/>
      <c r="C53" s="311"/>
      <c r="D53" s="311"/>
      <c r="E53" s="323"/>
      <c r="F53" s="312">
        <f>Tableau5143[[#This Row],[Colonne5]]*Tableau5143[[#This Row],[Colonne4]]</f>
        <v>0</v>
      </c>
      <c r="G53" s="309"/>
      <c r="I53" s="304"/>
      <c r="J53" s="308"/>
      <c r="K53" s="308"/>
      <c r="L53" s="308"/>
      <c r="M53" s="308"/>
      <c r="O53" s="308"/>
      <c r="P53" s="308"/>
      <c r="Q53" s="308"/>
      <c r="V53" s="326"/>
    </row>
    <row r="54" spans="1:22" ht="13.8">
      <c r="A54" s="302" t="s">
        <v>399</v>
      </c>
      <c r="B54" s="301">
        <v>1</v>
      </c>
      <c r="C54" s="301" t="s">
        <v>356</v>
      </c>
      <c r="D54" s="308">
        <f>ENCADREMENT!D7+1</f>
        <v>1</v>
      </c>
      <c r="E54" s="312"/>
      <c r="F54" s="312">
        <f>Tableau5143[[#This Row],[Colonne5]]*Tableau5143[[#This Row],[Colonne4]]</f>
        <v>0</v>
      </c>
      <c r="G54" s="309"/>
      <c r="I54" s="304"/>
      <c r="J54" s="308"/>
      <c r="K54" s="308"/>
      <c r="L54" s="308"/>
      <c r="M54" s="308"/>
      <c r="O54" s="308"/>
      <c r="P54" s="308"/>
      <c r="Q54" s="308"/>
      <c r="V54" s="326"/>
    </row>
    <row r="55" spans="1:22" ht="13.8">
      <c r="A55" s="302" t="s">
        <v>400</v>
      </c>
      <c r="C55" s="301" t="s">
        <v>356</v>
      </c>
      <c r="E55" s="312"/>
      <c r="F55" s="312">
        <f>Tableau5143[[#This Row],[Colonne5]]*Tableau5143[[#This Row],[Colonne4]]</f>
        <v>0</v>
      </c>
      <c r="G55" s="309"/>
      <c r="I55" s="304"/>
      <c r="J55" s="308"/>
      <c r="K55" s="308"/>
      <c r="L55" s="308"/>
      <c r="M55" s="308"/>
      <c r="O55" s="308"/>
      <c r="P55" s="308"/>
      <c r="Q55" s="308"/>
      <c r="V55" s="326"/>
    </row>
    <row r="56" spans="1:22" ht="13.8">
      <c r="A56" s="302" t="s">
        <v>401</v>
      </c>
      <c r="C56" s="301" t="s">
        <v>356</v>
      </c>
      <c r="D56" s="308"/>
      <c r="E56" s="312"/>
      <c r="F56" s="312">
        <f>Tableau5143[[#This Row],[Colonne5]]*Tableau5143[[#This Row],[Colonne4]]</f>
        <v>0</v>
      </c>
      <c r="G56" s="309"/>
      <c r="I56" s="304"/>
      <c r="J56" s="308"/>
      <c r="K56" s="308"/>
      <c r="L56" s="308"/>
      <c r="M56" s="308"/>
      <c r="O56" s="308"/>
      <c r="P56" s="308"/>
      <c r="Q56" s="308"/>
      <c r="V56" s="326"/>
    </row>
    <row r="57" spans="1:22" ht="13.8">
      <c r="A57" s="302" t="s">
        <v>402</v>
      </c>
      <c r="C57" s="301" t="s">
        <v>356</v>
      </c>
      <c r="D57" s="308">
        <f>+D54*B54</f>
        <v>1</v>
      </c>
      <c r="E57" s="312"/>
      <c r="F57" s="312">
        <f>Tableau5143[[#This Row],[Colonne5]]*Tableau5143[[#This Row],[Colonne4]]</f>
        <v>0</v>
      </c>
      <c r="G57" s="309"/>
      <c r="I57" s="304"/>
      <c r="J57" s="308"/>
      <c r="K57" s="308"/>
      <c r="L57" s="308"/>
      <c r="M57" s="308"/>
      <c r="O57" s="308"/>
      <c r="P57" s="308"/>
      <c r="Q57" s="308"/>
      <c r="V57" s="326"/>
    </row>
    <row r="58" spans="1:22" ht="13.8">
      <c r="A58" s="302" t="s">
        <v>403</v>
      </c>
      <c r="C58" s="301" t="s">
        <v>356</v>
      </c>
      <c r="D58" s="308"/>
      <c r="E58" s="312"/>
      <c r="F58" s="312">
        <f>Tableau5143[[#This Row],[Colonne5]]*Tableau5143[[#This Row],[Colonne4]]</f>
        <v>0</v>
      </c>
      <c r="G58" s="309"/>
      <c r="I58" s="304"/>
      <c r="J58" s="308"/>
      <c r="K58" s="308"/>
      <c r="L58" s="308"/>
      <c r="M58" s="308"/>
      <c r="O58" s="308"/>
      <c r="P58" s="308"/>
      <c r="Q58" s="308"/>
      <c r="V58" s="326"/>
    </row>
    <row r="59" spans="1:22" ht="13.8">
      <c r="A59" s="321" t="s">
        <v>404</v>
      </c>
      <c r="B59" s="311"/>
      <c r="C59" s="311"/>
      <c r="D59" s="311">
        <v>4</v>
      </c>
      <c r="E59" s="323"/>
      <c r="F59" s="323"/>
      <c r="G59" s="309"/>
      <c r="I59" s="304"/>
      <c r="J59" s="308"/>
      <c r="K59" s="308"/>
      <c r="L59" s="308"/>
      <c r="M59" s="308"/>
      <c r="O59" s="308"/>
      <c r="P59" s="308"/>
      <c r="Q59" s="308"/>
      <c r="V59" s="326"/>
    </row>
    <row r="60" spans="1:22" ht="13.8">
      <c r="A60" s="302" t="s">
        <v>405</v>
      </c>
      <c r="C60" s="301" t="s">
        <v>2</v>
      </c>
      <c r="D60" s="301">
        <v>9</v>
      </c>
      <c r="E60" s="312"/>
      <c r="F60" s="312">
        <f>Tableau5143[[#This Row],[Colonne5]]*Tableau5143[[#This Row],[Colonne4]]*$D$59</f>
        <v>0</v>
      </c>
      <c r="G60" s="309"/>
      <c r="I60" s="304"/>
      <c r="J60" s="308"/>
      <c r="K60" s="308"/>
      <c r="L60" s="308"/>
      <c r="M60" s="308"/>
      <c r="O60" s="308"/>
      <c r="P60" s="308"/>
      <c r="Q60" s="308"/>
      <c r="V60" s="326"/>
    </row>
    <row r="61" spans="1:22" ht="13.8">
      <c r="A61" s="302" t="s">
        <v>406</v>
      </c>
      <c r="C61" s="301" t="s">
        <v>2</v>
      </c>
      <c r="D61" s="301">
        <v>2</v>
      </c>
      <c r="E61" s="312"/>
      <c r="F61" s="312">
        <f>Tableau5143[[#This Row],[Colonne5]]*Tableau5143[[#This Row],[Colonne4]]*$D$59</f>
        <v>0</v>
      </c>
      <c r="G61" s="309"/>
      <c r="I61" s="304"/>
      <c r="J61" s="308"/>
      <c r="K61" s="308"/>
      <c r="L61" s="308"/>
      <c r="M61" s="308"/>
      <c r="O61" s="308"/>
      <c r="P61" s="308"/>
      <c r="Q61" s="308"/>
      <c r="V61" s="326"/>
    </row>
    <row r="62" spans="1:22" ht="13.8">
      <c r="A62" s="302" t="s">
        <v>407</v>
      </c>
      <c r="C62" s="301" t="s">
        <v>64</v>
      </c>
      <c r="D62" s="301">
        <v>5</v>
      </c>
      <c r="E62" s="312"/>
      <c r="F62" s="312">
        <f>Tableau5143[[#This Row],[Colonne5]]*Tableau5143[[#This Row],[Colonne4]]*$D$59</f>
        <v>0</v>
      </c>
      <c r="G62" s="309"/>
      <c r="I62" s="304"/>
      <c r="J62" s="308"/>
      <c r="K62" s="308"/>
      <c r="L62" s="308"/>
      <c r="M62" s="308"/>
      <c r="O62" s="308"/>
      <c r="P62" s="308"/>
      <c r="Q62" s="308"/>
      <c r="V62" s="326"/>
    </row>
    <row r="63" spans="1:22" ht="13.8">
      <c r="A63" s="302" t="s">
        <v>408</v>
      </c>
      <c r="C63" s="301" t="s">
        <v>52</v>
      </c>
      <c r="D63" s="301">
        <v>222.91</v>
      </c>
      <c r="E63" s="312"/>
      <c r="F63" s="312">
        <f>Tableau5143[[#This Row],[Colonne5]]*Tableau5143[[#This Row],[Colonne4]]*$D$59</f>
        <v>0</v>
      </c>
      <c r="I63" s="304"/>
      <c r="J63" s="316"/>
      <c r="K63" s="316"/>
      <c r="L63" s="316"/>
      <c r="M63" s="316"/>
      <c r="N63" s="316"/>
      <c r="O63" s="308"/>
      <c r="P63" s="308"/>
    </row>
    <row r="64" spans="1:22" ht="15">
      <c r="A64" s="672" t="str">
        <f>"TOTAL " &amp; A17</f>
        <v>TOTAL MATERIEL ET LOCATION</v>
      </c>
      <c r="B64" s="672"/>
      <c r="C64" s="672"/>
      <c r="D64" s="672"/>
      <c r="E64" s="672"/>
      <c r="F64" s="317">
        <f>SUBTOTAL(109,Tableau5143[[#All],[Colonne6]])</f>
        <v>0</v>
      </c>
      <c r="J64" s="316"/>
      <c r="K64" s="316"/>
      <c r="L64" s="316"/>
      <c r="M64" s="316"/>
      <c r="N64" s="316"/>
      <c r="O64" s="308"/>
      <c r="P64" s="308"/>
    </row>
    <row r="65" spans="1:21" ht="15.6" customHeight="1">
      <c r="A65" s="680" t="s">
        <v>409</v>
      </c>
      <c r="B65" s="680"/>
      <c r="C65" s="680"/>
      <c r="D65" s="680"/>
      <c r="E65" s="680"/>
      <c r="F65" s="680"/>
      <c r="J65" s="316"/>
      <c r="K65" s="316"/>
      <c r="L65" s="316"/>
      <c r="M65" s="316"/>
      <c r="N65" s="316"/>
      <c r="O65" s="308"/>
      <c r="P65" s="308"/>
    </row>
    <row r="66" spans="1:21">
      <c r="C66" s="301" t="s">
        <v>363</v>
      </c>
      <c r="D66" s="301" t="s">
        <v>353</v>
      </c>
      <c r="E66" s="301" t="s">
        <v>354</v>
      </c>
      <c r="F66" s="301" t="s">
        <v>0</v>
      </c>
      <c r="G66" s="309"/>
      <c r="J66" s="304"/>
      <c r="K66" s="304"/>
      <c r="L66" s="304"/>
      <c r="M66" s="304"/>
      <c r="O66" s="304"/>
      <c r="P66" s="304"/>
      <c r="Q66" s="304"/>
      <c r="R66" s="304"/>
      <c r="T66" s="318"/>
      <c r="U66" s="327"/>
    </row>
    <row r="67" spans="1:21" ht="13.8">
      <c r="A67" s="391" t="s">
        <v>410</v>
      </c>
      <c r="B67" s="311"/>
      <c r="C67" s="311"/>
      <c r="D67" s="311"/>
      <c r="E67" s="323"/>
      <c r="F67" s="323"/>
      <c r="G67" s="309"/>
      <c r="I67" s="304"/>
      <c r="J67" s="320"/>
      <c r="K67" s="320"/>
      <c r="L67" s="320"/>
      <c r="M67" s="320"/>
      <c r="O67" s="308"/>
      <c r="P67" s="308"/>
      <c r="Q67" s="308"/>
      <c r="R67" s="308"/>
      <c r="T67" s="318"/>
      <c r="U67" s="327"/>
    </row>
    <row r="68" spans="1:21" ht="13.8">
      <c r="A68" s="302" t="s">
        <v>411</v>
      </c>
      <c r="C68" s="301" t="s">
        <v>2</v>
      </c>
      <c r="D68" s="301">
        <v>1</v>
      </c>
      <c r="E68" s="312"/>
      <c r="F68" s="312">
        <f>+Tableau5[[#This Row],[Colonne4]]*Tableau5[[#This Row],[Colonne5]]</f>
        <v>0</v>
      </c>
      <c r="G68" s="309"/>
      <c r="I68" s="304"/>
      <c r="J68" s="320"/>
      <c r="K68" s="320"/>
      <c r="L68" s="320"/>
      <c r="M68" s="320"/>
      <c r="O68" s="308"/>
      <c r="P68" s="308"/>
      <c r="Q68" s="308"/>
      <c r="R68" s="308"/>
      <c r="T68" s="318"/>
      <c r="U68" s="327"/>
    </row>
    <row r="69" spans="1:21" ht="13.8">
      <c r="A69" s="302" t="s">
        <v>412</v>
      </c>
      <c r="C69" s="301" t="s">
        <v>2</v>
      </c>
      <c r="D69" s="301">
        <v>1</v>
      </c>
      <c r="E69" s="312"/>
      <c r="F69" s="312">
        <f>+Tableau5[[#This Row],[Colonne4]]*Tableau5[[#This Row],[Colonne5]]</f>
        <v>0</v>
      </c>
      <c r="G69" s="309"/>
      <c r="I69" s="304"/>
      <c r="J69" s="320"/>
      <c r="K69" s="320"/>
      <c r="L69" s="320"/>
      <c r="M69" s="320"/>
      <c r="O69" s="308"/>
      <c r="P69" s="308"/>
      <c r="Q69" s="308"/>
      <c r="R69" s="308"/>
      <c r="T69" s="318"/>
      <c r="U69" s="327"/>
    </row>
    <row r="70" spans="1:21" ht="13.8">
      <c r="A70" s="302" t="s">
        <v>413</v>
      </c>
      <c r="C70" s="301" t="s">
        <v>2</v>
      </c>
      <c r="D70" s="301">
        <v>1</v>
      </c>
      <c r="E70" s="312"/>
      <c r="F70" s="312">
        <f>+Tableau5[[#This Row],[Colonne4]]*Tableau5[[#This Row],[Colonne5]]</f>
        <v>0</v>
      </c>
      <c r="G70" s="309"/>
      <c r="I70" s="304"/>
      <c r="J70" s="320"/>
      <c r="K70" s="320"/>
      <c r="L70" s="320"/>
      <c r="M70" s="320"/>
      <c r="O70" s="308"/>
      <c r="P70" s="308"/>
      <c r="Q70" s="308"/>
      <c r="R70" s="308"/>
      <c r="T70" s="318"/>
      <c r="U70" s="327"/>
    </row>
    <row r="71" spans="1:21" ht="13.8">
      <c r="A71" s="302" t="s">
        <v>414</v>
      </c>
      <c r="C71" s="301" t="s">
        <v>2</v>
      </c>
      <c r="D71" s="301">
        <v>1</v>
      </c>
      <c r="E71" s="312"/>
      <c r="F71" s="312">
        <f>+Tableau5[[#This Row],[Colonne4]]*Tableau5[[#This Row],[Colonne5]]</f>
        <v>0</v>
      </c>
      <c r="G71" s="309"/>
      <c r="I71" s="304"/>
      <c r="J71" s="320"/>
      <c r="K71" s="320"/>
      <c r="L71" s="320"/>
      <c r="M71" s="320"/>
      <c r="O71" s="308"/>
      <c r="P71" s="308"/>
      <c r="Q71" s="308"/>
      <c r="R71" s="308"/>
      <c r="T71" s="318"/>
      <c r="U71" s="327"/>
    </row>
    <row r="72" spans="1:21" ht="13.8">
      <c r="A72" s="302" t="s">
        <v>415</v>
      </c>
      <c r="C72" s="301" t="s">
        <v>2</v>
      </c>
      <c r="E72" s="312"/>
      <c r="F72" s="312">
        <f>+Tableau5[[#This Row],[Colonne4]]*Tableau5[[#This Row],[Colonne5]]</f>
        <v>0</v>
      </c>
      <c r="G72" s="309"/>
      <c r="I72" s="304"/>
      <c r="J72" s="320"/>
      <c r="K72" s="320"/>
      <c r="L72" s="320"/>
      <c r="M72" s="320"/>
      <c r="O72" s="308"/>
      <c r="P72" s="308"/>
      <c r="Q72" s="308"/>
      <c r="R72" s="308"/>
      <c r="T72" s="318"/>
      <c r="U72" s="327"/>
    </row>
    <row r="73" spans="1:21" ht="13.8">
      <c r="A73" s="302" t="s">
        <v>416</v>
      </c>
      <c r="C73" s="301" t="s">
        <v>2</v>
      </c>
      <c r="E73" s="312"/>
      <c r="F73" s="312">
        <f>+Tableau5[[#This Row],[Colonne4]]*Tableau5[[#This Row],[Colonne5]]</f>
        <v>0</v>
      </c>
      <c r="G73" s="309"/>
      <c r="I73" s="304"/>
      <c r="J73" s="320"/>
      <c r="K73" s="320"/>
      <c r="L73" s="320"/>
      <c r="M73" s="320"/>
      <c r="O73" s="308"/>
      <c r="P73" s="308"/>
      <c r="Q73" s="308"/>
      <c r="R73" s="308"/>
      <c r="T73" s="318"/>
      <c r="U73" s="327"/>
    </row>
    <row r="74" spans="1:21" ht="13.8">
      <c r="A74" s="302" t="s">
        <v>417</v>
      </c>
      <c r="C74" s="301" t="s">
        <v>2</v>
      </c>
      <c r="D74" s="301">
        <v>1</v>
      </c>
      <c r="E74" s="312"/>
      <c r="F74" s="312">
        <f>+Tableau5[[#This Row],[Colonne4]]*Tableau5[[#This Row],[Colonne5]]</f>
        <v>0</v>
      </c>
      <c r="G74" s="309"/>
      <c r="I74" s="304"/>
      <c r="J74" s="320"/>
      <c r="K74" s="320"/>
      <c r="L74" s="320"/>
      <c r="M74" s="320"/>
      <c r="O74" s="308"/>
      <c r="P74" s="308"/>
      <c r="Q74" s="308"/>
      <c r="R74" s="308"/>
      <c r="T74" s="318"/>
      <c r="U74" s="327"/>
    </row>
    <row r="75" spans="1:21" ht="13.8">
      <c r="A75" s="302" t="s">
        <v>418</v>
      </c>
      <c r="C75" s="301" t="s">
        <v>2</v>
      </c>
      <c r="D75" s="301">
        <v>1</v>
      </c>
      <c r="E75" s="312"/>
      <c r="F75" s="312">
        <f>+Tableau5[[#This Row],[Colonne4]]*Tableau5[[#This Row],[Colonne5]]</f>
        <v>0</v>
      </c>
      <c r="G75" s="309"/>
      <c r="I75" s="304"/>
      <c r="J75" s="320"/>
      <c r="K75" s="320"/>
      <c r="L75" s="320"/>
      <c r="M75" s="320"/>
      <c r="O75" s="308"/>
      <c r="P75" s="308"/>
      <c r="Q75" s="308"/>
      <c r="R75" s="308"/>
      <c r="T75" s="318"/>
      <c r="U75" s="327"/>
    </row>
    <row r="76" spans="1:21" ht="13.8">
      <c r="A76" s="391" t="s">
        <v>419</v>
      </c>
      <c r="B76" s="311"/>
      <c r="C76" s="311"/>
      <c r="D76" s="311"/>
      <c r="E76" s="323"/>
      <c r="F76" s="312">
        <f>+Tableau5[[#This Row],[Colonne4]]*Tableau5[[#This Row],[Colonne5]]</f>
        <v>0</v>
      </c>
      <c r="G76" s="309"/>
      <c r="I76" s="304"/>
      <c r="J76" s="320"/>
      <c r="K76" s="320"/>
      <c r="L76" s="320"/>
      <c r="M76" s="320"/>
      <c r="O76" s="308"/>
      <c r="P76" s="308"/>
      <c r="Q76" s="308"/>
      <c r="R76" s="308"/>
      <c r="T76" s="318"/>
      <c r="U76" s="327"/>
    </row>
    <row r="77" spans="1:21" ht="13.8">
      <c r="A77" s="302" t="s">
        <v>420</v>
      </c>
      <c r="B77" s="301">
        <v>1</v>
      </c>
      <c r="C77" s="301" t="s">
        <v>356</v>
      </c>
      <c r="D77" s="314">
        <f>D54</f>
        <v>1</v>
      </c>
      <c r="E77" s="312"/>
      <c r="F77" s="312">
        <f>+Tableau5[[#This Row],[Colonne4]]*Tableau5[[#This Row],[Colonne5]]*Tableau5[[#This Row],[Colonne2]]</f>
        <v>0</v>
      </c>
      <c r="G77" s="309"/>
      <c r="I77" s="304"/>
      <c r="J77" s="320"/>
      <c r="K77" s="320"/>
      <c r="L77" s="320"/>
      <c r="M77" s="320"/>
      <c r="O77" s="308"/>
      <c r="P77" s="308"/>
      <c r="Q77" s="308"/>
      <c r="R77" s="308"/>
      <c r="T77" s="318"/>
      <c r="U77" s="327"/>
    </row>
    <row r="78" spans="1:21" ht="13.8">
      <c r="A78" s="302" t="s">
        <v>421</v>
      </c>
      <c r="B78" s="301">
        <v>1</v>
      </c>
      <c r="C78" s="301" t="s">
        <v>356</v>
      </c>
      <c r="D78" s="314">
        <f>F6-D77</f>
        <v>-2</v>
      </c>
      <c r="E78" s="312"/>
      <c r="F78" s="312">
        <f>+Tableau5[[#This Row],[Colonne4]]*Tableau5[[#This Row],[Colonne5]]*Tableau5[[#This Row],[Colonne2]]</f>
        <v>0</v>
      </c>
      <c r="G78" s="309"/>
      <c r="I78" s="304"/>
      <c r="J78" s="320"/>
      <c r="K78" s="320"/>
      <c r="L78" s="320"/>
      <c r="M78" s="320"/>
      <c r="O78" s="308"/>
      <c r="P78" s="308"/>
      <c r="Q78" s="308"/>
      <c r="R78" s="308"/>
      <c r="T78" s="318"/>
      <c r="U78" s="327"/>
    </row>
    <row r="79" spans="1:21" ht="13.8">
      <c r="A79" s="302" t="s">
        <v>422</v>
      </c>
      <c r="B79" s="301">
        <v>1</v>
      </c>
      <c r="C79" s="301" t="s">
        <v>356</v>
      </c>
      <c r="D79" s="314">
        <f>D78+D77</f>
        <v>-1</v>
      </c>
      <c r="E79" s="312"/>
      <c r="F79" s="312">
        <f>+Tableau5[[#This Row],[Colonne4]]*Tableau5[[#This Row],[Colonne5]]*Tableau5[[#This Row],[Colonne2]]</f>
        <v>0</v>
      </c>
      <c r="G79" s="309"/>
      <c r="I79" s="304"/>
      <c r="J79" s="320"/>
      <c r="K79" s="320"/>
      <c r="L79" s="320"/>
      <c r="M79" s="320"/>
      <c r="O79" s="308"/>
      <c r="P79" s="308"/>
      <c r="Q79" s="308"/>
      <c r="R79" s="308"/>
      <c r="T79" s="318"/>
      <c r="U79" s="327"/>
    </row>
    <row r="80" spans="1:21" ht="13.8">
      <c r="A80" s="302" t="s">
        <v>423</v>
      </c>
      <c r="C80" s="301" t="s">
        <v>356</v>
      </c>
      <c r="D80" s="314">
        <f>D79</f>
        <v>-1</v>
      </c>
      <c r="E80" s="312"/>
      <c r="F80" s="312">
        <f>+Tableau5[[#This Row],[Colonne4]]*Tableau5[[#This Row],[Colonne5]]</f>
        <v>0</v>
      </c>
      <c r="G80" s="309"/>
      <c r="I80" s="304"/>
      <c r="J80" s="320"/>
      <c r="K80" s="320"/>
      <c r="L80" s="320"/>
      <c r="M80" s="320"/>
      <c r="O80" s="308"/>
      <c r="P80" s="308"/>
      <c r="Q80" s="308"/>
      <c r="R80" s="308"/>
      <c r="T80" s="318"/>
      <c r="U80" s="327"/>
    </row>
    <row r="81" spans="1:21" ht="13.8">
      <c r="A81" s="321" t="s">
        <v>424</v>
      </c>
      <c r="B81" s="311"/>
      <c r="C81" s="311"/>
      <c r="D81" s="311"/>
      <c r="E81" s="323"/>
      <c r="F81" s="323"/>
      <c r="G81" s="309"/>
      <c r="I81" s="304"/>
      <c r="J81" s="320"/>
      <c r="K81" s="320"/>
      <c r="L81" s="320"/>
      <c r="M81" s="320"/>
      <c r="O81" s="308"/>
      <c r="P81" s="308"/>
      <c r="Q81" s="308"/>
      <c r="R81" s="308"/>
      <c r="T81" s="318"/>
      <c r="U81" s="327"/>
    </row>
    <row r="82" spans="1:21" ht="13.8">
      <c r="A82" s="302" t="s">
        <v>425</v>
      </c>
      <c r="B82" s="301">
        <v>1</v>
      </c>
      <c r="C82" s="301" t="s">
        <v>356</v>
      </c>
      <c r="D82" s="311"/>
      <c r="E82" s="312"/>
      <c r="F82" s="312">
        <f>+Tableau5[[#This Row],[Colonne4]]*Tableau5[[#This Row],[Colonne5]]</f>
        <v>0</v>
      </c>
      <c r="G82" s="309"/>
      <c r="I82" s="304"/>
      <c r="J82" s="320"/>
      <c r="K82" s="320"/>
      <c r="L82" s="320"/>
      <c r="M82" s="320"/>
      <c r="O82" s="308"/>
      <c r="P82" s="308"/>
      <c r="Q82" s="308"/>
      <c r="R82" s="308"/>
      <c r="T82" s="318"/>
      <c r="U82" s="327"/>
    </row>
    <row r="83" spans="1:21" ht="13.8">
      <c r="A83" s="302" t="s">
        <v>426</v>
      </c>
      <c r="B83" s="301">
        <v>1</v>
      </c>
      <c r="C83" s="301" t="s">
        <v>356</v>
      </c>
      <c r="D83" s="311">
        <f>ENCADREMENT!C7+ENCADREMENT!D7</f>
        <v>0</v>
      </c>
      <c r="E83" s="312"/>
      <c r="F83" s="312">
        <f>+Tableau5[[#This Row],[Colonne4]]*Tableau5[[#This Row],[Colonne5]]</f>
        <v>0</v>
      </c>
      <c r="G83" s="309"/>
      <c r="I83" s="304"/>
      <c r="J83" s="320"/>
      <c r="K83" s="320"/>
      <c r="L83" s="320"/>
      <c r="M83" s="320"/>
      <c r="O83" s="308"/>
      <c r="P83" s="308"/>
      <c r="Q83" s="308"/>
      <c r="R83" s="308"/>
      <c r="T83" s="318"/>
      <c r="U83" s="327"/>
    </row>
    <row r="84" spans="1:21" ht="13.8">
      <c r="A84" s="302" t="s">
        <v>427</v>
      </c>
      <c r="B84" s="301">
        <v>1</v>
      </c>
      <c r="C84" s="301" t="s">
        <v>356</v>
      </c>
      <c r="D84" s="311">
        <f>D83</f>
        <v>0</v>
      </c>
      <c r="E84" s="312"/>
      <c r="F84" s="312">
        <f>+Tableau5[[#This Row],[Colonne4]]*Tableau5[[#This Row],[Colonne5]]</f>
        <v>0</v>
      </c>
      <c r="G84" s="309"/>
      <c r="I84" s="304"/>
      <c r="J84" s="320"/>
      <c r="K84" s="320"/>
      <c r="L84" s="320"/>
      <c r="M84" s="320"/>
      <c r="O84" s="308"/>
      <c r="P84" s="308"/>
      <c r="Q84" s="308"/>
      <c r="R84" s="308"/>
      <c r="T84" s="318"/>
      <c r="U84" s="327"/>
    </row>
    <row r="85" spans="1:21" ht="13.8">
      <c r="A85" s="302" t="s">
        <v>428</v>
      </c>
      <c r="B85" s="301">
        <v>1</v>
      </c>
      <c r="C85" s="301" t="s">
        <v>53</v>
      </c>
      <c r="D85" s="301">
        <v>1</v>
      </c>
      <c r="E85" s="312"/>
      <c r="F85" s="312">
        <f>+Tableau5[[#This Row],[Colonne4]]*Tableau5[[#This Row],[Colonne5]]</f>
        <v>0</v>
      </c>
      <c r="G85" s="309"/>
      <c r="I85" s="304"/>
      <c r="J85" s="320"/>
      <c r="K85" s="320"/>
      <c r="L85" s="320"/>
      <c r="M85" s="320"/>
      <c r="O85" s="308"/>
      <c r="P85" s="308"/>
      <c r="Q85" s="308"/>
      <c r="R85" s="308"/>
      <c r="T85" s="318"/>
      <c r="U85" s="327"/>
    </row>
    <row r="86" spans="1:21" ht="13.8">
      <c r="A86" s="302" t="s">
        <v>429</v>
      </c>
      <c r="B86" s="301">
        <v>1</v>
      </c>
      <c r="C86" s="301" t="s">
        <v>53</v>
      </c>
      <c r="D86" s="301">
        <v>1</v>
      </c>
      <c r="E86" s="312"/>
      <c r="F86" s="312">
        <f>+Tableau5[[#This Row],[Colonne4]]*Tableau5[[#This Row],[Colonne5]]</f>
        <v>0</v>
      </c>
      <c r="G86" s="309"/>
      <c r="I86" s="304"/>
      <c r="J86" s="320"/>
      <c r="K86" s="320"/>
      <c r="L86" s="320"/>
      <c r="M86" s="320"/>
      <c r="O86" s="308"/>
      <c r="P86" s="308"/>
      <c r="Q86" s="308"/>
      <c r="R86" s="308"/>
      <c r="T86" s="318"/>
      <c r="U86" s="327"/>
    </row>
    <row r="87" spans="1:21" ht="13.8">
      <c r="A87" s="302" t="s">
        <v>430</v>
      </c>
      <c r="B87" s="301">
        <v>1</v>
      </c>
      <c r="C87" s="301" t="s">
        <v>53</v>
      </c>
      <c r="E87" s="312"/>
      <c r="F87" s="312">
        <f>+Tableau5[[#This Row],[Colonne4]]*Tableau5[[#This Row],[Colonne5]]</f>
        <v>0</v>
      </c>
      <c r="G87" s="309"/>
      <c r="I87" s="304"/>
      <c r="J87" s="320"/>
      <c r="K87" s="320"/>
      <c r="L87" s="320"/>
      <c r="M87" s="320"/>
      <c r="O87" s="308"/>
      <c r="P87" s="308"/>
      <c r="Q87" s="308"/>
      <c r="R87" s="308"/>
      <c r="T87" s="318"/>
      <c r="U87" s="327"/>
    </row>
    <row r="88" spans="1:21" ht="13.8">
      <c r="A88" s="302" t="s">
        <v>431</v>
      </c>
      <c r="B88" s="301">
        <v>1</v>
      </c>
      <c r="C88" s="301" t="s">
        <v>356</v>
      </c>
      <c r="D88" s="311">
        <f>+D32</f>
        <v>-1</v>
      </c>
      <c r="E88" s="312"/>
      <c r="F88" s="312">
        <f>+Tableau5[[#This Row],[Colonne4]]*Tableau5[[#This Row],[Colonne5]]</f>
        <v>0</v>
      </c>
      <c r="G88" s="309"/>
      <c r="I88" s="304"/>
      <c r="J88" s="320"/>
      <c r="K88" s="320"/>
      <c r="L88" s="320"/>
      <c r="M88" s="320"/>
      <c r="O88" s="308"/>
      <c r="P88" s="308"/>
      <c r="Q88" s="308"/>
      <c r="R88" s="308"/>
      <c r="T88" s="318"/>
      <c r="U88" s="327"/>
    </row>
    <row r="89" spans="1:21" ht="13.8">
      <c r="A89" s="302" t="s">
        <v>432</v>
      </c>
      <c r="B89" s="301">
        <v>1</v>
      </c>
      <c r="C89" s="301" t="s">
        <v>356</v>
      </c>
      <c r="D89" s="311">
        <f>+D32</f>
        <v>-1</v>
      </c>
      <c r="E89" s="312"/>
      <c r="F89" s="312">
        <f>+Tableau5[[#This Row],[Colonne4]]*Tableau5[[#This Row],[Colonne5]]</f>
        <v>0</v>
      </c>
      <c r="G89" s="309"/>
      <c r="I89" s="304"/>
      <c r="J89" s="320"/>
      <c r="K89" s="320"/>
      <c r="L89" s="320"/>
      <c r="M89" s="320"/>
      <c r="O89" s="308"/>
      <c r="P89" s="308"/>
      <c r="Q89" s="308"/>
      <c r="R89" s="308"/>
      <c r="T89" s="318"/>
      <c r="U89" s="327"/>
    </row>
    <row r="90" spans="1:21" ht="13.8">
      <c r="A90" s="321" t="s">
        <v>433</v>
      </c>
      <c r="B90" s="311"/>
      <c r="C90" s="311"/>
      <c r="D90" s="311"/>
      <c r="E90" s="323"/>
      <c r="F90" s="323"/>
      <c r="G90" s="309"/>
      <c r="I90" s="304"/>
      <c r="J90" s="320"/>
      <c r="K90" s="320"/>
      <c r="L90" s="320"/>
      <c r="M90" s="320"/>
      <c r="O90" s="308"/>
      <c r="P90" s="308"/>
      <c r="Q90" s="308"/>
      <c r="R90" s="308"/>
      <c r="T90" s="318"/>
      <c r="U90" s="327"/>
    </row>
    <row r="91" spans="1:21" ht="13.8">
      <c r="A91" s="302" t="s">
        <v>434</v>
      </c>
      <c r="C91" s="301" t="s">
        <v>53</v>
      </c>
      <c r="D91" s="311">
        <v>1</v>
      </c>
      <c r="E91" s="312"/>
      <c r="F91" s="312">
        <f>+Tableau5[[#This Row],[Colonne4]]*Tableau5[[#This Row],[Colonne5]]</f>
        <v>0</v>
      </c>
      <c r="G91" s="309"/>
      <c r="I91" s="304"/>
      <c r="J91" s="320"/>
      <c r="K91" s="320"/>
      <c r="L91" s="320"/>
      <c r="M91" s="320"/>
      <c r="O91" s="308"/>
      <c r="P91" s="308"/>
      <c r="Q91" s="308"/>
      <c r="R91" s="308"/>
      <c r="T91" s="318"/>
      <c r="U91" s="327"/>
    </row>
    <row r="92" spans="1:21" ht="13.8">
      <c r="A92" s="302" t="s">
        <v>435</v>
      </c>
      <c r="C92" s="301" t="s">
        <v>53</v>
      </c>
      <c r="D92" s="301">
        <v>1</v>
      </c>
      <c r="E92" s="312"/>
      <c r="F92" s="312">
        <f>+Tableau5[[#This Row],[Colonne4]]*Tableau5[[#This Row],[Colonne5]]</f>
        <v>0</v>
      </c>
      <c r="G92" s="309"/>
      <c r="I92" s="304"/>
      <c r="J92" s="320"/>
      <c r="K92" s="320"/>
      <c r="L92" s="320"/>
      <c r="M92" s="320"/>
      <c r="O92" s="308"/>
      <c r="P92" s="308"/>
      <c r="Q92" s="308"/>
      <c r="R92" s="308"/>
      <c r="T92" s="318"/>
      <c r="U92" s="327"/>
    </row>
    <row r="93" spans="1:21" ht="13.8">
      <c r="A93" s="302" t="s">
        <v>436</v>
      </c>
      <c r="B93" s="301">
        <v>1</v>
      </c>
      <c r="C93" s="301" t="s">
        <v>53</v>
      </c>
      <c r="D93" s="301">
        <v>1</v>
      </c>
      <c r="E93" s="312"/>
      <c r="F93" s="312">
        <f>+Tableau5[[#This Row],[Colonne4]]*Tableau5[[#This Row],[Colonne5]]*Tableau5[[#This Row],[Colonne2]]</f>
        <v>0</v>
      </c>
      <c r="G93" s="309"/>
      <c r="I93" s="304"/>
      <c r="J93" s="320"/>
      <c r="K93" s="320"/>
      <c r="L93" s="320"/>
      <c r="M93" s="320"/>
      <c r="O93" s="308"/>
      <c r="P93" s="308"/>
      <c r="Q93" s="308"/>
      <c r="R93" s="308"/>
      <c r="T93" s="318"/>
      <c r="U93" s="327"/>
    </row>
    <row r="94" spans="1:21" ht="13.8">
      <c r="A94" s="302" t="s">
        <v>437</v>
      </c>
      <c r="B94" s="301">
        <v>1</v>
      </c>
      <c r="C94" s="301" t="s">
        <v>356</v>
      </c>
      <c r="D94" s="301">
        <f>+D32</f>
        <v>-1</v>
      </c>
      <c r="E94" s="312"/>
      <c r="F94" s="312">
        <f>+Tableau5[[#This Row],[Colonne4]]*Tableau5[[#This Row],[Colonne5]]*Tableau5[[#This Row],[Colonne2]]</f>
        <v>0</v>
      </c>
      <c r="G94" s="309"/>
      <c r="I94" s="304"/>
      <c r="J94" s="320"/>
      <c r="K94" s="320"/>
      <c r="L94" s="320"/>
      <c r="M94" s="320"/>
      <c r="O94" s="308"/>
      <c r="P94" s="308"/>
      <c r="Q94" s="308"/>
      <c r="R94" s="308"/>
      <c r="T94" s="318"/>
      <c r="U94" s="327"/>
    </row>
    <row r="95" spans="1:21" ht="13.8">
      <c r="A95" s="302" t="s">
        <v>438</v>
      </c>
      <c r="B95" s="301">
        <v>1</v>
      </c>
      <c r="C95" s="301" t="s">
        <v>356</v>
      </c>
      <c r="D95" s="311">
        <f>+F6</f>
        <v>-1</v>
      </c>
      <c r="E95" s="312"/>
      <c r="F95" s="312">
        <f>+Tableau5[[#This Row],[Colonne4]]*Tableau5[[#This Row],[Colonne5]]*Tableau5[[#This Row],[Colonne2]]</f>
        <v>0</v>
      </c>
      <c r="G95" s="309"/>
      <c r="I95" s="304"/>
      <c r="J95" s="320"/>
      <c r="K95" s="320"/>
      <c r="L95" s="320"/>
      <c r="M95" s="320"/>
      <c r="O95" s="308"/>
      <c r="P95" s="308"/>
      <c r="Q95" s="308"/>
      <c r="R95" s="308"/>
      <c r="T95" s="318"/>
      <c r="U95" s="327"/>
    </row>
    <row r="96" spans="1:21" ht="13.8">
      <c r="A96" s="302" t="s">
        <v>439</v>
      </c>
      <c r="B96" s="301">
        <v>1</v>
      </c>
      <c r="C96" s="301" t="s">
        <v>356</v>
      </c>
      <c r="D96" s="314">
        <f>D19</f>
        <v>0</v>
      </c>
      <c r="E96" s="312"/>
      <c r="F96" s="312">
        <f>+Tableau5[[#This Row],[Colonne4]]*Tableau5[[#This Row],[Colonne5]]*Tableau5[[#This Row],[Colonne2]]</f>
        <v>0</v>
      </c>
      <c r="G96" s="309"/>
      <c r="I96" s="304"/>
      <c r="J96" s="320"/>
      <c r="K96" s="320"/>
      <c r="L96" s="320"/>
      <c r="M96" s="320"/>
      <c r="O96" s="308"/>
      <c r="P96" s="308"/>
      <c r="Q96" s="308"/>
      <c r="R96" s="308"/>
      <c r="T96" s="318"/>
      <c r="U96" s="327"/>
    </row>
    <row r="97" spans="1:21" ht="13.8">
      <c r="A97" s="302" t="s">
        <v>440</v>
      </c>
      <c r="B97" s="301">
        <v>1</v>
      </c>
      <c r="C97" s="301" t="s">
        <v>356</v>
      </c>
      <c r="D97" s="314">
        <f>+D96</f>
        <v>0</v>
      </c>
      <c r="E97" s="312"/>
      <c r="F97" s="312">
        <f>+Tableau5[[#This Row],[Colonne4]]*Tableau5[[#This Row],[Colonne5]]*Tableau5[[#This Row],[Colonne2]]</f>
        <v>0</v>
      </c>
      <c r="G97" s="309"/>
      <c r="I97" s="304"/>
      <c r="J97" s="320"/>
      <c r="K97" s="320"/>
      <c r="L97" s="320"/>
      <c r="M97" s="320"/>
      <c r="O97" s="308"/>
      <c r="P97" s="308"/>
      <c r="Q97" s="308"/>
      <c r="R97" s="308"/>
      <c r="T97" s="318"/>
      <c r="U97" s="327"/>
    </row>
    <row r="98" spans="1:21" ht="13.8">
      <c r="A98" s="302" t="s">
        <v>441</v>
      </c>
      <c r="B98" s="301">
        <v>1</v>
      </c>
      <c r="C98" s="301" t="s">
        <v>356</v>
      </c>
      <c r="D98" s="314">
        <f>+F6-D6</f>
        <v>-1</v>
      </c>
      <c r="E98" s="312"/>
      <c r="F98" s="312">
        <f>+Tableau5[[#This Row],[Colonne4]]*Tableau5[[#This Row],[Colonne5]]*Tableau5[[#This Row],[Colonne2]]</f>
        <v>0</v>
      </c>
      <c r="G98" s="309"/>
      <c r="I98" s="304"/>
      <c r="J98" s="320"/>
      <c r="K98" s="320"/>
      <c r="L98" s="320"/>
      <c r="M98" s="320"/>
      <c r="O98" s="308"/>
      <c r="P98" s="308"/>
      <c r="Q98" s="308"/>
      <c r="R98" s="308"/>
      <c r="T98" s="318"/>
      <c r="U98" s="327"/>
    </row>
    <row r="99" spans="1:21" ht="13.8">
      <c r="A99" s="302" t="s">
        <v>442</v>
      </c>
      <c r="C99" s="301" t="s">
        <v>356</v>
      </c>
      <c r="D99" s="311"/>
      <c r="E99" s="312"/>
      <c r="F99" s="312">
        <f>+Tableau5[[#This Row],[Colonne4]]*Tableau5[[#This Row],[Colonne5]]</f>
        <v>0</v>
      </c>
      <c r="G99" s="309"/>
      <c r="I99" s="304"/>
      <c r="J99" s="320"/>
      <c r="K99" s="320"/>
      <c r="L99" s="320"/>
      <c r="M99" s="320"/>
      <c r="O99" s="308"/>
      <c r="P99" s="308"/>
      <c r="Q99" s="308"/>
      <c r="R99" s="308"/>
      <c r="T99" s="318"/>
      <c r="U99" s="327"/>
    </row>
    <row r="100" spans="1:21" ht="13.8">
      <c r="A100" s="302" t="s">
        <v>443</v>
      </c>
      <c r="C100" s="301" t="s">
        <v>53</v>
      </c>
      <c r="D100" s="301">
        <v>1</v>
      </c>
      <c r="E100" s="312"/>
      <c r="F100" s="312">
        <f>+Tableau5[[#This Row],[Colonne4]]*Tableau5[[#This Row],[Colonne5]]</f>
        <v>0</v>
      </c>
      <c r="G100" s="309"/>
      <c r="I100" s="304"/>
      <c r="J100" s="320"/>
      <c r="K100" s="320"/>
      <c r="L100" s="320"/>
      <c r="M100" s="320"/>
      <c r="O100" s="308"/>
      <c r="P100" s="308"/>
      <c r="Q100" s="308"/>
      <c r="R100" s="308"/>
      <c r="T100" s="318"/>
      <c r="U100" s="327"/>
    </row>
    <row r="101" spans="1:21" ht="13.8">
      <c r="A101" s="302" t="s">
        <v>444</v>
      </c>
      <c r="C101" s="301" t="s">
        <v>356</v>
      </c>
      <c r="D101" s="314">
        <f>+D54</f>
        <v>1</v>
      </c>
      <c r="E101" s="312"/>
      <c r="F101" s="312">
        <f>+Tableau5[[#This Row],[Colonne4]]*Tableau5[[#This Row],[Colonne5]]</f>
        <v>0</v>
      </c>
      <c r="G101" s="309"/>
      <c r="I101" s="304"/>
      <c r="J101" s="320"/>
      <c r="K101" s="320"/>
      <c r="L101" s="320"/>
      <c r="M101" s="320"/>
      <c r="O101" s="308"/>
      <c r="P101" s="308"/>
      <c r="Q101" s="308"/>
      <c r="R101" s="308"/>
      <c r="T101" s="318"/>
      <c r="U101" s="327"/>
    </row>
    <row r="102" spans="1:21" ht="13.8">
      <c r="A102" s="302" t="s">
        <v>445</v>
      </c>
      <c r="C102" s="301" t="s">
        <v>356</v>
      </c>
      <c r="D102" s="314"/>
      <c r="E102" s="312"/>
      <c r="F102" s="312">
        <f>+Tableau5[[#This Row],[Colonne4]]*Tableau5[[#This Row],[Colonne5]]</f>
        <v>0</v>
      </c>
      <c r="G102" s="309"/>
      <c r="I102" s="304"/>
      <c r="J102" s="320"/>
      <c r="K102" s="320"/>
      <c r="L102" s="320"/>
      <c r="M102" s="320"/>
      <c r="O102" s="308"/>
      <c r="P102" s="308"/>
      <c r="Q102" s="308"/>
      <c r="R102" s="308"/>
      <c r="T102" s="318"/>
      <c r="U102" s="327"/>
    </row>
    <row r="103" spans="1:21" ht="13.8">
      <c r="A103" s="302" t="s">
        <v>446</v>
      </c>
      <c r="C103" s="301" t="s">
        <v>51</v>
      </c>
      <c r="D103" s="328">
        <f>+F5</f>
        <v>0</v>
      </c>
      <c r="E103" s="312"/>
      <c r="F103" s="312">
        <f>+Tableau5[[#This Row],[Colonne4]]*Tableau5[[#This Row],[Colonne5]]</f>
        <v>0</v>
      </c>
      <c r="G103" s="309"/>
      <c r="I103" s="304"/>
      <c r="J103" s="320"/>
      <c r="K103" s="320"/>
      <c r="L103" s="320"/>
      <c r="M103" s="320"/>
      <c r="O103" s="308"/>
      <c r="P103" s="308"/>
      <c r="Q103" s="308"/>
      <c r="R103" s="308"/>
      <c r="T103" s="318"/>
      <c r="U103" s="327"/>
    </row>
    <row r="104" spans="1:21" ht="13.8">
      <c r="A104" s="302" t="s">
        <v>447</v>
      </c>
      <c r="C104" s="301" t="s">
        <v>53</v>
      </c>
      <c r="D104" s="351">
        <v>1</v>
      </c>
      <c r="E104" s="312"/>
      <c r="F104" s="312">
        <f>+Tableau5[[#This Row],[Colonne4]]*Tableau5[[#This Row],[Colonne5]]</f>
        <v>0</v>
      </c>
      <c r="G104" s="309"/>
      <c r="I104" s="304"/>
      <c r="J104" s="320"/>
      <c r="K104" s="320"/>
      <c r="L104" s="320"/>
      <c r="M104" s="320"/>
      <c r="O104" s="308"/>
      <c r="P104" s="308"/>
      <c r="Q104" s="308"/>
      <c r="R104" s="308"/>
      <c r="T104" s="318"/>
      <c r="U104" s="327"/>
    </row>
    <row r="105" spans="1:21" ht="13.8">
      <c r="A105" s="302" t="s">
        <v>448</v>
      </c>
      <c r="C105" s="301" t="s">
        <v>449</v>
      </c>
      <c r="D105" s="328"/>
      <c r="E105" s="312"/>
      <c r="F105" s="312">
        <f>+Tableau5[[#This Row],[Colonne4]]*Tableau5[[#This Row],[Colonne5]]</f>
        <v>0</v>
      </c>
      <c r="G105" s="309"/>
      <c r="I105" s="304"/>
      <c r="J105" s="320"/>
      <c r="K105" s="320"/>
      <c r="L105" s="320"/>
      <c r="M105" s="320"/>
      <c r="O105" s="308"/>
      <c r="P105" s="308"/>
      <c r="Q105" s="308"/>
      <c r="R105" s="308"/>
      <c r="T105" s="318"/>
      <c r="U105" s="327"/>
    </row>
    <row r="106" spans="1:21" ht="13.8">
      <c r="A106" s="302" t="s">
        <v>450</v>
      </c>
      <c r="C106" s="301" t="s">
        <v>449</v>
      </c>
      <c r="D106" s="311"/>
      <c r="E106" s="312"/>
      <c r="F106" s="312">
        <f>+Tableau5[[#This Row],[Colonne4]]*Tableau5[[#This Row],[Colonne5]]</f>
        <v>0</v>
      </c>
      <c r="G106" s="309"/>
      <c r="I106" s="304"/>
      <c r="J106" s="320"/>
      <c r="K106" s="320"/>
      <c r="L106" s="320"/>
      <c r="M106" s="320"/>
      <c r="O106" s="308"/>
      <c r="P106" s="308"/>
      <c r="Q106" s="308"/>
      <c r="R106" s="308"/>
      <c r="T106" s="318"/>
      <c r="U106" s="327"/>
    </row>
    <row r="107" spans="1:21" ht="13.8" hidden="1">
      <c r="A107" s="321" t="s">
        <v>451</v>
      </c>
      <c r="B107" s="311"/>
      <c r="C107" s="311"/>
      <c r="D107" s="311"/>
      <c r="E107" s="323"/>
      <c r="F107" s="323"/>
      <c r="G107" s="309"/>
      <c r="I107" s="304"/>
      <c r="J107" s="320"/>
      <c r="K107" s="320"/>
      <c r="L107" s="320"/>
      <c r="M107" s="320"/>
      <c r="O107" s="308"/>
      <c r="P107" s="308"/>
      <c r="Q107" s="308"/>
      <c r="R107" s="308"/>
      <c r="T107" s="318"/>
      <c r="U107" s="327"/>
    </row>
    <row r="108" spans="1:21" ht="14.4" hidden="1" customHeight="1">
      <c r="A108" s="302" t="s">
        <v>452</v>
      </c>
      <c r="C108" s="301" t="s">
        <v>53</v>
      </c>
      <c r="E108" s="312"/>
      <c r="F108" s="312"/>
      <c r="G108" s="309"/>
      <c r="I108" s="304"/>
      <c r="J108" s="320"/>
      <c r="K108" s="320"/>
      <c r="L108" s="320"/>
      <c r="M108" s="320"/>
      <c r="O108" s="308"/>
      <c r="P108" s="308"/>
      <c r="Q108" s="308"/>
      <c r="R108" s="308"/>
      <c r="T108" s="318"/>
      <c r="U108" s="327"/>
    </row>
    <row r="109" spans="1:21" ht="14.4" hidden="1" customHeight="1">
      <c r="A109" s="302" t="s">
        <v>453</v>
      </c>
      <c r="C109" s="301" t="s">
        <v>53</v>
      </c>
      <c r="E109" s="312"/>
      <c r="F109" s="312"/>
      <c r="G109" s="309"/>
      <c r="I109" s="304"/>
      <c r="J109" s="320"/>
      <c r="K109" s="320"/>
      <c r="L109" s="320"/>
      <c r="M109" s="320"/>
      <c r="O109" s="308"/>
      <c r="P109" s="308"/>
      <c r="Q109" s="308"/>
      <c r="R109" s="308"/>
      <c r="T109" s="318"/>
      <c r="U109" s="327"/>
    </row>
    <row r="110" spans="1:21" ht="14.4" hidden="1" customHeight="1">
      <c r="A110" s="321" t="s">
        <v>454</v>
      </c>
      <c r="B110" s="311"/>
      <c r="C110" s="311"/>
      <c r="D110" s="311"/>
      <c r="E110" s="323"/>
      <c r="F110" s="323"/>
      <c r="G110" s="309"/>
      <c r="I110" s="304"/>
      <c r="J110" s="320"/>
      <c r="K110" s="320"/>
      <c r="L110" s="320"/>
      <c r="M110" s="320"/>
      <c r="O110" s="308"/>
      <c r="P110" s="308"/>
      <c r="Q110" s="308"/>
      <c r="R110" s="308"/>
      <c r="T110" s="318"/>
      <c r="U110" s="327"/>
    </row>
    <row r="111" spans="1:21" ht="13.8" hidden="1">
      <c r="A111" s="302" t="s">
        <v>455</v>
      </c>
      <c r="C111" s="301" t="s">
        <v>2</v>
      </c>
      <c r="E111" s="312"/>
      <c r="F111" s="312">
        <f>+Tableau5[[#This Row],[Colonne4]]*Tableau5[[#This Row],[Colonne5]]</f>
        <v>0</v>
      </c>
      <c r="G111" s="329"/>
      <c r="I111" s="304"/>
      <c r="J111" s="320"/>
      <c r="K111" s="320"/>
      <c r="L111" s="320"/>
      <c r="M111" s="320"/>
      <c r="O111" s="308"/>
      <c r="P111" s="308"/>
      <c r="Q111" s="308"/>
      <c r="R111" s="308"/>
      <c r="T111" s="318"/>
      <c r="U111" s="327"/>
    </row>
    <row r="112" spans="1:21" ht="13.8">
      <c r="A112" s="302" t="s">
        <v>456</v>
      </c>
      <c r="C112" s="301" t="s">
        <v>2</v>
      </c>
      <c r="E112" s="312"/>
      <c r="F112" s="312">
        <f>+Tableau5[[#This Row],[Colonne4]]*Tableau5[[#This Row],[Colonne5]]</f>
        <v>0</v>
      </c>
      <c r="G112" s="329"/>
      <c r="I112" s="304"/>
      <c r="J112" s="320"/>
      <c r="K112" s="320"/>
      <c r="L112" s="320"/>
      <c r="M112" s="320"/>
      <c r="O112" s="308"/>
      <c r="P112" s="308"/>
      <c r="Q112" s="308"/>
      <c r="R112" s="308"/>
      <c r="T112" s="318"/>
      <c r="U112" s="327"/>
    </row>
    <row r="113" spans="1:22" ht="13.8">
      <c r="A113" s="321" t="s">
        <v>457</v>
      </c>
      <c r="B113" s="311"/>
      <c r="C113" s="311" t="s">
        <v>64</v>
      </c>
      <c r="D113" s="311"/>
      <c r="E113" s="323"/>
      <c r="F113" s="323"/>
      <c r="G113" s="309"/>
      <c r="I113" s="304"/>
      <c r="J113" s="320"/>
      <c r="K113" s="320"/>
      <c r="L113" s="320"/>
      <c r="M113" s="320"/>
      <c r="O113" s="308"/>
      <c r="P113" s="308"/>
      <c r="Q113" s="308"/>
      <c r="R113" s="308"/>
      <c r="T113" s="318"/>
      <c r="U113" s="327"/>
    </row>
    <row r="114" spans="1:22" ht="13.8">
      <c r="A114" s="321" t="s">
        <v>458</v>
      </c>
      <c r="B114" s="311"/>
      <c r="C114" s="311" t="s">
        <v>52</v>
      </c>
      <c r="D114" s="311"/>
      <c r="E114" s="323"/>
      <c r="F114" s="323"/>
      <c r="G114" s="309"/>
      <c r="I114" s="304"/>
      <c r="J114" s="320"/>
      <c r="K114" s="320"/>
      <c r="L114" s="320"/>
      <c r="M114" s="320"/>
      <c r="O114" s="308"/>
      <c r="P114" s="308"/>
      <c r="Q114" s="308"/>
      <c r="R114" s="308"/>
      <c r="T114" s="318"/>
      <c r="U114" s="327"/>
    </row>
    <row r="115" spans="1:22" ht="13.8">
      <c r="A115" s="302" t="s">
        <v>459</v>
      </c>
      <c r="C115" s="301" t="s">
        <v>53</v>
      </c>
      <c r="D115" s="301">
        <v>1</v>
      </c>
      <c r="E115" s="312"/>
      <c r="F115" s="312">
        <f>+Tableau5[[#This Row],[Colonne4]]*Tableau5[[#This Row],[Colonne5]]</f>
        <v>0</v>
      </c>
      <c r="I115" s="304"/>
      <c r="J115" s="316"/>
      <c r="K115" s="316"/>
      <c r="L115" s="316"/>
      <c r="M115" s="316"/>
      <c r="N115" s="316"/>
      <c r="O115" s="308"/>
      <c r="P115" s="308"/>
    </row>
    <row r="116" spans="1:22" ht="13.8">
      <c r="A116" s="336" t="s">
        <v>460</v>
      </c>
      <c r="B116" s="337"/>
      <c r="C116" s="338" t="s">
        <v>53</v>
      </c>
      <c r="D116" s="339">
        <v>1</v>
      </c>
      <c r="E116" s="340"/>
      <c r="F116" s="312">
        <f>+Tableau5[[#This Row],[Colonne4]]*Tableau5[[#This Row],[Colonne5]]</f>
        <v>0</v>
      </c>
    </row>
    <row r="117" spans="1:22" ht="15">
      <c r="A117" s="333"/>
      <c r="B117" s="334"/>
      <c r="C117" s="334"/>
      <c r="D117" s="334"/>
      <c r="E117" s="334" t="str">
        <f>"TOTAL " &amp; A70</f>
        <v>TOTAL Panneau sécurité, chemin, obligatoire</v>
      </c>
      <c r="F117" s="335">
        <f>SUM(F67:F116)</f>
        <v>0</v>
      </c>
    </row>
    <row r="118" spans="1:22" ht="13.8">
      <c r="A118" s="332"/>
      <c r="B118" s="341"/>
      <c r="C118" s="341"/>
      <c r="D118" s="341"/>
      <c r="E118" s="342"/>
      <c r="F118" s="342"/>
    </row>
    <row r="119" spans="1:22" s="301" customFormat="1" ht="17.399999999999999">
      <c r="A119" s="671" t="s">
        <v>343</v>
      </c>
      <c r="B119" s="671"/>
      <c r="C119" s="671"/>
      <c r="D119" s="671"/>
      <c r="E119" s="671"/>
      <c r="F119" s="671"/>
      <c r="T119" s="302"/>
      <c r="U119" s="302"/>
      <c r="V119" s="302"/>
    </row>
    <row r="120" spans="1:22" s="301" customFormat="1">
      <c r="A120" s="302"/>
      <c r="C120" s="301" t="s">
        <v>363</v>
      </c>
      <c r="D120" s="301" t="s">
        <v>353</v>
      </c>
      <c r="E120" s="301" t="s">
        <v>354</v>
      </c>
      <c r="F120" s="301" t="s">
        <v>0</v>
      </c>
      <c r="T120" s="302"/>
      <c r="U120" s="302"/>
      <c r="V120" s="302"/>
    </row>
    <row r="121" spans="1:22" s="301" customFormat="1" ht="13.8">
      <c r="A121" s="321" t="s">
        <v>461</v>
      </c>
      <c r="B121" s="311"/>
      <c r="C121" s="311"/>
      <c r="D121" s="314">
        <f>D6</f>
        <v>0</v>
      </c>
      <c r="E121" s="323"/>
      <c r="F121" s="323"/>
      <c r="T121" s="302"/>
      <c r="U121" s="302"/>
      <c r="V121" s="302"/>
    </row>
    <row r="122" spans="1:22" s="301" customFormat="1" ht="13.8">
      <c r="A122" s="302" t="s">
        <v>462</v>
      </c>
      <c r="C122" s="301" t="s">
        <v>64</v>
      </c>
      <c r="D122" s="301">
        <f>25*2*2.8</f>
        <v>140</v>
      </c>
      <c r="E122" s="312"/>
      <c r="F122" s="312">
        <f>+Tableau6[[#This Row],[Colonne4]]*Tableau6[[#This Row],[Colonne5]]*$D$121</f>
        <v>0</v>
      </c>
      <c r="T122" s="302"/>
      <c r="U122" s="302"/>
      <c r="V122" s="302"/>
    </row>
    <row r="123" spans="1:22" s="301" customFormat="1" ht="13.8">
      <c r="A123" s="302" t="s">
        <v>463</v>
      </c>
      <c r="C123" s="301" t="s">
        <v>64</v>
      </c>
      <c r="E123" s="312"/>
      <c r="F123" s="312">
        <f>+Tableau6[[#This Row],[Colonne4]]*Tableau6[[#This Row],[Colonne5]]*$D$121</f>
        <v>0</v>
      </c>
      <c r="T123" s="302"/>
      <c r="U123" s="302"/>
      <c r="V123" s="302"/>
    </row>
    <row r="124" spans="1:22" s="301" customFormat="1" ht="13.8">
      <c r="A124" s="302" t="s">
        <v>464</v>
      </c>
      <c r="C124" s="301" t="s">
        <v>64</v>
      </c>
      <c r="E124" s="312"/>
      <c r="F124" s="312">
        <f>+Tableau6[[#This Row],[Colonne4]]*Tableau6[[#This Row],[Colonne5]]*$D$121</f>
        <v>0</v>
      </c>
      <c r="T124" s="302"/>
      <c r="U124" s="302"/>
      <c r="V124" s="302"/>
    </row>
    <row r="125" spans="1:22" s="301" customFormat="1" ht="13.8">
      <c r="A125" s="302" t="s">
        <v>465</v>
      </c>
      <c r="C125" s="301" t="s">
        <v>64</v>
      </c>
      <c r="D125" s="301">
        <v>25</v>
      </c>
      <c r="E125" s="312"/>
      <c r="F125" s="312">
        <f>+Tableau6[[#This Row],[Colonne4]]*Tableau6[[#This Row],[Colonne5]]*$D$121</f>
        <v>0</v>
      </c>
      <c r="T125" s="302"/>
      <c r="U125" s="302"/>
      <c r="V125" s="302"/>
    </row>
    <row r="126" spans="1:22" s="301" customFormat="1" ht="13.8">
      <c r="A126" s="302" t="s">
        <v>466</v>
      </c>
      <c r="C126" s="301" t="s">
        <v>2</v>
      </c>
      <c r="D126" s="301">
        <v>1</v>
      </c>
      <c r="E126" s="312"/>
      <c r="F126" s="312">
        <f>+Tableau6[[#This Row],[Colonne4]]*Tableau6[[#This Row],[Colonne5]]*$D$121</f>
        <v>0</v>
      </c>
      <c r="T126" s="302"/>
      <c r="U126" s="302"/>
      <c r="V126" s="302"/>
    </row>
    <row r="127" spans="1:22" s="301" customFormat="1" ht="13.8">
      <c r="A127" s="321" t="s">
        <v>467</v>
      </c>
      <c r="B127" s="311"/>
      <c r="C127" s="311"/>
      <c r="D127" s="311"/>
      <c r="E127" s="323"/>
      <c r="F127" s="323"/>
      <c r="T127" s="302"/>
      <c r="U127" s="302"/>
      <c r="V127" s="302"/>
    </row>
    <row r="128" spans="1:22" s="301" customFormat="1" ht="13.8">
      <c r="A128" s="302" t="s">
        <v>468</v>
      </c>
      <c r="C128" s="301" t="s">
        <v>53</v>
      </c>
      <c r="D128" s="301">
        <v>1</v>
      </c>
      <c r="E128" s="312"/>
      <c r="F128" s="312">
        <f>+Tableau6[[#This Row],[Colonne4]]*Tableau6[[#This Row],[Colonne5]]</f>
        <v>0</v>
      </c>
      <c r="T128" s="302"/>
      <c r="U128" s="302"/>
      <c r="V128" s="302"/>
    </row>
    <row r="129" spans="1:22" s="301" customFormat="1" ht="13.8">
      <c r="A129" s="302" t="s">
        <v>547</v>
      </c>
      <c r="C129" s="301" t="s">
        <v>52</v>
      </c>
      <c r="D129" s="320">
        <f>'DPGF GROS OEUVRE'!I426</f>
        <v>0</v>
      </c>
      <c r="E129" s="312"/>
      <c r="F129" s="312">
        <f>+Tableau6[[#This Row],[Colonne4]]*Tableau6[[#This Row],[Colonne5]]</f>
        <v>0</v>
      </c>
      <c r="H129" s="320"/>
      <c r="T129" s="302"/>
      <c r="U129" s="302"/>
      <c r="V129" s="302"/>
    </row>
    <row r="130" spans="1:22" s="301" customFormat="1" ht="13.8">
      <c r="A130" s="302" t="s">
        <v>469</v>
      </c>
      <c r="C130" s="301" t="s">
        <v>53</v>
      </c>
      <c r="D130" s="301">
        <v>1</v>
      </c>
      <c r="E130" s="312"/>
      <c r="F130" s="312">
        <f>+Tableau6[[#This Row],[Colonne4]]*Tableau6[[#This Row],[Colonne5]]</f>
        <v>0</v>
      </c>
      <c r="T130" s="302"/>
      <c r="U130" s="302"/>
      <c r="V130" s="302"/>
    </row>
    <row r="131" spans="1:22" s="301" customFormat="1" ht="13.8">
      <c r="A131" s="302" t="s">
        <v>470</v>
      </c>
      <c r="C131" s="301" t="s">
        <v>53</v>
      </c>
      <c r="D131" s="301">
        <v>1</v>
      </c>
      <c r="E131" s="312"/>
      <c r="F131" s="312">
        <f>+Tableau6[[#This Row],[Colonne4]]*Tableau6[[#This Row],[Colonne5]]</f>
        <v>0</v>
      </c>
      <c r="T131" s="302"/>
      <c r="U131" s="302"/>
      <c r="V131" s="302"/>
    </row>
    <row r="132" spans="1:22" s="301" customFormat="1" ht="13.8">
      <c r="A132" s="302" t="s">
        <v>471</v>
      </c>
      <c r="C132" s="301" t="s">
        <v>53</v>
      </c>
      <c r="D132" s="301">
        <v>1</v>
      </c>
      <c r="E132" s="312"/>
      <c r="F132" s="312">
        <f>+Tableau6[[#This Row],[Colonne4]]*Tableau6[[#This Row],[Colonne5]]</f>
        <v>0</v>
      </c>
      <c r="T132" s="302"/>
      <c r="U132" s="302"/>
      <c r="V132" s="302"/>
    </row>
    <row r="133" spans="1:22" s="301" customFormat="1" ht="13.8">
      <c r="A133" s="302" t="s">
        <v>472</v>
      </c>
      <c r="C133" s="301" t="s">
        <v>64</v>
      </c>
      <c r="D133" s="390">
        <f>(F5-'DPGF GROS OEUVRE'!I133)/7</f>
        <v>0</v>
      </c>
      <c r="E133" s="312"/>
      <c r="F133" s="312">
        <f>+Tableau6[[#This Row],[Colonne4]]*Tableau6[[#This Row],[Colonne5]]</f>
        <v>0</v>
      </c>
      <c r="T133" s="302"/>
      <c r="U133" s="302"/>
      <c r="V133" s="302"/>
    </row>
    <row r="134" spans="1:22" s="301" customFormat="1" ht="13.8">
      <c r="A134" s="302" t="s">
        <v>473</v>
      </c>
      <c r="C134" s="301" t="s">
        <v>64</v>
      </c>
      <c r="D134" s="301">
        <v>300</v>
      </c>
      <c r="E134" s="312"/>
      <c r="F134" s="312">
        <f>+Tableau6[[#This Row],[Colonne4]]*Tableau6[[#This Row],[Colonne5]]*$D$121</f>
        <v>0</v>
      </c>
      <c r="T134" s="302"/>
      <c r="U134" s="302"/>
      <c r="V134" s="302"/>
    </row>
    <row r="135" spans="1:22" s="301" customFormat="1" ht="13.8">
      <c r="A135" s="302" t="s">
        <v>474</v>
      </c>
      <c r="C135" s="301" t="s">
        <v>2</v>
      </c>
      <c r="D135" s="301">
        <v>390</v>
      </c>
      <c r="E135" s="312"/>
      <c r="F135" s="312">
        <f>+Tableau6[[#This Row],[Colonne4]]*Tableau6[[#This Row],[Colonne5]]*$D$121</f>
        <v>0</v>
      </c>
      <c r="T135" s="302"/>
      <c r="U135" s="302"/>
      <c r="V135" s="302"/>
    </row>
    <row r="136" spans="1:22" ht="13.8">
      <c r="A136" s="302" t="s">
        <v>475</v>
      </c>
      <c r="B136" s="308">
        <f>D121-3</f>
        <v>-3</v>
      </c>
      <c r="C136" s="301" t="s">
        <v>52</v>
      </c>
      <c r="D136" s="301">
        <v>125</v>
      </c>
      <c r="E136" s="312"/>
      <c r="F136" s="312">
        <f>+Tableau6[[#This Row],[Colonne4]]*Tableau6[[#This Row],[Colonne5]]*Tableau6[[#This Row],[Colonne2]]</f>
        <v>0</v>
      </c>
      <c r="I136" s="304"/>
      <c r="J136" s="316"/>
      <c r="K136" s="316"/>
      <c r="L136" s="316"/>
      <c r="M136" s="316"/>
      <c r="N136" s="316"/>
      <c r="O136" s="308"/>
      <c r="P136" s="308"/>
    </row>
    <row r="137" spans="1:22" s="301" customFormat="1" ht="17.399999999999999">
      <c r="A137" s="302" t="s">
        <v>476</v>
      </c>
      <c r="B137" s="308"/>
      <c r="C137" s="301" t="s">
        <v>2</v>
      </c>
      <c r="D137" s="301">
        <v>77</v>
      </c>
      <c r="E137" s="312"/>
      <c r="F137" s="312">
        <f>+Tableau6[[#This Row],[Colonne4]]*Tableau6[[#This Row],[Colonne5]]*$B$137</f>
        <v>0</v>
      </c>
      <c r="G137" s="677"/>
      <c r="H137" s="677"/>
      <c r="I137" s="677"/>
      <c r="J137" s="677"/>
      <c r="K137" s="677"/>
      <c r="L137" s="677"/>
      <c r="T137" s="302"/>
      <c r="U137" s="302"/>
      <c r="V137" s="302"/>
    </row>
    <row r="138" spans="1:22" s="301" customFormat="1" ht="13.8">
      <c r="A138" s="302" t="s">
        <v>477</v>
      </c>
      <c r="C138" s="301" t="s">
        <v>2</v>
      </c>
      <c r="D138" s="301">
        <v>2</v>
      </c>
      <c r="E138" s="312"/>
      <c r="F138" s="312">
        <f>+Tableau6[[#This Row],[Colonne4]]*Tableau6[[#This Row],[Colonne5]]*$D$121</f>
        <v>0</v>
      </c>
      <c r="G138" s="302"/>
      <c r="T138" s="302"/>
      <c r="U138" s="302"/>
      <c r="V138" s="302"/>
    </row>
    <row r="139" spans="1:22" s="301" customFormat="1" ht="15">
      <c r="A139" s="672" t="str">
        <f>"TOTAL " &amp; A119</f>
        <v>TOTAL COFFRAGE</v>
      </c>
      <c r="B139" s="672"/>
      <c r="C139" s="672"/>
      <c r="D139" s="672"/>
      <c r="E139" s="672"/>
      <c r="F139" s="335">
        <f>SUM(F121:F138)</f>
        <v>0</v>
      </c>
      <c r="G139" s="302"/>
      <c r="K139" s="312"/>
      <c r="L139" s="312"/>
      <c r="T139" s="302"/>
      <c r="U139" s="302"/>
      <c r="V139" s="302"/>
    </row>
    <row r="140" spans="1:22" s="301" customFormat="1" ht="17.399999999999999">
      <c r="A140" s="677" t="s">
        <v>478</v>
      </c>
      <c r="B140" s="677"/>
      <c r="C140" s="677"/>
      <c r="D140" s="677"/>
      <c r="E140" s="677"/>
      <c r="F140" s="677"/>
      <c r="G140" s="302"/>
      <c r="K140" s="312"/>
      <c r="L140" s="312"/>
      <c r="T140" s="302"/>
      <c r="U140" s="302"/>
      <c r="V140" s="302"/>
    </row>
    <row r="141" spans="1:22" s="301" customFormat="1" ht="13.8">
      <c r="A141" s="302"/>
      <c r="C141" s="301" t="s">
        <v>363</v>
      </c>
      <c r="D141" s="301" t="s">
        <v>353</v>
      </c>
      <c r="E141" s="301" t="s">
        <v>354</v>
      </c>
      <c r="F141" s="301" t="s">
        <v>0</v>
      </c>
      <c r="G141" s="302"/>
      <c r="K141" s="312"/>
      <c r="L141" s="312"/>
      <c r="T141" s="302"/>
      <c r="U141" s="302"/>
      <c r="V141" s="302"/>
    </row>
    <row r="142" spans="1:22" s="301" customFormat="1" ht="13.8">
      <c r="A142" s="321" t="s">
        <v>377</v>
      </c>
      <c r="B142" s="311"/>
      <c r="C142" s="311"/>
      <c r="D142" s="352">
        <f>+SUM(D34:D40)</f>
        <v>12</v>
      </c>
      <c r="E142" s="323"/>
      <c r="F142" s="323">
        <f>Tableau8176[[#This Row],[Colonne5]]*Tableau8176[[#This Row],[Colonne4]]*Tableau8176[[#This Row],[Colonne2]]</f>
        <v>0</v>
      </c>
      <c r="G142" s="302"/>
      <c r="K142" s="312"/>
      <c r="L142" s="312"/>
      <c r="T142" s="302"/>
      <c r="U142" s="302"/>
      <c r="V142" s="302"/>
    </row>
    <row r="143" spans="1:22" s="301" customFormat="1" ht="13.8">
      <c r="A143" s="302" t="s">
        <v>479</v>
      </c>
      <c r="C143" s="301" t="s">
        <v>53</v>
      </c>
      <c r="D143" s="316">
        <f>+D142</f>
        <v>12</v>
      </c>
      <c r="E143" s="312"/>
      <c r="F143" s="312">
        <f>Tableau8176[[#This Row],[Colonne5]]*Tableau8176[[#This Row],[Colonne4]]</f>
        <v>0</v>
      </c>
      <c r="G143" s="302"/>
      <c r="K143" s="312"/>
      <c r="L143" s="312"/>
      <c r="T143" s="302"/>
      <c r="U143" s="302"/>
      <c r="V143" s="302"/>
    </row>
    <row r="144" spans="1:22" s="301" customFormat="1" ht="13.8">
      <c r="A144" s="302" t="s">
        <v>480</v>
      </c>
      <c r="C144" s="301" t="s">
        <v>53</v>
      </c>
      <c r="D144" s="316">
        <f>+D142</f>
        <v>12</v>
      </c>
      <c r="E144" s="312"/>
      <c r="F144" s="312">
        <f>Tableau8176[[#This Row],[Colonne5]]*Tableau8176[[#This Row],[Colonne4]]</f>
        <v>0</v>
      </c>
      <c r="G144" s="302"/>
      <c r="K144" s="312"/>
      <c r="L144" s="312"/>
      <c r="T144" s="302"/>
      <c r="U144" s="302"/>
      <c r="V144" s="302"/>
    </row>
    <row r="145" spans="1:22" s="301" customFormat="1" ht="13.8">
      <c r="A145" s="302" t="s">
        <v>481</v>
      </c>
      <c r="C145" s="301" t="s">
        <v>53</v>
      </c>
      <c r="D145" s="316">
        <f>+D142</f>
        <v>12</v>
      </c>
      <c r="E145" s="312"/>
      <c r="F145" s="312">
        <f>Tableau8176[[#This Row],[Colonne5]]*Tableau8176[[#This Row],[Colonne4]]</f>
        <v>0</v>
      </c>
      <c r="G145" s="302"/>
      <c r="K145" s="312"/>
      <c r="L145" s="312"/>
      <c r="T145" s="302"/>
      <c r="U145" s="302"/>
      <c r="V145" s="302"/>
    </row>
    <row r="146" spans="1:22" s="301" customFormat="1" ht="13.8">
      <c r="A146" s="321" t="s">
        <v>398</v>
      </c>
      <c r="B146" s="311"/>
      <c r="C146" s="311"/>
      <c r="D146" s="311">
        <v>1</v>
      </c>
      <c r="E146" s="323"/>
      <c r="F146" s="323"/>
      <c r="G146" s="302"/>
      <c r="K146" s="312"/>
      <c r="L146" s="312"/>
      <c r="T146" s="302"/>
      <c r="U146" s="302"/>
      <c r="V146" s="302"/>
    </row>
    <row r="147" spans="1:22" s="301" customFormat="1" ht="13.8">
      <c r="A147" s="302" t="s">
        <v>482</v>
      </c>
      <c r="C147" s="301" t="s">
        <v>53</v>
      </c>
      <c r="D147" s="311">
        <f>D146</f>
        <v>1</v>
      </c>
      <c r="E147" s="312"/>
      <c r="F147" s="312">
        <f>Tableau8176[[#This Row],[Colonne5]]*Tableau8176[[#This Row],[Colonne4]]</f>
        <v>0</v>
      </c>
      <c r="G147" s="302"/>
      <c r="K147" s="312"/>
      <c r="L147" s="312"/>
      <c r="T147" s="302"/>
      <c r="U147" s="302"/>
      <c r="V147" s="302"/>
    </row>
    <row r="148" spans="1:22" s="301" customFormat="1" ht="13.8">
      <c r="A148" s="302" t="s">
        <v>483</v>
      </c>
      <c r="C148" s="301" t="s">
        <v>53</v>
      </c>
      <c r="D148" s="311">
        <f>D146</f>
        <v>1</v>
      </c>
      <c r="E148" s="312"/>
      <c r="F148" s="312">
        <f>Tableau8176[[#This Row],[Colonne5]]*Tableau8176[[#This Row],[Colonne4]]</f>
        <v>0</v>
      </c>
      <c r="G148" s="302"/>
      <c r="K148" s="312"/>
      <c r="L148" s="312"/>
      <c r="T148" s="302"/>
      <c r="U148" s="302"/>
      <c r="V148" s="302"/>
    </row>
    <row r="149" spans="1:22" s="301" customFormat="1" ht="13.8">
      <c r="A149" s="302" t="s">
        <v>484</v>
      </c>
      <c r="C149" s="301" t="s">
        <v>485</v>
      </c>
      <c r="D149" s="311">
        <f>D146</f>
        <v>1</v>
      </c>
      <c r="E149" s="312"/>
      <c r="F149" s="312">
        <f>Tableau8176[[#This Row],[Colonne5]]*Tableau8176[[#This Row],[Colonne4]]</f>
        <v>0</v>
      </c>
      <c r="G149" s="302"/>
      <c r="K149" s="312"/>
      <c r="L149" s="312"/>
      <c r="T149" s="302"/>
      <c r="U149" s="302"/>
      <c r="V149" s="302"/>
    </row>
    <row r="150" spans="1:22" s="301" customFormat="1" ht="13.8">
      <c r="A150" s="302" t="s">
        <v>486</v>
      </c>
      <c r="C150" s="301" t="s">
        <v>53</v>
      </c>
      <c r="D150" s="311">
        <f>D146</f>
        <v>1</v>
      </c>
      <c r="E150" s="312"/>
      <c r="F150" s="312">
        <f>Tableau8176[[#This Row],[Colonne5]]*Tableau8176[[#This Row],[Colonne4]]</f>
        <v>0</v>
      </c>
      <c r="G150" s="302"/>
      <c r="K150" s="312"/>
      <c r="L150" s="312"/>
      <c r="T150" s="302"/>
      <c r="U150" s="302"/>
      <c r="V150" s="302"/>
    </row>
    <row r="151" spans="1:22" s="301" customFormat="1" ht="13.8">
      <c r="A151" s="302" t="s">
        <v>487</v>
      </c>
      <c r="C151" s="301" t="s">
        <v>53</v>
      </c>
      <c r="D151" s="311">
        <f>D150</f>
        <v>1</v>
      </c>
      <c r="E151" s="312"/>
      <c r="F151" s="312">
        <f>Tableau8176[[#This Row],[Colonne5]]*Tableau8176[[#This Row],[Colonne4]]</f>
        <v>0</v>
      </c>
      <c r="G151" s="302"/>
      <c r="K151" s="312"/>
      <c r="L151" s="312"/>
      <c r="T151" s="302"/>
      <c r="U151" s="302"/>
      <c r="V151" s="302"/>
    </row>
    <row r="152" spans="1:22" s="301" customFormat="1" ht="13.8">
      <c r="A152" s="302" t="s">
        <v>488</v>
      </c>
      <c r="C152" s="301" t="s">
        <v>53</v>
      </c>
      <c r="D152" s="311">
        <f>D150</f>
        <v>1</v>
      </c>
      <c r="E152" s="312"/>
      <c r="F152" s="312">
        <f>Tableau8176[[#This Row],[Colonne5]]*Tableau8176[[#This Row],[Colonne4]]</f>
        <v>0</v>
      </c>
      <c r="G152" s="302"/>
      <c r="K152" s="312"/>
      <c r="L152" s="312"/>
      <c r="T152" s="302"/>
      <c r="U152" s="302"/>
      <c r="V152" s="302"/>
    </row>
    <row r="153" spans="1:22" s="301" customFormat="1" ht="13.8">
      <c r="A153" s="302" t="s">
        <v>489</v>
      </c>
      <c r="C153" s="301" t="s">
        <v>53</v>
      </c>
      <c r="D153" s="311">
        <f>D150</f>
        <v>1</v>
      </c>
      <c r="E153" s="312"/>
      <c r="F153" s="312">
        <f>Tableau8176[[#This Row],[Colonne5]]*Tableau8176[[#This Row],[Colonne4]]</f>
        <v>0</v>
      </c>
      <c r="G153" s="302"/>
      <c r="K153" s="312"/>
      <c r="L153" s="312"/>
      <c r="T153" s="302"/>
      <c r="U153" s="302"/>
      <c r="V153" s="302"/>
    </row>
    <row r="154" spans="1:22" s="301" customFormat="1" ht="13.8">
      <c r="A154" s="302" t="s">
        <v>490</v>
      </c>
      <c r="C154" s="301" t="s">
        <v>53</v>
      </c>
      <c r="D154" s="311">
        <f>D146</f>
        <v>1</v>
      </c>
      <c r="E154" s="312"/>
      <c r="F154" s="312">
        <f>Tableau8176[[#This Row],[Colonne5]]*Tableau8176[[#This Row],[Colonne4]]</f>
        <v>0</v>
      </c>
      <c r="G154" s="302"/>
      <c r="K154" s="312"/>
      <c r="L154" s="312"/>
      <c r="T154" s="302"/>
      <c r="U154" s="302"/>
      <c r="V154" s="302"/>
    </row>
    <row r="155" spans="1:22" s="301" customFormat="1" ht="13.8">
      <c r="A155" s="302" t="s">
        <v>491</v>
      </c>
      <c r="C155" s="301" t="s">
        <v>485</v>
      </c>
      <c r="D155" s="311">
        <f>D146</f>
        <v>1</v>
      </c>
      <c r="E155" s="312"/>
      <c r="F155" s="312">
        <f>Tableau8176[[#This Row],[Colonne5]]*Tableau8176[[#This Row],[Colonne4]]</f>
        <v>0</v>
      </c>
      <c r="G155" s="302"/>
      <c r="K155" s="312"/>
      <c r="L155" s="312"/>
      <c r="T155" s="302"/>
      <c r="U155" s="302"/>
      <c r="V155" s="302"/>
    </row>
    <row r="156" spans="1:22" s="301" customFormat="1" ht="13.8">
      <c r="A156" s="302" t="s">
        <v>492</v>
      </c>
      <c r="C156" s="301" t="s">
        <v>53</v>
      </c>
      <c r="D156" s="311">
        <v>1</v>
      </c>
      <c r="E156" s="312"/>
      <c r="F156" s="312">
        <f>Tableau8176[[#This Row],[Colonne5]]*Tableau8176[[#This Row],[Colonne4]]</f>
        <v>0</v>
      </c>
      <c r="G156" s="302"/>
      <c r="K156" s="312"/>
      <c r="L156" s="312"/>
      <c r="T156" s="302"/>
      <c r="U156" s="302"/>
      <c r="V156" s="302"/>
    </row>
    <row r="157" spans="1:22" s="301" customFormat="1" ht="13.8">
      <c r="A157" s="302" t="s">
        <v>493</v>
      </c>
      <c r="C157" s="301" t="s">
        <v>53</v>
      </c>
      <c r="D157" s="311">
        <f>D146</f>
        <v>1</v>
      </c>
      <c r="E157" s="312"/>
      <c r="F157" s="312">
        <f>Tableau8176[[#This Row],[Colonne5]]*Tableau8176[[#This Row],[Colonne4]]</f>
        <v>0</v>
      </c>
      <c r="G157" s="302"/>
      <c r="K157" s="312"/>
      <c r="L157" s="312"/>
      <c r="T157" s="302"/>
      <c r="U157" s="302"/>
      <c r="V157" s="302"/>
    </row>
    <row r="158" spans="1:22" s="301" customFormat="1" ht="13.8">
      <c r="A158" s="302" t="s">
        <v>494</v>
      </c>
      <c r="C158" s="301" t="s">
        <v>53</v>
      </c>
      <c r="D158" s="311">
        <f>D146</f>
        <v>1</v>
      </c>
      <c r="E158" s="312"/>
      <c r="F158" s="312">
        <f>Tableau8176[[#This Row],[Colonne5]]*Tableau8176[[#This Row],[Colonne4]]</f>
        <v>0</v>
      </c>
      <c r="G158" s="302"/>
      <c r="K158" s="312"/>
      <c r="L158" s="312"/>
      <c r="T158" s="302"/>
      <c r="U158" s="302"/>
      <c r="V158" s="302"/>
    </row>
    <row r="159" spans="1:22" s="301" customFormat="1" ht="13.8">
      <c r="A159" s="302" t="s">
        <v>495</v>
      </c>
      <c r="C159" s="301" t="s">
        <v>53</v>
      </c>
      <c r="D159" s="311"/>
      <c r="E159" s="312"/>
      <c r="F159" s="312">
        <f>Tableau8176[[#This Row],[Colonne5]]*Tableau8176[[#This Row],[Colonne4]]</f>
        <v>0</v>
      </c>
      <c r="G159" s="302"/>
      <c r="K159" s="312"/>
      <c r="L159" s="312"/>
      <c r="T159" s="302"/>
      <c r="U159" s="302"/>
      <c r="V159" s="302"/>
    </row>
    <row r="160" spans="1:22" s="301" customFormat="1" ht="13.8">
      <c r="A160" s="302" t="s">
        <v>496</v>
      </c>
      <c r="C160" s="301" t="s">
        <v>53</v>
      </c>
      <c r="D160" s="311"/>
      <c r="E160" s="312"/>
      <c r="F160" s="312">
        <f>Tableau8176[[#This Row],[Colonne5]]*Tableau8176[[#This Row],[Colonne4]]</f>
        <v>0</v>
      </c>
      <c r="G160" s="302"/>
      <c r="K160" s="312"/>
      <c r="L160" s="312"/>
      <c r="T160" s="302"/>
      <c r="U160" s="302"/>
      <c r="V160" s="302"/>
    </row>
    <row r="161" spans="1:22" s="301" customFormat="1" ht="13.8">
      <c r="A161" s="302" t="s">
        <v>497</v>
      </c>
      <c r="C161" s="301" t="s">
        <v>485</v>
      </c>
      <c r="D161" s="311"/>
      <c r="E161" s="312"/>
      <c r="F161" s="312">
        <f>Tableau8176[[#This Row],[Colonne5]]*Tableau8176[[#This Row],[Colonne4]]</f>
        <v>0</v>
      </c>
      <c r="G161" s="302"/>
      <c r="K161" s="312"/>
      <c r="L161" s="312"/>
      <c r="T161" s="302"/>
      <c r="U161" s="302"/>
      <c r="V161" s="302"/>
    </row>
    <row r="162" spans="1:22" s="301" customFormat="1" ht="13.8">
      <c r="A162" s="302" t="s">
        <v>498</v>
      </c>
      <c r="C162" s="301" t="s">
        <v>485</v>
      </c>
      <c r="D162" s="311"/>
      <c r="E162" s="312"/>
      <c r="F162" s="312">
        <f>Tableau8176[[#This Row],[Colonne5]]*Tableau8176[[#This Row],[Colonne4]]</f>
        <v>0</v>
      </c>
      <c r="G162" s="302"/>
      <c r="K162" s="312"/>
      <c r="L162" s="312"/>
      <c r="T162" s="302"/>
      <c r="U162" s="302"/>
      <c r="V162" s="302"/>
    </row>
    <row r="163" spans="1:22" s="301" customFormat="1" ht="13.8">
      <c r="A163" s="321" t="s">
        <v>499</v>
      </c>
      <c r="B163" s="311"/>
      <c r="C163" s="311"/>
      <c r="D163" s="311"/>
      <c r="E163" s="323"/>
      <c r="F163" s="323"/>
      <c r="G163" s="302"/>
      <c r="K163" s="312"/>
      <c r="L163" s="312"/>
      <c r="T163" s="302"/>
      <c r="U163" s="302"/>
      <c r="V163" s="302"/>
    </row>
    <row r="164" spans="1:22" s="301" customFormat="1" ht="13.8">
      <c r="A164" s="302" t="s">
        <v>500</v>
      </c>
      <c r="C164" s="301" t="s">
        <v>64</v>
      </c>
      <c r="D164" s="301">
        <v>50</v>
      </c>
      <c r="E164" s="312"/>
      <c r="F164" s="312">
        <f>Tableau8176[[#This Row],[Colonne5]]*Tableau8176[[#This Row],[Colonne4]]</f>
        <v>0</v>
      </c>
      <c r="G164" s="302"/>
      <c r="K164" s="312"/>
      <c r="L164" s="312"/>
      <c r="T164" s="302"/>
      <c r="U164" s="302"/>
      <c r="V164" s="302"/>
    </row>
    <row r="165" spans="1:22" s="301" customFormat="1" ht="13.8">
      <c r="A165" s="302" t="s">
        <v>501</v>
      </c>
      <c r="C165" s="301" t="s">
        <v>64</v>
      </c>
      <c r="E165" s="312"/>
      <c r="F165" s="312">
        <f>Tableau8176[[#This Row],[Colonne5]]*Tableau8176[[#This Row],[Colonne4]]</f>
        <v>0</v>
      </c>
      <c r="G165" s="302"/>
      <c r="K165" s="312"/>
      <c r="L165" s="312"/>
      <c r="T165" s="302"/>
      <c r="U165" s="302"/>
      <c r="V165" s="302"/>
    </row>
    <row r="166" spans="1:22" s="301" customFormat="1" ht="13.8">
      <c r="A166" s="302" t="s">
        <v>502</v>
      </c>
      <c r="C166" s="301" t="s">
        <v>64</v>
      </c>
      <c r="E166" s="312"/>
      <c r="F166" s="312">
        <f>Tableau8176[[#This Row],[Colonne5]]*Tableau8176[[#This Row],[Colonne4]]</f>
        <v>0</v>
      </c>
      <c r="G166" s="302"/>
      <c r="K166" s="312"/>
      <c r="L166" s="312"/>
      <c r="T166" s="302"/>
      <c r="U166" s="302"/>
      <c r="V166" s="302"/>
    </row>
    <row r="167" spans="1:22" s="301" customFormat="1" ht="13.8">
      <c r="A167" s="302" t="s">
        <v>503</v>
      </c>
      <c r="C167" s="301" t="s">
        <v>64</v>
      </c>
      <c r="E167" s="312"/>
      <c r="F167" s="312">
        <f>Tableau8176[[#This Row],[Colonne5]]*Tableau8176[[#This Row],[Colonne4]]</f>
        <v>0</v>
      </c>
      <c r="G167" s="302"/>
      <c r="K167" s="312"/>
      <c r="L167" s="312"/>
      <c r="T167" s="302"/>
      <c r="U167" s="302"/>
      <c r="V167" s="302"/>
    </row>
    <row r="168" spans="1:22" s="301" customFormat="1" ht="13.8">
      <c r="A168" s="321" t="s">
        <v>504</v>
      </c>
      <c r="B168" s="311"/>
      <c r="C168" s="311"/>
      <c r="D168" s="311"/>
      <c r="E168" s="323"/>
      <c r="F168" s="323"/>
      <c r="G168" s="302"/>
      <c r="K168" s="312"/>
      <c r="L168" s="312"/>
      <c r="T168" s="302"/>
      <c r="U168" s="302"/>
      <c r="V168" s="302"/>
    </row>
    <row r="169" spans="1:22" s="301" customFormat="1" ht="13.8">
      <c r="A169" s="302" t="s">
        <v>505</v>
      </c>
      <c r="C169" s="301" t="s">
        <v>2</v>
      </c>
      <c r="D169" s="301">
        <v>1</v>
      </c>
      <c r="E169" s="312"/>
      <c r="F169" s="312">
        <f>Tableau8176[[#This Row],[Colonne5]]*Tableau8176[[#This Row],[Colonne4]]</f>
        <v>0</v>
      </c>
      <c r="G169" s="302"/>
      <c r="K169" s="312"/>
      <c r="L169" s="312"/>
      <c r="T169" s="302"/>
      <c r="U169" s="302"/>
      <c r="V169" s="302"/>
    </row>
    <row r="170" spans="1:22" s="301" customFormat="1" ht="13.8">
      <c r="A170" s="302" t="s">
        <v>506</v>
      </c>
      <c r="C170" s="301" t="s">
        <v>2</v>
      </c>
      <c r="D170" s="301">
        <v>2</v>
      </c>
      <c r="E170" s="312"/>
      <c r="F170" s="312">
        <f>Tableau8176[[#This Row],[Colonne5]]*Tableau8176[[#This Row],[Colonne4]]</f>
        <v>0</v>
      </c>
      <c r="G170" s="302"/>
      <c r="K170" s="312"/>
      <c r="L170" s="312"/>
      <c r="T170" s="302"/>
      <c r="U170" s="302"/>
      <c r="V170" s="302"/>
    </row>
    <row r="171" spans="1:22" s="301" customFormat="1" ht="13.8">
      <c r="A171" s="302" t="s">
        <v>507</v>
      </c>
      <c r="C171" s="301" t="s">
        <v>2</v>
      </c>
      <c r="D171" s="301">
        <v>1</v>
      </c>
      <c r="E171" s="312"/>
      <c r="F171" s="312">
        <f>Tableau8176[[#This Row],[Colonne5]]*Tableau8176[[#This Row],[Colonne4]]</f>
        <v>0</v>
      </c>
      <c r="G171" s="302"/>
      <c r="K171" s="312"/>
      <c r="L171" s="312"/>
      <c r="T171" s="302"/>
      <c r="U171" s="302"/>
      <c r="V171" s="302"/>
    </row>
    <row r="172" spans="1:22" s="301" customFormat="1" ht="13.8">
      <c r="A172" s="302" t="s">
        <v>508</v>
      </c>
      <c r="C172" s="301" t="s">
        <v>52</v>
      </c>
      <c r="E172" s="312"/>
      <c r="F172" s="312">
        <f>Tableau8176[[#This Row],[Colonne5]]*Tableau8176[[#This Row],[Colonne4]]</f>
        <v>0</v>
      </c>
      <c r="G172" s="302"/>
      <c r="K172" s="312"/>
      <c r="L172" s="312"/>
      <c r="T172" s="302"/>
      <c r="U172" s="302"/>
      <c r="V172" s="302"/>
    </row>
    <row r="173" spans="1:22" s="301" customFormat="1" ht="13.8">
      <c r="A173" s="302" t="s">
        <v>509</v>
      </c>
      <c r="C173" s="301" t="s">
        <v>52</v>
      </c>
      <c r="D173" s="301">
        <v>100</v>
      </c>
      <c r="E173" s="312"/>
      <c r="F173" s="312">
        <f>Tableau8176[[#This Row],[Colonne5]]*Tableau8176[[#This Row],[Colonne4]]</f>
        <v>0</v>
      </c>
      <c r="G173" s="302"/>
      <c r="K173" s="312"/>
      <c r="L173" s="312"/>
      <c r="T173" s="302"/>
      <c r="U173" s="302"/>
      <c r="V173" s="302"/>
    </row>
    <row r="174" spans="1:22" s="301" customFormat="1" ht="13.8">
      <c r="A174" s="302" t="s">
        <v>510</v>
      </c>
      <c r="C174" s="301" t="s">
        <v>52</v>
      </c>
      <c r="D174" s="311">
        <f>D172+D173</f>
        <v>100</v>
      </c>
      <c r="E174" s="312"/>
      <c r="F174" s="312">
        <f>Tableau8176[[#This Row],[Colonne5]]*Tableau8176[[#This Row],[Colonne4]]</f>
        <v>0</v>
      </c>
      <c r="G174" s="302"/>
      <c r="K174" s="312"/>
      <c r="L174" s="312"/>
      <c r="T174" s="302"/>
      <c r="U174" s="302"/>
      <c r="V174" s="302"/>
    </row>
    <row r="175" spans="1:22" s="301" customFormat="1" ht="13.8">
      <c r="A175" s="302" t="s">
        <v>511</v>
      </c>
      <c r="C175" s="301" t="s">
        <v>52</v>
      </c>
      <c r="D175" s="311">
        <f>D173+D172</f>
        <v>100</v>
      </c>
      <c r="E175" s="312"/>
      <c r="F175" s="312">
        <f>Tableau8176[[#This Row],[Colonne5]]*Tableau8176[[#This Row],[Colonne4]]</f>
        <v>0</v>
      </c>
      <c r="G175" s="302"/>
      <c r="K175" s="312"/>
      <c r="L175" s="312"/>
      <c r="T175" s="302"/>
      <c r="U175" s="302"/>
      <c r="V175" s="302"/>
    </row>
    <row r="176" spans="1:22" s="301" customFormat="1" ht="13.8">
      <c r="A176" s="321" t="s">
        <v>512</v>
      </c>
      <c r="B176" s="311"/>
      <c r="C176" s="311"/>
      <c r="D176" s="311"/>
      <c r="E176" s="323"/>
      <c r="F176" s="323"/>
      <c r="G176" s="302"/>
      <c r="K176" s="312"/>
      <c r="L176" s="312"/>
      <c r="T176" s="302"/>
      <c r="U176" s="302"/>
      <c r="V176" s="302"/>
    </row>
    <row r="177" spans="1:22" s="301" customFormat="1" ht="13.8">
      <c r="A177" s="321" t="s">
        <v>513</v>
      </c>
      <c r="B177" s="311"/>
      <c r="C177" s="311"/>
      <c r="D177" s="311"/>
      <c r="E177" s="323"/>
      <c r="F177" s="323"/>
      <c r="G177" s="302"/>
      <c r="K177" s="312"/>
      <c r="L177" s="312"/>
      <c r="T177" s="302"/>
      <c r="U177" s="302"/>
      <c r="V177" s="302"/>
    </row>
    <row r="178" spans="1:22" s="301" customFormat="1" ht="13.8">
      <c r="A178" s="302" t="s">
        <v>514</v>
      </c>
      <c r="C178" s="301" t="s">
        <v>356</v>
      </c>
      <c r="D178" s="311">
        <f>D179</f>
        <v>-1</v>
      </c>
      <c r="E178" s="312"/>
      <c r="F178" s="312">
        <f>Tableau8176[[#This Row],[Colonne5]]*Tableau8176[[#This Row],[Colonne4]]</f>
        <v>0</v>
      </c>
      <c r="G178" s="302"/>
      <c r="K178" s="312"/>
      <c r="L178" s="312"/>
      <c r="T178" s="302"/>
      <c r="U178" s="302"/>
      <c r="V178" s="302"/>
    </row>
    <row r="179" spans="1:22" s="301" customFormat="1" ht="13.8">
      <c r="A179" s="302" t="s">
        <v>515</v>
      </c>
      <c r="C179" s="301" t="s">
        <v>356</v>
      </c>
      <c r="D179" s="311">
        <f>D32</f>
        <v>-1</v>
      </c>
      <c r="E179" s="312"/>
      <c r="F179" s="312">
        <f>Tableau8176[[#This Row],[Colonne5]]*Tableau8176[[#This Row],[Colonne4]]</f>
        <v>0</v>
      </c>
      <c r="G179" s="302"/>
      <c r="K179" s="312"/>
      <c r="L179" s="312"/>
      <c r="T179" s="302"/>
      <c r="U179" s="302"/>
      <c r="V179" s="302"/>
    </row>
    <row r="180" spans="1:22" s="301" customFormat="1" ht="13.8">
      <c r="A180" s="302" t="s">
        <v>516</v>
      </c>
      <c r="C180" s="301" t="s">
        <v>356</v>
      </c>
      <c r="D180" s="311">
        <f>D179</f>
        <v>-1</v>
      </c>
      <c r="E180" s="312"/>
      <c r="F180" s="312">
        <f>Tableau8176[[#This Row],[Colonne5]]*Tableau8176[[#This Row],[Colonne4]]</f>
        <v>0</v>
      </c>
      <c r="G180" s="302"/>
      <c r="K180" s="312"/>
      <c r="L180" s="312"/>
      <c r="T180" s="302"/>
      <c r="U180" s="302"/>
      <c r="V180" s="302"/>
    </row>
    <row r="181" spans="1:22" s="301" customFormat="1" ht="13.8">
      <c r="A181" s="302" t="s">
        <v>517</v>
      </c>
      <c r="C181" s="301" t="s">
        <v>356</v>
      </c>
      <c r="D181" s="311">
        <f>F6</f>
        <v>-1</v>
      </c>
      <c r="E181" s="312"/>
      <c r="F181" s="312">
        <f>Tableau8176[[#This Row],[Colonne5]]*Tableau8176[[#This Row],[Colonne4]]</f>
        <v>0</v>
      </c>
      <c r="G181" s="302"/>
      <c r="K181" s="312"/>
      <c r="L181" s="312"/>
      <c r="T181" s="302"/>
      <c r="U181" s="302"/>
      <c r="V181" s="302"/>
    </row>
    <row r="182" spans="1:22" s="301" customFormat="1" ht="13.8">
      <c r="A182" s="302" t="s">
        <v>518</v>
      </c>
      <c r="C182" s="301" t="s">
        <v>356</v>
      </c>
      <c r="D182" s="352">
        <f>+ENCADREMENT!G23</f>
        <v>0</v>
      </c>
      <c r="E182" s="312"/>
      <c r="F182" s="312">
        <f>Tableau8176[[#This Row],[Colonne5]]*Tableau8176[[#This Row],[Colonne4]]*D146</f>
        <v>0</v>
      </c>
      <c r="G182" s="302"/>
      <c r="K182" s="312"/>
      <c r="L182" s="312"/>
      <c r="T182" s="302"/>
      <c r="U182" s="302"/>
      <c r="V182" s="302"/>
    </row>
    <row r="183" spans="1:22" s="301" customFormat="1" ht="13.8">
      <c r="A183" s="302" t="s">
        <v>519</v>
      </c>
      <c r="C183" s="301" t="s">
        <v>356</v>
      </c>
      <c r="D183" s="311">
        <f>F6</f>
        <v>-1</v>
      </c>
      <c r="E183" s="312"/>
      <c r="F183" s="312">
        <f>Tableau8176[[#This Row],[Colonne5]]*Tableau8176[[#This Row],[Colonne4]]</f>
        <v>0</v>
      </c>
      <c r="G183" s="302"/>
      <c r="K183" s="312"/>
      <c r="L183" s="312"/>
      <c r="T183" s="302"/>
      <c r="U183" s="302"/>
      <c r="V183" s="302"/>
    </row>
    <row r="184" spans="1:22" s="301" customFormat="1" ht="13.8">
      <c r="A184" s="302" t="s">
        <v>520</v>
      </c>
      <c r="C184" s="301" t="s">
        <v>356</v>
      </c>
      <c r="D184" s="314"/>
      <c r="E184" s="312"/>
      <c r="F184" s="312">
        <f>Tableau8176[[#This Row],[Colonne5]]*Tableau8176[[#This Row],[Colonne4]]</f>
        <v>0</v>
      </c>
      <c r="G184" s="302"/>
      <c r="K184" s="312"/>
      <c r="L184" s="312"/>
      <c r="T184" s="302"/>
      <c r="U184" s="302"/>
      <c r="V184" s="302"/>
    </row>
    <row r="185" spans="1:22" s="301" customFormat="1" ht="13.8">
      <c r="A185" s="302" t="s">
        <v>521</v>
      </c>
      <c r="C185" s="301" t="s">
        <v>356</v>
      </c>
      <c r="D185" s="311">
        <f>F6</f>
        <v>-1</v>
      </c>
      <c r="E185" s="312"/>
      <c r="F185" s="312">
        <f>Tableau8176[[#This Row],[Colonne5]]*Tableau8176[[#This Row],[Colonne4]]</f>
        <v>0</v>
      </c>
      <c r="G185" s="302"/>
      <c r="K185" s="312"/>
      <c r="L185" s="312"/>
      <c r="T185" s="302"/>
      <c r="U185" s="302"/>
      <c r="V185" s="302"/>
    </row>
    <row r="186" spans="1:22" s="301" customFormat="1" ht="13.8">
      <c r="A186" s="302" t="s">
        <v>522</v>
      </c>
      <c r="C186" s="301" t="s">
        <v>53</v>
      </c>
      <c r="D186" s="301">
        <v>1</v>
      </c>
      <c r="E186" s="312"/>
      <c r="F186" s="312">
        <f>Tableau8176[[#This Row],[Colonne5]]*Tableau8176[[#This Row],[Colonne4]]</f>
        <v>0</v>
      </c>
      <c r="G186" s="302"/>
      <c r="K186" s="312"/>
      <c r="L186" s="312"/>
      <c r="T186" s="302"/>
      <c r="U186" s="302"/>
      <c r="V186" s="302"/>
    </row>
    <row r="187" spans="1:22" s="301" customFormat="1" ht="13.8">
      <c r="A187" s="302" t="s">
        <v>523</v>
      </c>
      <c r="C187" s="301" t="s">
        <v>53</v>
      </c>
      <c r="D187" s="301">
        <v>1</v>
      </c>
      <c r="E187" s="312"/>
      <c r="F187" s="312">
        <f>Tableau8176[[#This Row],[Colonne5]]*Tableau8176[[#This Row],[Colonne4]]</f>
        <v>0</v>
      </c>
      <c r="G187" s="302"/>
      <c r="K187" s="312"/>
      <c r="L187" s="312"/>
      <c r="T187" s="302"/>
      <c r="U187" s="302"/>
      <c r="V187" s="302"/>
    </row>
    <row r="188" spans="1:22" s="301" customFormat="1" ht="13.8">
      <c r="A188" s="302" t="s">
        <v>524</v>
      </c>
      <c r="C188" s="301" t="s">
        <v>52</v>
      </c>
      <c r="D188" s="301">
        <v>300</v>
      </c>
      <c r="E188" s="312"/>
      <c r="F188" s="312">
        <f>Tableau8176[[#This Row],[Colonne5]]*Tableau8176[[#This Row],[Colonne4]]</f>
        <v>0</v>
      </c>
      <c r="G188" s="302"/>
      <c r="K188" s="312"/>
      <c r="L188" s="312"/>
      <c r="T188" s="302"/>
      <c r="U188" s="302"/>
      <c r="V188" s="302"/>
    </row>
    <row r="189" spans="1:22" s="301" customFormat="1" ht="13.8">
      <c r="A189" s="302" t="s">
        <v>525</v>
      </c>
      <c r="C189" s="301" t="s">
        <v>53</v>
      </c>
      <c r="D189" s="301">
        <v>1</v>
      </c>
      <c r="E189" s="312"/>
      <c r="F189" s="312">
        <f>Tableau8176[[#This Row],[Colonne5]]*Tableau8176[[#This Row],[Colonne4]]</f>
        <v>0</v>
      </c>
      <c r="G189" s="302"/>
      <c r="K189" s="312"/>
      <c r="L189" s="312"/>
      <c r="T189" s="302"/>
      <c r="U189" s="302"/>
      <c r="V189" s="302"/>
    </row>
    <row r="190" spans="1:22" s="301" customFormat="1" ht="13.8">
      <c r="A190" s="321" t="s">
        <v>526</v>
      </c>
      <c r="B190" s="311"/>
      <c r="C190" s="311"/>
      <c r="D190" s="311"/>
      <c r="E190" s="323"/>
      <c r="F190" s="323"/>
      <c r="G190" s="302"/>
      <c r="K190" s="312"/>
      <c r="L190" s="312"/>
      <c r="T190" s="302"/>
      <c r="U190" s="302"/>
      <c r="V190" s="302"/>
    </row>
    <row r="191" spans="1:22" s="301" customFormat="1" ht="13.8">
      <c r="A191" s="302" t="s">
        <v>527</v>
      </c>
      <c r="C191" s="301" t="s">
        <v>2</v>
      </c>
      <c r="D191" s="301">
        <v>1</v>
      </c>
      <c r="E191" s="312"/>
      <c r="F191" s="312">
        <f>Tableau8176[[#This Row],[Colonne5]]*Tableau8176[[#This Row],[Colonne4]]</f>
        <v>0</v>
      </c>
      <c r="G191" s="302"/>
      <c r="K191" s="312"/>
      <c r="L191" s="312"/>
      <c r="T191" s="302"/>
      <c r="U191" s="302"/>
      <c r="V191" s="302"/>
    </row>
    <row r="192" spans="1:22" s="301" customFormat="1" ht="13.8">
      <c r="A192" s="302" t="s">
        <v>528</v>
      </c>
      <c r="C192" s="301" t="s">
        <v>2</v>
      </c>
      <c r="D192" s="301">
        <v>1</v>
      </c>
      <c r="E192" s="312"/>
      <c r="F192" s="312">
        <f>Tableau8176[[#This Row],[Colonne5]]*Tableau8176[[#This Row],[Colonne4]]</f>
        <v>0</v>
      </c>
      <c r="G192" s="302"/>
      <c r="K192" s="312"/>
      <c r="L192" s="312"/>
      <c r="T192" s="302"/>
      <c r="U192" s="302"/>
      <c r="V192" s="302"/>
    </row>
    <row r="193" spans="1:22" s="301" customFormat="1" ht="13.8">
      <c r="A193" s="302" t="s">
        <v>529</v>
      </c>
      <c r="C193" s="301" t="s">
        <v>52</v>
      </c>
      <c r="D193" s="301">
        <v>150</v>
      </c>
      <c r="E193" s="312"/>
      <c r="F193" s="312">
        <f>Tableau8176[[#This Row],[Colonne5]]*Tableau8176[[#This Row],[Colonne4]]</f>
        <v>0</v>
      </c>
      <c r="G193" s="302"/>
      <c r="K193" s="312"/>
      <c r="L193" s="312"/>
      <c r="T193" s="302"/>
      <c r="U193" s="302"/>
      <c r="V193" s="302"/>
    </row>
    <row r="194" spans="1:22" s="301" customFormat="1" ht="13.8">
      <c r="A194" s="302" t="s">
        <v>530</v>
      </c>
      <c r="C194" s="301" t="s">
        <v>2</v>
      </c>
      <c r="D194" s="301">
        <v>1</v>
      </c>
      <c r="E194" s="312"/>
      <c r="F194" s="312">
        <f>Tableau8176[[#This Row],[Colonne5]]*Tableau8176[[#This Row],[Colonne4]]</f>
        <v>0</v>
      </c>
      <c r="G194" s="302"/>
      <c r="K194" s="312"/>
      <c r="L194" s="312"/>
      <c r="T194" s="302"/>
      <c r="U194" s="302"/>
      <c r="V194" s="302"/>
    </row>
    <row r="195" spans="1:22" s="301" customFormat="1" ht="13.8">
      <c r="A195" s="302" t="s">
        <v>531</v>
      </c>
      <c r="C195" s="301" t="s">
        <v>52</v>
      </c>
      <c r="D195" s="301">
        <v>150</v>
      </c>
      <c r="E195" s="312"/>
      <c r="F195" s="312">
        <f>Tableau8176[[#This Row],[Colonne5]]*Tableau8176[[#This Row],[Colonne4]]</f>
        <v>0</v>
      </c>
      <c r="G195" s="302"/>
      <c r="K195" s="312"/>
      <c r="L195" s="312"/>
      <c r="T195" s="302"/>
      <c r="U195" s="302"/>
      <c r="V195" s="302"/>
    </row>
    <row r="196" spans="1:22" s="301" customFormat="1" ht="13.8">
      <c r="A196" s="302" t="s">
        <v>532</v>
      </c>
      <c r="C196" s="301" t="s">
        <v>2</v>
      </c>
      <c r="D196" s="301">
        <v>1</v>
      </c>
      <c r="E196" s="312"/>
      <c r="F196" s="312">
        <f>Tableau8176[[#This Row],[Colonne5]]*Tableau8176[[#This Row],[Colonne4]]</f>
        <v>0</v>
      </c>
      <c r="G196" s="302"/>
      <c r="K196" s="312"/>
      <c r="L196" s="312"/>
      <c r="T196" s="302"/>
      <c r="U196" s="302"/>
      <c r="V196" s="302"/>
    </row>
    <row r="197" spans="1:22" ht="13.8">
      <c r="A197" s="302" t="s">
        <v>533</v>
      </c>
      <c r="C197" s="301" t="s">
        <v>2</v>
      </c>
      <c r="D197" s="301">
        <v>1</v>
      </c>
      <c r="E197" s="312"/>
      <c r="F197" s="312">
        <f>Tableau8176[[#This Row],[Colonne5]]*Tableau8176[[#This Row],[Colonne4]]</f>
        <v>0</v>
      </c>
      <c r="I197" s="304"/>
      <c r="J197" s="316"/>
      <c r="K197" s="316"/>
      <c r="L197" s="316"/>
      <c r="M197" s="316"/>
      <c r="N197" s="316"/>
      <c r="O197" s="308"/>
      <c r="P197" s="308"/>
    </row>
    <row r="198" spans="1:22" s="301" customFormat="1" ht="13.8">
      <c r="A198" s="302" t="s">
        <v>534</v>
      </c>
      <c r="C198" s="301" t="s">
        <v>53</v>
      </c>
      <c r="D198" s="301">
        <v>1</v>
      </c>
      <c r="E198" s="312"/>
      <c r="F198" s="312">
        <f>Tableau8176[[#This Row],[Colonne5]]*Tableau8176[[#This Row],[Colonne4]]</f>
        <v>0</v>
      </c>
      <c r="T198" s="302"/>
      <c r="U198" s="302"/>
      <c r="V198" s="302"/>
    </row>
    <row r="199" spans="1:22" ht="13.8">
      <c r="A199" s="302" t="s">
        <v>535</v>
      </c>
      <c r="C199" s="301" t="s">
        <v>53</v>
      </c>
      <c r="D199" s="301">
        <v>1</v>
      </c>
      <c r="E199" s="312"/>
      <c r="F199" s="312">
        <f>Tableau8176[[#This Row],[Colonne5]]*Tableau8176[[#This Row],[Colonne4]]</f>
        <v>0</v>
      </c>
    </row>
    <row r="200" spans="1:22" ht="15.6" thickBot="1">
      <c r="A200" s="672" t="str">
        <f>"TOTAL " &amp; A140</f>
        <v>TOTAL INSTALLATION</v>
      </c>
      <c r="B200" s="672"/>
      <c r="C200" s="672"/>
      <c r="D200" s="672"/>
      <c r="E200" s="672"/>
      <c r="F200" s="317">
        <f>SUBTOTAL(109,Tableau8176[[#All],[Colonne6]])</f>
        <v>0</v>
      </c>
    </row>
    <row r="201" spans="1:22" s="301" customFormat="1" ht="18" thickBot="1">
      <c r="A201" s="669" t="s">
        <v>536</v>
      </c>
      <c r="B201" s="670"/>
      <c r="C201" s="670"/>
      <c r="D201" s="670"/>
      <c r="E201" s="670"/>
      <c r="F201" s="330">
        <f>+F200+F139+F117++F64+F16</f>
        <v>0</v>
      </c>
      <c r="T201" s="302"/>
      <c r="U201" s="302"/>
      <c r="V201" s="302"/>
    </row>
    <row r="203" spans="1:22">
      <c r="F203" s="331"/>
    </row>
    <row r="207" spans="1:22" s="301" customFormat="1">
      <c r="A207" s="302"/>
      <c r="J207" s="331"/>
      <c r="T207" s="302"/>
      <c r="U207" s="302"/>
      <c r="V207" s="302"/>
    </row>
  </sheetData>
  <mergeCells count="22">
    <mergeCell ref="A200:E200"/>
    <mergeCell ref="R4:S4"/>
    <mergeCell ref="R7:S7"/>
    <mergeCell ref="H11:M11"/>
    <mergeCell ref="N4:O4"/>
    <mergeCell ref="P4:Q4"/>
    <mergeCell ref="A201:E201"/>
    <mergeCell ref="A119:F119"/>
    <mergeCell ref="A139:E139"/>
    <mergeCell ref="A1:F1"/>
    <mergeCell ref="H3:M3"/>
    <mergeCell ref="A2:F2"/>
    <mergeCell ref="C3:F3"/>
    <mergeCell ref="A8:F8"/>
    <mergeCell ref="G137:L137"/>
    <mergeCell ref="I19:Q19"/>
    <mergeCell ref="J20:L20"/>
    <mergeCell ref="A16:E16"/>
    <mergeCell ref="A17:F17"/>
    <mergeCell ref="A64:E64"/>
    <mergeCell ref="A65:F65"/>
    <mergeCell ref="A140:F1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rowBreaks count="2" manualBreakCount="2">
    <brk id="77" max="5" man="1"/>
    <brk id="139" max="5" man="1"/>
  </rowBreaks>
  <tableParts count="6">
    <tablePart r:id="rId2"/>
    <tablePart r:id="rId3"/>
    <tablePart r:id="rId4"/>
    <tablePart r:id="rId5"/>
    <tablePart r:id="rId6"/>
    <tablePart r:id="rId7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7BD9B-A397-40D8-88CC-F730B7DF20C7}">
  <sheetPr>
    <tabColor theme="6" tint="0.59999389629810485"/>
  </sheetPr>
  <dimension ref="A1:AY118"/>
  <sheetViews>
    <sheetView showGridLines="0" view="pageBreakPreview" zoomScale="85" zoomScaleNormal="100" zoomScaleSheetLayoutView="85" workbookViewId="0">
      <pane ySplit="6" topLeftCell="A7" activePane="bottomLeft" state="frozen"/>
      <selection activeCell="E147" sqref="E147:H147"/>
      <selection pane="bottomLeft" activeCell="P23" sqref="P23"/>
    </sheetView>
  </sheetViews>
  <sheetFormatPr baseColWidth="10" defaultColWidth="11.44140625" defaultRowHeight="24.9" customHeight="1"/>
  <cols>
    <col min="1" max="1" width="10.33203125" style="221" customWidth="1"/>
    <col min="2" max="2" width="13" style="222" customWidth="1"/>
    <col min="3" max="3" width="9.44140625" style="21" customWidth="1"/>
    <col min="4" max="4" width="8.88671875" style="21" customWidth="1"/>
    <col min="5" max="6" width="11.44140625" style="21"/>
    <col min="7" max="7" width="30.33203125" style="21" customWidth="1"/>
    <col min="8" max="8" width="5.6640625" style="4" customWidth="1"/>
    <col min="9" max="9" width="11.6640625" style="1" bestFit="1" customWidth="1"/>
    <col min="10" max="10" width="14.109375" style="21" bestFit="1" customWidth="1"/>
    <col min="11" max="11" width="20.33203125" style="21" customWidth="1"/>
    <col min="12" max="12" width="13" style="21" bestFit="1" customWidth="1"/>
    <col min="13" max="13" width="16.6640625" style="21" customWidth="1"/>
    <col min="14" max="14" width="12" style="21" bestFit="1" customWidth="1"/>
    <col min="15" max="15" width="15.88671875" style="21" bestFit="1" customWidth="1"/>
    <col min="16" max="16" width="13.33203125" style="21" bestFit="1" customWidth="1"/>
    <col min="17" max="17" width="15.88671875" style="21" bestFit="1" customWidth="1"/>
    <col min="18" max="18" width="12.88671875" style="21" bestFit="1" customWidth="1"/>
    <col min="19" max="19" width="15.88671875" style="21" bestFit="1" customWidth="1"/>
    <col min="20" max="20" width="10.6640625" style="21" hidden="1" customWidth="1"/>
    <col min="21" max="21" width="11.6640625" style="21" hidden="1" customWidth="1"/>
    <col min="22" max="22" width="10.6640625" style="21" hidden="1" customWidth="1"/>
    <col min="23" max="23" width="11.6640625" style="21" hidden="1" customWidth="1"/>
    <col min="24" max="24" width="10.6640625" style="21" hidden="1" customWidth="1"/>
    <col min="25" max="25" width="11.6640625" style="21" hidden="1" customWidth="1"/>
    <col min="26" max="26" width="11.44140625" style="25" customWidth="1"/>
    <col min="27" max="27" width="13.6640625" style="25" customWidth="1"/>
    <col min="28" max="28" width="16.44140625" style="25" customWidth="1"/>
    <col min="29" max="29" width="13.44140625" style="25" bestFit="1" customWidth="1"/>
    <col min="30" max="30" width="14.5546875" style="25" customWidth="1"/>
    <col min="31" max="31" width="16.44140625" style="25" bestFit="1" customWidth="1"/>
    <col min="32" max="51" width="11.44140625" style="25"/>
    <col min="52" max="16384" width="11.44140625" style="21"/>
  </cols>
  <sheetData>
    <row r="1" spans="1:51" ht="34.200000000000003" customHeight="1" thickTop="1">
      <c r="C1" s="699"/>
      <c r="D1" s="700"/>
      <c r="E1" s="705">
        <f>+'FEUILLE DE VENTE GO'!B3</f>
        <v>0</v>
      </c>
      <c r="F1" s="706"/>
      <c r="G1" s="706"/>
      <c r="H1" s="706"/>
      <c r="I1" s="706"/>
      <c r="J1" s="707"/>
      <c r="K1" s="374" t="s">
        <v>9</v>
      </c>
      <c r="N1" s="410"/>
      <c r="O1" s="410"/>
      <c r="Q1" s="411"/>
      <c r="R1" s="412"/>
      <c r="S1" s="413"/>
      <c r="T1" s="95"/>
      <c r="U1" s="95"/>
      <c r="V1" s="95"/>
      <c r="W1" s="95"/>
      <c r="X1" s="95"/>
      <c r="Y1" s="95"/>
      <c r="Z1" s="708"/>
      <c r="AA1" s="708"/>
      <c r="AB1" s="69"/>
      <c r="AD1" s="71"/>
      <c r="AE1" s="43"/>
      <c r="AT1" s="21"/>
      <c r="AU1" s="21"/>
      <c r="AV1" s="21"/>
      <c r="AW1" s="21"/>
      <c r="AX1" s="21"/>
      <c r="AY1" s="21"/>
    </row>
    <row r="2" spans="1:51" ht="25.2" customHeight="1" thickBot="1">
      <c r="B2" s="223"/>
      <c r="C2" s="701"/>
      <c r="D2" s="702"/>
      <c r="E2" s="709">
        <f>+'FEUILLE DE VENTE GO'!B4</f>
        <v>0</v>
      </c>
      <c r="F2" s="710"/>
      <c r="G2" s="710"/>
      <c r="H2" s="710"/>
      <c r="I2" s="710"/>
      <c r="J2" s="711"/>
      <c r="K2" s="375">
        <f>+'FEUILLE DE VENTE GO'!I4</f>
        <v>0</v>
      </c>
      <c r="L2" s="415"/>
      <c r="M2" s="416"/>
      <c r="N2" s="417"/>
      <c r="O2" s="410"/>
      <c r="Q2" s="411"/>
      <c r="R2" s="418"/>
      <c r="S2" s="419"/>
      <c r="T2" s="95"/>
      <c r="U2" s="95"/>
      <c r="V2" s="95"/>
      <c r="W2" s="95"/>
      <c r="X2" s="95"/>
      <c r="Y2" s="95"/>
      <c r="Z2" s="42"/>
      <c r="AA2" s="420"/>
      <c r="AB2" s="421"/>
      <c r="AC2" s="21"/>
      <c r="AD2" s="409"/>
      <c r="AE2" s="57"/>
      <c r="AT2" s="21"/>
      <c r="AU2" s="21"/>
      <c r="AV2" s="21"/>
      <c r="AW2" s="21"/>
      <c r="AX2" s="21"/>
      <c r="AY2" s="21"/>
    </row>
    <row r="3" spans="1:51" ht="29.4" customHeight="1" thickBot="1">
      <c r="A3" s="466"/>
      <c r="B3" s="467"/>
      <c r="C3" s="701"/>
      <c r="D3" s="702"/>
      <c r="E3" s="709"/>
      <c r="F3" s="710"/>
      <c r="G3" s="710"/>
      <c r="H3" s="710"/>
      <c r="I3" s="710"/>
      <c r="J3" s="711"/>
      <c r="K3" s="414" t="s">
        <v>10</v>
      </c>
      <c r="L3" s="426" t="s">
        <v>641</v>
      </c>
      <c r="M3" s="518"/>
      <c r="N3" s="422"/>
      <c r="O3" s="422"/>
      <c r="P3" s="423"/>
      <c r="Q3" s="411"/>
      <c r="R3" s="424"/>
      <c r="S3" s="413"/>
      <c r="T3" s="95"/>
      <c r="U3" s="95"/>
      <c r="V3" s="95"/>
      <c r="W3" s="95"/>
      <c r="X3" s="95"/>
      <c r="Y3" s="95"/>
      <c r="Z3" s="42"/>
      <c r="AA3" s="21"/>
      <c r="AB3" s="21"/>
      <c r="AC3" s="21"/>
      <c r="AD3" s="409"/>
      <c r="AE3" s="57"/>
      <c r="AT3" s="21"/>
      <c r="AU3" s="21"/>
      <c r="AV3" s="21"/>
      <c r="AW3" s="21"/>
      <c r="AX3" s="21"/>
      <c r="AY3" s="21"/>
    </row>
    <row r="4" spans="1:51" ht="25.2" customHeight="1" thickBot="1">
      <c r="A4" s="464"/>
      <c r="B4" s="465"/>
      <c r="C4" s="703"/>
      <c r="D4" s="704"/>
      <c r="E4" s="712"/>
      <c r="F4" s="713"/>
      <c r="G4" s="713"/>
      <c r="H4" s="713"/>
      <c r="I4" s="713"/>
      <c r="J4" s="714"/>
      <c r="K4" s="425">
        <v>44365</v>
      </c>
      <c r="L4" s="426" t="s">
        <v>11</v>
      </c>
      <c r="M4" s="427">
        <f>1/(1-M3)</f>
        <v>1</v>
      </c>
      <c r="N4" s="428"/>
      <c r="O4" s="429"/>
      <c r="P4" s="422"/>
      <c r="Q4" s="411"/>
      <c r="R4" s="424"/>
      <c r="S4" s="430"/>
      <c r="T4" s="431" t="s">
        <v>19</v>
      </c>
      <c r="U4" s="432">
        <v>100</v>
      </c>
      <c r="V4" s="433" t="s">
        <v>4</v>
      </c>
      <c r="W4" s="432">
        <v>1.25</v>
      </c>
      <c r="X4" s="433" t="s">
        <v>4</v>
      </c>
      <c r="Y4" s="432">
        <v>1.1499999999999999</v>
      </c>
      <c r="Z4" s="42"/>
      <c r="AA4" s="434"/>
      <c r="AB4" s="41"/>
      <c r="AC4" s="41"/>
      <c r="AD4" s="41"/>
      <c r="AE4" s="41"/>
      <c r="AT4" s="21"/>
      <c r="AU4" s="21"/>
      <c r="AV4" s="21"/>
      <c r="AW4" s="21"/>
      <c r="AX4" s="21"/>
      <c r="AY4" s="21"/>
    </row>
    <row r="5" spans="1:51" ht="25.2" customHeight="1" thickTop="1">
      <c r="A5" s="715"/>
      <c r="B5" s="716"/>
      <c r="C5" s="102" t="s">
        <v>8</v>
      </c>
      <c r="D5" s="103" t="s">
        <v>96</v>
      </c>
      <c r="E5" s="717" t="s">
        <v>599</v>
      </c>
      <c r="F5" s="718"/>
      <c r="G5" s="718"/>
      <c r="H5" s="718"/>
      <c r="I5" s="718"/>
      <c r="J5" s="718"/>
      <c r="K5" s="719"/>
      <c r="L5" s="720" t="s">
        <v>334</v>
      </c>
      <c r="M5" s="721"/>
      <c r="N5" s="721" t="s">
        <v>6</v>
      </c>
      <c r="O5" s="721"/>
      <c r="P5" s="722" t="s">
        <v>7</v>
      </c>
      <c r="Q5" s="722"/>
      <c r="R5" s="723" t="s">
        <v>15</v>
      </c>
      <c r="S5" s="723"/>
      <c r="T5" s="724" t="s">
        <v>16</v>
      </c>
      <c r="U5" s="725"/>
      <c r="V5" s="724" t="s">
        <v>17</v>
      </c>
      <c r="W5" s="725"/>
      <c r="X5" s="724" t="s">
        <v>18</v>
      </c>
      <c r="Y5" s="725"/>
      <c r="AA5" s="434"/>
      <c r="AB5" s="41"/>
      <c r="AC5" s="41"/>
      <c r="AD5" s="41"/>
      <c r="AE5" s="41"/>
      <c r="AT5" s="21"/>
      <c r="AU5" s="21"/>
      <c r="AV5" s="21"/>
      <c r="AW5" s="21"/>
      <c r="AX5" s="21"/>
      <c r="AY5" s="21"/>
    </row>
    <row r="6" spans="1:51" ht="25.2" customHeight="1">
      <c r="A6" s="218"/>
      <c r="B6" s="225"/>
      <c r="C6" s="104" t="s">
        <v>24</v>
      </c>
      <c r="D6" s="698" t="s">
        <v>3</v>
      </c>
      <c r="E6" s="698"/>
      <c r="F6" s="698"/>
      <c r="G6" s="698"/>
      <c r="H6" s="435" t="s">
        <v>2</v>
      </c>
      <c r="I6" s="436" t="s">
        <v>181</v>
      </c>
      <c r="J6" s="435" t="s">
        <v>1</v>
      </c>
      <c r="K6" s="437" t="s">
        <v>0</v>
      </c>
      <c r="L6" s="406" t="s">
        <v>4</v>
      </c>
      <c r="M6" s="407" t="s">
        <v>5</v>
      </c>
      <c r="N6" s="407" t="s">
        <v>4</v>
      </c>
      <c r="O6" s="407" t="s">
        <v>5</v>
      </c>
      <c r="P6" s="438" t="s">
        <v>4</v>
      </c>
      <c r="Q6" s="438" t="s">
        <v>5</v>
      </c>
      <c r="R6" s="439" t="s">
        <v>4</v>
      </c>
      <c r="S6" s="439" t="s">
        <v>5</v>
      </c>
      <c r="T6" s="407" t="s">
        <v>20</v>
      </c>
      <c r="U6" s="407" t="s">
        <v>5</v>
      </c>
      <c r="V6" s="407" t="s">
        <v>20</v>
      </c>
      <c r="W6" s="407" t="s">
        <v>5</v>
      </c>
      <c r="X6" s="407" t="s">
        <v>20</v>
      </c>
      <c r="Y6" s="407" t="s">
        <v>5</v>
      </c>
      <c r="Z6" s="68"/>
      <c r="AA6" s="434"/>
      <c r="AB6" s="41"/>
      <c r="AC6" s="41"/>
      <c r="AD6" s="41"/>
      <c r="AE6" s="41"/>
      <c r="AT6" s="21"/>
      <c r="AU6" s="21"/>
      <c r="AV6" s="21"/>
      <c r="AW6" s="21"/>
      <c r="AX6" s="21"/>
      <c r="AY6" s="21"/>
    </row>
    <row r="7" spans="1:51" s="41" customFormat="1" ht="25.2" customHeight="1">
      <c r="A7" s="440"/>
      <c r="B7" s="441"/>
      <c r="C7" s="126"/>
      <c r="D7" s="683"/>
      <c r="E7" s="683"/>
      <c r="F7" s="683"/>
      <c r="G7" s="683"/>
      <c r="H7" s="408"/>
      <c r="I7" s="187"/>
      <c r="J7" s="205"/>
      <c r="K7" s="112"/>
      <c r="L7" s="392"/>
      <c r="M7" s="114"/>
      <c r="N7" s="114"/>
      <c r="O7" s="114"/>
      <c r="P7" s="116"/>
      <c r="Q7" s="116"/>
      <c r="R7" s="117"/>
      <c r="S7" s="117"/>
      <c r="T7" s="118"/>
      <c r="U7" s="119"/>
      <c r="V7" s="118"/>
      <c r="W7" s="119"/>
      <c r="X7" s="118"/>
      <c r="Y7" s="119"/>
      <c r="Z7" s="26"/>
      <c r="AA7" s="434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s="41" customFormat="1" ht="25.2" customHeight="1">
      <c r="A8" s="440"/>
      <c r="B8" s="441"/>
      <c r="C8" s="126"/>
      <c r="D8" s="682" t="s">
        <v>586</v>
      </c>
      <c r="E8" s="696"/>
      <c r="F8" s="696"/>
      <c r="G8" s="696"/>
      <c r="H8" s="463"/>
      <c r="I8" s="187"/>
      <c r="J8" s="205"/>
      <c r="K8" s="112"/>
      <c r="L8" s="392"/>
      <c r="M8" s="114"/>
      <c r="N8" s="114"/>
      <c r="O8" s="114"/>
      <c r="P8" s="116"/>
      <c r="Q8" s="116"/>
      <c r="R8" s="117"/>
      <c r="S8" s="117"/>
      <c r="T8" s="118"/>
      <c r="U8" s="119"/>
      <c r="V8" s="118"/>
      <c r="W8" s="119"/>
      <c r="X8" s="118"/>
      <c r="Y8" s="119"/>
      <c r="Z8" s="26"/>
      <c r="AA8" s="443"/>
      <c r="AB8" s="443"/>
      <c r="AC8" s="443"/>
      <c r="AD8" s="443"/>
      <c r="AE8" s="443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s="41" customFormat="1" ht="25.2" customHeight="1">
      <c r="A9" s="440"/>
      <c r="B9" s="441"/>
      <c r="C9" s="126"/>
      <c r="D9" s="694" t="s">
        <v>569</v>
      </c>
      <c r="E9" s="695" t="s">
        <v>570</v>
      </c>
      <c r="F9" s="695" t="s">
        <v>570</v>
      </c>
      <c r="G9" s="695" t="s">
        <v>570</v>
      </c>
      <c r="H9" s="469" t="s">
        <v>53</v>
      </c>
      <c r="I9" s="187">
        <v>1</v>
      </c>
      <c r="J9" s="205">
        <f t="shared" ref="J9:J23" si="0">+L9*$M$4</f>
        <v>0</v>
      </c>
      <c r="K9" s="112">
        <f t="shared" ref="K9:K23" si="1">I9*J9</f>
        <v>0</v>
      </c>
      <c r="L9" s="392">
        <f t="shared" ref="L9:L24" si="2">+N9</f>
        <v>0</v>
      </c>
      <c r="M9" s="114">
        <f t="shared" ref="M9:M24" si="3">L9*I9</f>
        <v>0</v>
      </c>
      <c r="N9" s="114">
        <f t="shared" ref="N9:N24" si="4">P9+R9</f>
        <v>0</v>
      </c>
      <c r="O9" s="114">
        <f t="shared" ref="O9:O24" si="5">N9*I9</f>
        <v>0</v>
      </c>
      <c r="P9" s="116"/>
      <c r="Q9" s="116">
        <f t="shared" ref="Q9:Q24" si="6">P9*I9</f>
        <v>0</v>
      </c>
      <c r="R9" s="117">
        <v>0</v>
      </c>
      <c r="S9" s="117">
        <f t="shared" ref="S9:S24" si="7">I9*R9</f>
        <v>0</v>
      </c>
      <c r="T9" s="118"/>
      <c r="U9" s="119"/>
      <c r="V9" s="118"/>
      <c r="W9" s="119"/>
      <c r="X9" s="118"/>
      <c r="Y9" s="119"/>
      <c r="Z9" s="26"/>
      <c r="AA9" s="443"/>
      <c r="AB9" s="443"/>
      <c r="AC9" s="443"/>
      <c r="AD9" s="443"/>
      <c r="AE9" s="443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</row>
    <row r="10" spans="1:51" s="41" customFormat="1" ht="25.2" customHeight="1">
      <c r="A10" s="440"/>
      <c r="B10" s="441"/>
      <c r="C10" s="126"/>
      <c r="D10" s="694" t="s">
        <v>571</v>
      </c>
      <c r="E10" s="695" t="s">
        <v>572</v>
      </c>
      <c r="F10" s="695" t="s">
        <v>572</v>
      </c>
      <c r="G10" s="695" t="s">
        <v>572</v>
      </c>
      <c r="H10" s="469" t="s">
        <v>53</v>
      </c>
      <c r="I10" s="187">
        <v>1</v>
      </c>
      <c r="J10" s="205">
        <f t="shared" si="0"/>
        <v>0</v>
      </c>
      <c r="K10" s="112">
        <f t="shared" si="1"/>
        <v>0</v>
      </c>
      <c r="L10" s="392">
        <f t="shared" si="2"/>
        <v>0</v>
      </c>
      <c r="M10" s="114">
        <f t="shared" si="3"/>
        <v>0</v>
      </c>
      <c r="N10" s="114">
        <f t="shared" si="4"/>
        <v>0</v>
      </c>
      <c r="O10" s="114">
        <f t="shared" si="5"/>
        <v>0</v>
      </c>
      <c r="P10" s="116"/>
      <c r="Q10" s="116">
        <f t="shared" si="6"/>
        <v>0</v>
      </c>
      <c r="R10" s="117">
        <v>0</v>
      </c>
      <c r="S10" s="117">
        <f t="shared" si="7"/>
        <v>0</v>
      </c>
      <c r="T10" s="118"/>
      <c r="U10" s="119"/>
      <c r="V10" s="118"/>
      <c r="W10" s="119"/>
      <c r="X10" s="118"/>
      <c r="Y10" s="119"/>
      <c r="Z10" s="26"/>
      <c r="AA10" s="443"/>
      <c r="AB10" s="443"/>
      <c r="AC10" s="443"/>
      <c r="AD10" s="443"/>
      <c r="AE10" s="443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</row>
    <row r="11" spans="1:51" s="41" customFormat="1" ht="25.2" customHeight="1">
      <c r="A11" s="440"/>
      <c r="B11" s="441"/>
      <c r="C11" s="126"/>
      <c r="D11" s="694" t="s">
        <v>573</v>
      </c>
      <c r="E11" s="695" t="s">
        <v>574</v>
      </c>
      <c r="F11" s="695" t="s">
        <v>574</v>
      </c>
      <c r="G11" s="695" t="s">
        <v>574</v>
      </c>
      <c r="H11" s="469" t="s">
        <v>53</v>
      </c>
      <c r="I11" s="187">
        <v>1</v>
      </c>
      <c r="J11" s="205">
        <f t="shared" si="0"/>
        <v>0</v>
      </c>
      <c r="K11" s="112">
        <f t="shared" si="1"/>
        <v>0</v>
      </c>
      <c r="L11" s="392">
        <f t="shared" si="2"/>
        <v>0</v>
      </c>
      <c r="M11" s="114">
        <f t="shared" si="3"/>
        <v>0</v>
      </c>
      <c r="N11" s="114">
        <f t="shared" si="4"/>
        <v>0</v>
      </c>
      <c r="O11" s="114">
        <f t="shared" si="5"/>
        <v>0</v>
      </c>
      <c r="P11" s="116"/>
      <c r="Q11" s="116">
        <f t="shared" si="6"/>
        <v>0</v>
      </c>
      <c r="R11" s="117">
        <v>0</v>
      </c>
      <c r="S11" s="117">
        <f t="shared" si="7"/>
        <v>0</v>
      </c>
      <c r="T11" s="118"/>
      <c r="U11" s="119"/>
      <c r="V11" s="118"/>
      <c r="W11" s="119"/>
      <c r="X11" s="118"/>
      <c r="Y11" s="119"/>
      <c r="Z11" s="26"/>
      <c r="AA11" s="444"/>
      <c r="AB11" s="444"/>
      <c r="AC11" s="444"/>
      <c r="AD11" s="444"/>
      <c r="AE11" s="444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</row>
    <row r="12" spans="1:51" s="41" customFormat="1" ht="25.2" customHeight="1">
      <c r="A12" s="440"/>
      <c r="B12" s="441"/>
      <c r="C12" s="126"/>
      <c r="D12" s="694" t="s">
        <v>575</v>
      </c>
      <c r="E12" s="695" t="s">
        <v>576</v>
      </c>
      <c r="F12" s="695" t="s">
        <v>576</v>
      </c>
      <c r="G12" s="695" t="s">
        <v>576</v>
      </c>
      <c r="H12" s="469" t="s">
        <v>53</v>
      </c>
      <c r="I12" s="187">
        <v>1</v>
      </c>
      <c r="J12" s="205">
        <f t="shared" si="0"/>
        <v>0</v>
      </c>
      <c r="K12" s="112">
        <f t="shared" si="1"/>
        <v>0</v>
      </c>
      <c r="L12" s="392">
        <f t="shared" si="2"/>
        <v>0</v>
      </c>
      <c r="M12" s="114">
        <f t="shared" si="3"/>
        <v>0</v>
      </c>
      <c r="N12" s="114">
        <f t="shared" si="4"/>
        <v>0</v>
      </c>
      <c r="O12" s="114">
        <f t="shared" si="5"/>
        <v>0</v>
      </c>
      <c r="P12" s="116"/>
      <c r="Q12" s="116">
        <f t="shared" si="6"/>
        <v>0</v>
      </c>
      <c r="R12" s="117">
        <v>0</v>
      </c>
      <c r="S12" s="117">
        <f t="shared" si="7"/>
        <v>0</v>
      </c>
      <c r="T12" s="118"/>
      <c r="U12" s="119"/>
      <c r="V12" s="118"/>
      <c r="W12" s="119"/>
      <c r="X12" s="118"/>
      <c r="Y12" s="119"/>
      <c r="Z12" s="26"/>
      <c r="AA12" s="444"/>
      <c r="AB12" s="444"/>
      <c r="AC12" s="444"/>
      <c r="AD12" s="444"/>
      <c r="AE12" s="444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</row>
    <row r="13" spans="1:51" s="41" customFormat="1" ht="25.2" customHeight="1">
      <c r="A13" s="440"/>
      <c r="B13" s="441"/>
      <c r="C13" s="126"/>
      <c r="D13" s="694" t="s">
        <v>577</v>
      </c>
      <c r="E13" s="695"/>
      <c r="F13" s="695"/>
      <c r="G13" s="695"/>
      <c r="H13" s="469" t="s">
        <v>53</v>
      </c>
      <c r="I13" s="187">
        <v>1</v>
      </c>
      <c r="J13" s="205">
        <f t="shared" si="0"/>
        <v>0</v>
      </c>
      <c r="K13" s="112">
        <f t="shared" si="1"/>
        <v>0</v>
      </c>
      <c r="L13" s="392">
        <f t="shared" si="2"/>
        <v>0</v>
      </c>
      <c r="M13" s="114">
        <f t="shared" si="3"/>
        <v>0</v>
      </c>
      <c r="N13" s="114">
        <f t="shared" si="4"/>
        <v>0</v>
      </c>
      <c r="O13" s="114">
        <f t="shared" si="5"/>
        <v>0</v>
      </c>
      <c r="P13" s="116"/>
      <c r="Q13" s="116">
        <f t="shared" si="6"/>
        <v>0</v>
      </c>
      <c r="R13" s="117">
        <v>0</v>
      </c>
      <c r="S13" s="117">
        <f t="shared" si="7"/>
        <v>0</v>
      </c>
      <c r="T13" s="118"/>
      <c r="U13" s="119"/>
      <c r="V13" s="118"/>
      <c r="W13" s="119"/>
      <c r="X13" s="118"/>
      <c r="Y13" s="119"/>
      <c r="Z13" s="26"/>
      <c r="AA13" s="444"/>
      <c r="AB13" s="697"/>
      <c r="AC13" s="697"/>
      <c r="AD13" s="697"/>
      <c r="AE13" s="697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</row>
    <row r="14" spans="1:51" s="41" customFormat="1" ht="25.2" customHeight="1">
      <c r="A14" s="440"/>
      <c r="B14" s="441"/>
      <c r="C14" s="126"/>
      <c r="D14" s="682" t="s">
        <v>587</v>
      </c>
      <c r="E14" s="696"/>
      <c r="F14" s="696"/>
      <c r="G14" s="696"/>
      <c r="H14" s="468"/>
      <c r="I14" s="187"/>
      <c r="J14" s="205"/>
      <c r="K14" s="112"/>
      <c r="L14" s="392"/>
      <c r="M14" s="114"/>
      <c r="N14" s="114"/>
      <c r="O14" s="114"/>
      <c r="P14" s="116"/>
      <c r="Q14" s="116"/>
      <c r="R14" s="117"/>
      <c r="S14" s="117"/>
      <c r="T14" s="118"/>
      <c r="U14" s="119"/>
      <c r="V14" s="118"/>
      <c r="W14" s="119"/>
      <c r="X14" s="118"/>
      <c r="Y14" s="119"/>
      <c r="Z14" s="26"/>
      <c r="AA14" s="21"/>
      <c r="AB14" s="697"/>
      <c r="AC14" s="697"/>
      <c r="AD14" s="697"/>
      <c r="AE14" s="697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</row>
    <row r="15" spans="1:51" s="41" customFormat="1" ht="25.2" customHeight="1">
      <c r="A15" s="440"/>
      <c r="B15" s="441"/>
      <c r="C15" s="126"/>
      <c r="D15" s="694" t="s">
        <v>588</v>
      </c>
      <c r="E15" s="695" t="s">
        <v>105</v>
      </c>
      <c r="F15" s="695" t="s">
        <v>105</v>
      </c>
      <c r="G15" s="695" t="s">
        <v>105</v>
      </c>
      <c r="H15" s="469" t="s">
        <v>592</v>
      </c>
      <c r="I15" s="187">
        <f>SUM(Tableau_TERRASSEMENT[[Terrassement ]])</f>
        <v>0</v>
      </c>
      <c r="J15" s="205">
        <f t="shared" si="0"/>
        <v>0</v>
      </c>
      <c r="K15" s="112">
        <f t="shared" si="1"/>
        <v>0</v>
      </c>
      <c r="L15" s="392">
        <f t="shared" si="2"/>
        <v>0</v>
      </c>
      <c r="M15" s="114">
        <f t="shared" si="3"/>
        <v>0</v>
      </c>
      <c r="N15" s="114">
        <f t="shared" si="4"/>
        <v>0</v>
      </c>
      <c r="O15" s="114">
        <f t="shared" si="5"/>
        <v>0</v>
      </c>
      <c r="P15" s="474"/>
      <c r="Q15" s="116">
        <f t="shared" si="6"/>
        <v>0</v>
      </c>
      <c r="R15" s="117">
        <v>0</v>
      </c>
      <c r="S15" s="117">
        <f t="shared" si="7"/>
        <v>0</v>
      </c>
      <c r="T15" s="118"/>
      <c r="U15" s="119"/>
      <c r="V15" s="118"/>
      <c r="W15" s="119"/>
      <c r="X15" s="118"/>
      <c r="Y15" s="119"/>
      <c r="Z15" s="26"/>
      <c r="AA15" s="444"/>
      <c r="AB15" s="444"/>
      <c r="AC15" s="444"/>
      <c r="AD15" s="444"/>
      <c r="AE15" s="444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</row>
    <row r="16" spans="1:51" s="41" customFormat="1" ht="25.2" customHeight="1">
      <c r="A16" s="440"/>
      <c r="B16" s="441"/>
      <c r="C16" s="126"/>
      <c r="D16" s="694" t="s">
        <v>589</v>
      </c>
      <c r="E16" s="695" t="s">
        <v>578</v>
      </c>
      <c r="F16" s="695" t="s">
        <v>578</v>
      </c>
      <c r="G16" s="695" t="s">
        <v>578</v>
      </c>
      <c r="H16" s="469" t="s">
        <v>592</v>
      </c>
      <c r="I16" s="187">
        <f>+I15</f>
        <v>0</v>
      </c>
      <c r="J16" s="205">
        <f t="shared" si="0"/>
        <v>0</v>
      </c>
      <c r="K16" s="112">
        <f t="shared" si="1"/>
        <v>0</v>
      </c>
      <c r="L16" s="392">
        <f t="shared" si="2"/>
        <v>0</v>
      </c>
      <c r="M16" s="114">
        <f t="shared" si="3"/>
        <v>0</v>
      </c>
      <c r="N16" s="114">
        <f t="shared" si="4"/>
        <v>0</v>
      </c>
      <c r="O16" s="114">
        <f t="shared" si="5"/>
        <v>0</v>
      </c>
      <c r="P16" s="474"/>
      <c r="Q16" s="116">
        <f t="shared" si="6"/>
        <v>0</v>
      </c>
      <c r="R16" s="117">
        <v>0</v>
      </c>
      <c r="S16" s="117">
        <f t="shared" si="7"/>
        <v>0</v>
      </c>
      <c r="T16" s="118"/>
      <c r="U16" s="119"/>
      <c r="V16" s="118"/>
      <c r="W16" s="119"/>
      <c r="X16" s="118"/>
      <c r="Y16" s="119"/>
      <c r="Z16" s="26"/>
      <c r="AA16" s="444"/>
      <c r="AB16" s="444"/>
      <c r="AC16" s="444"/>
      <c r="AD16" s="444"/>
      <c r="AE16" s="444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</row>
    <row r="17" spans="1:51" s="41" customFormat="1" ht="25.2" hidden="1" customHeight="1">
      <c r="A17" s="440"/>
      <c r="B17" s="441"/>
      <c r="C17" s="126"/>
      <c r="D17" s="682" t="s">
        <v>590</v>
      </c>
      <c r="E17" s="696"/>
      <c r="F17" s="696"/>
      <c r="G17" s="696"/>
      <c r="H17" s="468"/>
      <c r="I17" s="187"/>
      <c r="J17" s="205"/>
      <c r="K17" s="112"/>
      <c r="L17" s="392"/>
      <c r="M17" s="114"/>
      <c r="N17" s="114"/>
      <c r="O17" s="114"/>
      <c r="P17" s="116"/>
      <c r="Q17" s="116"/>
      <c r="R17" s="117"/>
      <c r="S17" s="117"/>
      <c r="T17" s="118"/>
      <c r="U17" s="119"/>
      <c r="V17" s="118"/>
      <c r="W17" s="119"/>
      <c r="X17" s="118"/>
      <c r="Y17" s="119"/>
      <c r="Z17" s="26"/>
      <c r="AA17" s="21"/>
      <c r="AB17" s="21"/>
      <c r="AC17" s="21"/>
      <c r="AD17" s="21"/>
      <c r="AE17" s="21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</row>
    <row r="18" spans="1:51" s="41" customFormat="1" ht="25.2" hidden="1" customHeight="1">
      <c r="A18" s="440"/>
      <c r="B18" s="441"/>
      <c r="C18" s="126"/>
      <c r="D18" s="694" t="s">
        <v>579</v>
      </c>
      <c r="E18" s="695" t="s">
        <v>580</v>
      </c>
      <c r="F18" s="695" t="s">
        <v>580</v>
      </c>
      <c r="G18" s="695" t="s">
        <v>580</v>
      </c>
      <c r="H18" s="469" t="s">
        <v>592</v>
      </c>
      <c r="I18" s="187"/>
      <c r="J18" s="205">
        <f t="shared" si="0"/>
        <v>25</v>
      </c>
      <c r="K18" s="112">
        <f t="shared" si="1"/>
        <v>0</v>
      </c>
      <c r="L18" s="392">
        <f>+N18</f>
        <v>25</v>
      </c>
      <c r="M18" s="114">
        <f t="shared" si="3"/>
        <v>0</v>
      </c>
      <c r="N18" s="114">
        <f t="shared" si="4"/>
        <v>25</v>
      </c>
      <c r="O18" s="114">
        <f>N18*I18</f>
        <v>0</v>
      </c>
      <c r="P18" s="116">
        <v>25</v>
      </c>
      <c r="Q18" s="116">
        <f>P18*I18</f>
        <v>0</v>
      </c>
      <c r="R18" s="117">
        <f>IFERROR(VLOOKUP(D18,Tableau301923[],3,0),0)</f>
        <v>0</v>
      </c>
      <c r="S18" s="117">
        <f t="shared" si="7"/>
        <v>0</v>
      </c>
      <c r="T18" s="118"/>
      <c r="U18" s="119"/>
      <c r="V18" s="118"/>
      <c r="W18" s="119"/>
      <c r="X18" s="118"/>
      <c r="Y18" s="119"/>
      <c r="Z18" s="26"/>
      <c r="AA18" s="21"/>
      <c r="AB18" s="21"/>
      <c r="AC18" s="21"/>
      <c r="AD18" s="21"/>
      <c r="AE18" s="21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</row>
    <row r="19" spans="1:51" s="41" customFormat="1" ht="25.2" hidden="1" customHeight="1">
      <c r="A19" s="440"/>
      <c r="B19" s="441"/>
      <c r="C19" s="126"/>
      <c r="D19" s="694" t="s">
        <v>581</v>
      </c>
      <c r="E19" s="695" t="s">
        <v>580</v>
      </c>
      <c r="F19" s="695" t="s">
        <v>580</v>
      </c>
      <c r="G19" s="695" t="s">
        <v>580</v>
      </c>
      <c r="H19" s="469" t="s">
        <v>592</v>
      </c>
      <c r="I19" s="187"/>
      <c r="J19" s="205">
        <f t="shared" si="0"/>
        <v>0</v>
      </c>
      <c r="K19" s="112">
        <f t="shared" si="1"/>
        <v>0</v>
      </c>
      <c r="L19" s="392">
        <f t="shared" si="2"/>
        <v>0</v>
      </c>
      <c r="M19" s="114">
        <f t="shared" si="3"/>
        <v>0</v>
      </c>
      <c r="N19" s="114">
        <f t="shared" si="4"/>
        <v>0</v>
      </c>
      <c r="O19" s="114">
        <f t="shared" si="5"/>
        <v>0</v>
      </c>
      <c r="P19" s="116">
        <v>0</v>
      </c>
      <c r="Q19" s="116">
        <f t="shared" si="6"/>
        <v>0</v>
      </c>
      <c r="R19" s="117">
        <f>IFERROR(VLOOKUP(D19,Tableau301923[],3,0),0)</f>
        <v>0</v>
      </c>
      <c r="S19" s="117">
        <f t="shared" si="7"/>
        <v>0</v>
      </c>
      <c r="T19" s="118"/>
      <c r="U19" s="119"/>
      <c r="V19" s="118"/>
      <c r="W19" s="119"/>
      <c r="X19" s="118"/>
      <c r="Y19" s="119"/>
      <c r="Z19" s="26"/>
      <c r="AA19" s="21"/>
      <c r="AB19" s="21"/>
      <c r="AC19" s="21"/>
      <c r="AD19" s="21"/>
      <c r="AE19" s="21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</row>
    <row r="20" spans="1:51" s="41" customFormat="1" ht="25.2" hidden="1" customHeight="1">
      <c r="A20" s="440"/>
      <c r="B20" s="441"/>
      <c r="C20" s="126"/>
      <c r="D20" s="694" t="s">
        <v>582</v>
      </c>
      <c r="E20" s="695" t="s">
        <v>580</v>
      </c>
      <c r="F20" s="695" t="s">
        <v>580</v>
      </c>
      <c r="G20" s="695" t="s">
        <v>580</v>
      </c>
      <c r="H20" s="469" t="s">
        <v>592</v>
      </c>
      <c r="I20" s="187"/>
      <c r="J20" s="205">
        <f t="shared" si="0"/>
        <v>0</v>
      </c>
      <c r="K20" s="112">
        <f t="shared" si="1"/>
        <v>0</v>
      </c>
      <c r="L20" s="392">
        <f t="shared" si="2"/>
        <v>0</v>
      </c>
      <c r="M20" s="114">
        <f t="shared" si="3"/>
        <v>0</v>
      </c>
      <c r="N20" s="114">
        <f t="shared" si="4"/>
        <v>0</v>
      </c>
      <c r="O20" s="114">
        <f t="shared" si="5"/>
        <v>0</v>
      </c>
      <c r="P20" s="116">
        <v>0</v>
      </c>
      <c r="Q20" s="116">
        <f t="shared" si="6"/>
        <v>0</v>
      </c>
      <c r="R20" s="117">
        <f>IFERROR(VLOOKUP(D20,Tableau301923[],3,0),0)</f>
        <v>0</v>
      </c>
      <c r="S20" s="117">
        <f t="shared" si="7"/>
        <v>0</v>
      </c>
      <c r="T20" s="118"/>
      <c r="U20" s="119"/>
      <c r="V20" s="118"/>
      <c r="W20" s="119"/>
      <c r="X20" s="118"/>
      <c r="Y20" s="119"/>
      <c r="Z20" s="26"/>
      <c r="AA20" s="21"/>
      <c r="AB20" s="21"/>
      <c r="AC20" s="21"/>
      <c r="AD20" s="21"/>
      <c r="AE20" s="21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</row>
    <row r="21" spans="1:51" s="41" customFormat="1" ht="25.2" customHeight="1">
      <c r="A21" s="440"/>
      <c r="B21" s="441"/>
      <c r="C21" s="126"/>
      <c r="D21" s="682" t="s">
        <v>591</v>
      </c>
      <c r="E21" s="696"/>
      <c r="F21" s="696"/>
      <c r="G21" s="696"/>
      <c r="H21" s="468"/>
      <c r="I21" s="187"/>
      <c r="J21" s="205"/>
      <c r="K21" s="112"/>
      <c r="L21" s="392"/>
      <c r="M21" s="114"/>
      <c r="N21" s="114"/>
      <c r="O21" s="114"/>
      <c r="P21" s="116"/>
      <c r="Q21" s="116"/>
      <c r="R21" s="117"/>
      <c r="S21" s="117"/>
      <c r="T21" s="118"/>
      <c r="U21" s="119"/>
      <c r="V21" s="118"/>
      <c r="W21" s="119"/>
      <c r="X21" s="118"/>
      <c r="Y21" s="119"/>
      <c r="Z21" s="26"/>
      <c r="AA21" s="21"/>
      <c r="AB21" s="21"/>
      <c r="AC21" s="21"/>
      <c r="AD21" s="21"/>
      <c r="AE21" s="21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41" customFormat="1" ht="25.2" customHeight="1">
      <c r="A22" s="440"/>
      <c r="B22" s="441"/>
      <c r="C22" s="126"/>
      <c r="D22" s="694" t="s">
        <v>584</v>
      </c>
      <c r="E22" s="695"/>
      <c r="F22" s="695"/>
      <c r="G22" s="695"/>
      <c r="H22" s="442" t="s">
        <v>64</v>
      </c>
      <c r="I22" s="187">
        <f>+SUMIFS(Tableau_VERTICAUX[Surface],Tableau_VERTICAUX[[Type ]],"VPP")</f>
        <v>0</v>
      </c>
      <c r="J22" s="205">
        <f t="shared" si="0"/>
        <v>0</v>
      </c>
      <c r="K22" s="112">
        <f t="shared" si="1"/>
        <v>0</v>
      </c>
      <c r="L22" s="392">
        <f t="shared" si="2"/>
        <v>0</v>
      </c>
      <c r="M22" s="114">
        <f t="shared" si="3"/>
        <v>0</v>
      </c>
      <c r="N22" s="114">
        <f t="shared" si="4"/>
        <v>0</v>
      </c>
      <c r="O22" s="114">
        <f t="shared" si="5"/>
        <v>0</v>
      </c>
      <c r="P22" s="116"/>
      <c r="Q22" s="116">
        <f t="shared" si="6"/>
        <v>0</v>
      </c>
      <c r="R22" s="117">
        <f>IFERROR(VLOOKUP(D22,Tableau301923[],3,0),0)</f>
        <v>0</v>
      </c>
      <c r="S22" s="117">
        <f t="shared" si="7"/>
        <v>0</v>
      </c>
      <c r="T22" s="118"/>
      <c r="U22" s="119"/>
      <c r="V22" s="118"/>
      <c r="W22" s="119"/>
      <c r="X22" s="118"/>
      <c r="Y22" s="119"/>
      <c r="Z22" s="26"/>
      <c r="AA22" s="21"/>
      <c r="AB22" s="21"/>
      <c r="AC22" s="21"/>
      <c r="AD22" s="21"/>
      <c r="AE22" s="21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</row>
    <row r="23" spans="1:51" s="41" customFormat="1" ht="25.2" customHeight="1">
      <c r="A23" s="440"/>
      <c r="B23" s="441"/>
      <c r="C23" s="126"/>
      <c r="D23" s="694" t="s">
        <v>585</v>
      </c>
      <c r="E23" s="695"/>
      <c r="F23" s="695"/>
      <c r="G23" s="695"/>
      <c r="H23" s="442" t="s">
        <v>64</v>
      </c>
      <c r="I23" s="187">
        <f>+I22</f>
        <v>0</v>
      </c>
      <c r="J23" s="205">
        <f t="shared" si="0"/>
        <v>0</v>
      </c>
      <c r="K23" s="112">
        <f t="shared" si="1"/>
        <v>0</v>
      </c>
      <c r="L23" s="392">
        <f t="shared" si="2"/>
        <v>0</v>
      </c>
      <c r="M23" s="114">
        <f t="shared" si="3"/>
        <v>0</v>
      </c>
      <c r="N23" s="114">
        <f t="shared" si="4"/>
        <v>0</v>
      </c>
      <c r="O23" s="114">
        <f t="shared" si="5"/>
        <v>0</v>
      </c>
      <c r="P23" s="116"/>
      <c r="Q23" s="116">
        <f t="shared" si="6"/>
        <v>0</v>
      </c>
      <c r="R23" s="117">
        <f>IFERROR(VLOOKUP(D23,Tableau301923[],3,0),0)</f>
        <v>0</v>
      </c>
      <c r="S23" s="117">
        <f t="shared" si="7"/>
        <v>0</v>
      </c>
      <c r="T23" s="118"/>
      <c r="U23" s="119"/>
      <c r="V23" s="118"/>
      <c r="W23" s="119"/>
      <c r="X23" s="118"/>
      <c r="Y23" s="119"/>
      <c r="Z23" s="26"/>
      <c r="AA23" s="21"/>
      <c r="AB23" s="21"/>
      <c r="AC23" s="21"/>
      <c r="AD23" s="21"/>
      <c r="AE23" s="21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</row>
    <row r="24" spans="1:51" s="41" customFormat="1" ht="25.2" customHeight="1">
      <c r="A24" s="440"/>
      <c r="B24" s="441"/>
      <c r="C24" s="146"/>
      <c r="D24" s="694" t="s">
        <v>597</v>
      </c>
      <c r="E24" s="695"/>
      <c r="F24" s="695"/>
      <c r="G24" s="695"/>
      <c r="H24" s="442" t="s">
        <v>598</v>
      </c>
      <c r="I24" s="187">
        <v>0</v>
      </c>
      <c r="J24" s="205"/>
      <c r="K24" s="112"/>
      <c r="L24" s="392">
        <f t="shared" si="2"/>
        <v>0</v>
      </c>
      <c r="M24" s="114">
        <f t="shared" si="3"/>
        <v>0</v>
      </c>
      <c r="N24" s="114">
        <f t="shared" si="4"/>
        <v>0</v>
      </c>
      <c r="O24" s="114">
        <f t="shared" si="5"/>
        <v>0</v>
      </c>
      <c r="P24" s="116"/>
      <c r="Q24" s="116">
        <f t="shared" si="6"/>
        <v>0</v>
      </c>
      <c r="R24" s="117">
        <v>0</v>
      </c>
      <c r="S24" s="117">
        <f t="shared" si="7"/>
        <v>0</v>
      </c>
      <c r="T24" s="118"/>
      <c r="U24" s="119"/>
      <c r="V24" s="118"/>
      <c r="W24" s="119"/>
      <c r="X24" s="118"/>
      <c r="Y24" s="119"/>
      <c r="Z24" s="26"/>
      <c r="AA24" s="26"/>
      <c r="AB24" s="26"/>
      <c r="AC24" s="693"/>
      <c r="AD24" s="693"/>
      <c r="AE24" s="693"/>
      <c r="AF24" s="693"/>
      <c r="AG24" s="693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</row>
    <row r="25" spans="1:51" s="41" customFormat="1" ht="25.2" customHeight="1" thickBot="1">
      <c r="A25" s="440"/>
      <c r="B25" s="447"/>
      <c r="C25" s="146"/>
      <c r="D25" s="682"/>
      <c r="E25" s="683"/>
      <c r="F25" s="683"/>
      <c r="G25" s="683"/>
      <c r="H25" s="448"/>
      <c r="I25" s="187"/>
      <c r="J25" s="205"/>
      <c r="K25" s="112"/>
      <c r="L25" s="392"/>
      <c r="M25" s="114"/>
      <c r="N25" s="114"/>
      <c r="O25" s="114"/>
      <c r="P25" s="116"/>
      <c r="Q25" s="116"/>
      <c r="R25" s="117"/>
      <c r="S25" s="117"/>
      <c r="T25" s="118"/>
      <c r="U25" s="119"/>
      <c r="V25" s="118"/>
      <c r="W25" s="119"/>
      <c r="X25" s="118"/>
      <c r="Y25" s="119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</row>
    <row r="26" spans="1:51" s="41" customFormat="1" ht="25.2" customHeight="1" thickTop="1">
      <c r="A26" s="440"/>
      <c r="B26" s="449"/>
      <c r="C26" s="684" t="s">
        <v>12</v>
      </c>
      <c r="D26" s="685"/>
      <c r="E26" s="685"/>
      <c r="F26" s="685"/>
      <c r="G26" s="685"/>
      <c r="H26" s="685"/>
      <c r="I26" s="685"/>
      <c r="J26" s="686"/>
      <c r="K26" s="132">
        <f>SUM(K8:K25)</f>
        <v>0</v>
      </c>
      <c r="L26" s="133"/>
      <c r="M26" s="450">
        <f>SUM(M7:M25)</f>
        <v>0</v>
      </c>
      <c r="N26" s="133"/>
      <c r="O26" s="450">
        <f>SUM(O7:O25)</f>
        <v>0</v>
      </c>
      <c r="P26" s="133"/>
      <c r="Q26" s="451">
        <f>SUM(Q7:Q25)</f>
        <v>0</v>
      </c>
      <c r="R26" s="133"/>
      <c r="S26" s="452">
        <f>SUM(S25:S25)</f>
        <v>0</v>
      </c>
      <c r="T26" s="118"/>
      <c r="U26" s="119"/>
      <c r="V26" s="118"/>
      <c r="W26" s="119"/>
      <c r="X26" s="118"/>
      <c r="Y26" s="119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</row>
    <row r="27" spans="1:51" s="41" customFormat="1" ht="25.2" customHeight="1">
      <c r="A27" s="440"/>
      <c r="B27" s="449"/>
      <c r="C27" s="687" t="s">
        <v>13</v>
      </c>
      <c r="D27" s="688"/>
      <c r="E27" s="688"/>
      <c r="F27" s="688"/>
      <c r="G27" s="688"/>
      <c r="H27" s="688"/>
      <c r="I27" s="688"/>
      <c r="J27" s="689"/>
      <c r="K27" s="453">
        <f>+K26*20%</f>
        <v>0</v>
      </c>
      <c r="L27" s="138"/>
      <c r="M27" s="138"/>
      <c r="N27" s="138"/>
      <c r="O27" s="138"/>
      <c r="P27" s="138"/>
      <c r="Q27" s="138"/>
      <c r="R27" s="138"/>
      <c r="S27" s="138"/>
      <c r="T27" s="454">
        <f t="shared" ref="T27:Y27" si="8">SUM(T25:T26)</f>
        <v>0</v>
      </c>
      <c r="U27" s="450">
        <f t="shared" si="8"/>
        <v>0</v>
      </c>
      <c r="V27" s="454">
        <f t="shared" si="8"/>
        <v>0</v>
      </c>
      <c r="W27" s="450">
        <f t="shared" si="8"/>
        <v>0</v>
      </c>
      <c r="X27" s="454">
        <f t="shared" si="8"/>
        <v>0</v>
      </c>
      <c r="Y27" s="450">
        <f t="shared" si="8"/>
        <v>0</v>
      </c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</row>
    <row r="28" spans="1:51" s="41" customFormat="1" ht="25.2" customHeight="1" thickBot="1">
      <c r="A28" s="440"/>
      <c r="B28" s="449"/>
      <c r="C28" s="690" t="s">
        <v>14</v>
      </c>
      <c r="D28" s="691"/>
      <c r="E28" s="691"/>
      <c r="F28" s="691"/>
      <c r="G28" s="691"/>
      <c r="H28" s="691"/>
      <c r="I28" s="691"/>
      <c r="J28" s="692"/>
      <c r="K28" s="140">
        <f>+K27+K26</f>
        <v>0</v>
      </c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</row>
    <row r="29" spans="1:51" s="41" customFormat="1" ht="25.2" customHeight="1" thickTop="1">
      <c r="A29" s="440"/>
      <c r="B29" s="449"/>
      <c r="C29" s="21"/>
      <c r="D29" s="21"/>
      <c r="E29" s="21"/>
      <c r="F29" s="21"/>
      <c r="G29" s="21"/>
      <c r="H29" s="4"/>
      <c r="I29" s="1"/>
      <c r="J29" s="21"/>
      <c r="K29" s="21"/>
      <c r="L29" s="21"/>
      <c r="M29" s="21"/>
      <c r="N29" s="21"/>
      <c r="O29" s="21"/>
      <c r="P29" s="21"/>
      <c r="Q29" s="21"/>
      <c r="R29" s="21"/>
      <c r="S29" s="21"/>
      <c r="U29" s="24"/>
      <c r="V29" s="24"/>
      <c r="W29" s="24"/>
      <c r="X29" s="24"/>
      <c r="Y29" s="24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</row>
    <row r="30" spans="1:51" ht="25.2" customHeight="1">
      <c r="M30" s="57"/>
    </row>
    <row r="31" spans="1:51" ht="25.2" customHeight="1">
      <c r="H31" s="455"/>
    </row>
    <row r="32" spans="1:51" ht="25.2" customHeight="1">
      <c r="H32" s="456"/>
    </row>
    <row r="33" spans="8:8" ht="25.2" customHeight="1">
      <c r="H33" s="456"/>
    </row>
    <row r="34" spans="8:8" ht="25.2" customHeight="1">
      <c r="H34" s="456"/>
    </row>
    <row r="35" spans="8:8" ht="25.2" customHeight="1">
      <c r="H35" s="456"/>
    </row>
    <row r="36" spans="8:8" ht="25.2" customHeight="1">
      <c r="H36" s="456"/>
    </row>
    <row r="37" spans="8:8" ht="25.2" customHeight="1">
      <c r="H37" s="456"/>
    </row>
    <row r="38" spans="8:8" ht="25.2" customHeight="1">
      <c r="H38" s="456"/>
    </row>
    <row r="39" spans="8:8" ht="25.2" customHeight="1">
      <c r="H39" s="457"/>
    </row>
    <row r="40" spans="8:8" ht="25.2" customHeight="1">
      <c r="H40" s="457"/>
    </row>
    <row r="41" spans="8:8" ht="25.2" customHeight="1">
      <c r="H41" s="455"/>
    </row>
    <row r="42" spans="8:8" ht="25.2" customHeight="1">
      <c r="H42" s="456"/>
    </row>
    <row r="43" spans="8:8" ht="25.2" customHeight="1">
      <c r="H43" s="457"/>
    </row>
    <row r="44" spans="8:8" ht="25.2" customHeight="1">
      <c r="H44" s="455"/>
    </row>
    <row r="45" spans="8:8" ht="25.2" customHeight="1">
      <c r="H45" s="456"/>
    </row>
    <row r="46" spans="8:8" ht="25.2" customHeight="1">
      <c r="H46" s="456"/>
    </row>
    <row r="47" spans="8:8" ht="25.2" customHeight="1">
      <c r="H47" s="456"/>
    </row>
    <row r="48" spans="8:8" ht="25.2" customHeight="1">
      <c r="H48" s="457"/>
    </row>
    <row r="49" spans="8:8" ht="25.2" customHeight="1">
      <c r="H49" s="455"/>
    </row>
    <row r="50" spans="8:8" ht="25.2" customHeight="1">
      <c r="H50" s="456"/>
    </row>
    <row r="51" spans="8:8" ht="25.2" customHeight="1">
      <c r="H51" s="456"/>
    </row>
    <row r="52" spans="8:8" ht="25.2" customHeight="1">
      <c r="H52" s="456"/>
    </row>
    <row r="53" spans="8:8" ht="25.2" customHeight="1">
      <c r="H53" s="456"/>
    </row>
    <row r="54" spans="8:8" ht="25.2" customHeight="1">
      <c r="H54" s="456"/>
    </row>
    <row r="55" spans="8:8" ht="25.2" customHeight="1">
      <c r="H55" s="457"/>
    </row>
    <row r="56" spans="8:8" ht="25.2" customHeight="1">
      <c r="H56" s="455"/>
    </row>
    <row r="57" spans="8:8" ht="25.2" customHeight="1">
      <c r="H57" s="456"/>
    </row>
    <row r="58" spans="8:8" ht="25.2" customHeight="1">
      <c r="H58" s="456"/>
    </row>
    <row r="59" spans="8:8" ht="25.2" customHeight="1">
      <c r="H59" s="456"/>
    </row>
    <row r="60" spans="8:8" ht="25.2" customHeight="1">
      <c r="H60" s="456"/>
    </row>
    <row r="61" spans="8:8" ht="25.2" customHeight="1">
      <c r="H61" s="456"/>
    </row>
    <row r="62" spans="8:8" ht="25.2" customHeight="1">
      <c r="H62" s="456"/>
    </row>
    <row r="63" spans="8:8" ht="25.2" customHeight="1">
      <c r="H63" s="456"/>
    </row>
    <row r="64" spans="8:8" ht="25.2" customHeight="1">
      <c r="H64" s="456"/>
    </row>
    <row r="65" spans="8:8" ht="25.2" customHeight="1">
      <c r="H65" s="456"/>
    </row>
    <row r="66" spans="8:8" ht="25.2" customHeight="1">
      <c r="H66" s="457"/>
    </row>
    <row r="67" spans="8:8" ht="25.2" customHeight="1">
      <c r="H67" s="458"/>
    </row>
    <row r="68" spans="8:8" ht="25.2" customHeight="1">
      <c r="H68" s="458"/>
    </row>
    <row r="69" spans="8:8" ht="25.2" customHeight="1">
      <c r="H69" s="458"/>
    </row>
    <row r="70" spans="8:8" ht="25.2" customHeight="1">
      <c r="H70" s="459"/>
    </row>
    <row r="71" spans="8:8" ht="25.2" customHeight="1">
      <c r="H71" s="460"/>
    </row>
    <row r="72" spans="8:8" ht="25.2" customHeight="1">
      <c r="H72" s="455"/>
    </row>
    <row r="73" spans="8:8" ht="25.2" customHeight="1">
      <c r="H73" s="455"/>
    </row>
    <row r="74" spans="8:8" ht="25.2" customHeight="1">
      <c r="H74" s="461"/>
    </row>
    <row r="75" spans="8:8" ht="25.2" customHeight="1">
      <c r="H75" s="456"/>
    </row>
    <row r="76" spans="8:8" ht="25.2" customHeight="1">
      <c r="H76" s="456"/>
    </row>
    <row r="77" spans="8:8" ht="25.2" customHeight="1">
      <c r="H77" s="456"/>
    </row>
    <row r="78" spans="8:8" ht="25.2" customHeight="1">
      <c r="H78" s="456"/>
    </row>
    <row r="79" spans="8:8" ht="25.2" customHeight="1">
      <c r="H79" s="456"/>
    </row>
    <row r="80" spans="8:8" ht="25.2" customHeight="1">
      <c r="H80" s="456"/>
    </row>
    <row r="81" spans="8:8" ht="25.2" customHeight="1">
      <c r="H81" s="456"/>
    </row>
    <row r="82" spans="8:8" ht="25.2" customHeight="1">
      <c r="H82" s="456"/>
    </row>
    <row r="83" spans="8:8" ht="25.2" customHeight="1">
      <c r="H83" s="457"/>
    </row>
    <row r="84" spans="8:8" ht="25.2" customHeight="1">
      <c r="H84" s="455"/>
    </row>
    <row r="85" spans="8:8" ht="25.2" customHeight="1">
      <c r="H85" s="456"/>
    </row>
    <row r="86" spans="8:8" ht="25.2" customHeight="1">
      <c r="H86" s="456"/>
    </row>
    <row r="87" spans="8:8" ht="25.2" customHeight="1">
      <c r="H87" s="456"/>
    </row>
    <row r="88" spans="8:8" ht="25.2" customHeight="1">
      <c r="H88" s="456"/>
    </row>
    <row r="89" spans="8:8" ht="25.2" customHeight="1">
      <c r="H89" s="456"/>
    </row>
    <row r="90" spans="8:8" ht="25.2" customHeight="1">
      <c r="H90" s="457"/>
    </row>
    <row r="91" spans="8:8" ht="25.2" customHeight="1">
      <c r="H91" s="455"/>
    </row>
    <row r="92" spans="8:8" ht="25.2" customHeight="1">
      <c r="H92" s="456"/>
    </row>
    <row r="93" spans="8:8" ht="25.2" customHeight="1">
      <c r="H93" s="456"/>
    </row>
    <row r="94" spans="8:8" ht="25.2" customHeight="1">
      <c r="H94" s="456"/>
    </row>
    <row r="95" spans="8:8" ht="25.2" customHeight="1">
      <c r="H95" s="457"/>
    </row>
    <row r="96" spans="8:8" ht="25.2" customHeight="1">
      <c r="H96" s="455"/>
    </row>
    <row r="97" spans="8:8" ht="25.2" customHeight="1">
      <c r="H97" s="456"/>
    </row>
    <row r="98" spans="8:8" ht="25.2" customHeight="1">
      <c r="H98" s="456"/>
    </row>
    <row r="99" spans="8:8" ht="25.2" customHeight="1">
      <c r="H99" s="456"/>
    </row>
    <row r="100" spans="8:8" ht="24.9" customHeight="1">
      <c r="H100" s="456"/>
    </row>
    <row r="101" spans="8:8" ht="24.9" customHeight="1">
      <c r="H101" s="456"/>
    </row>
    <row r="102" spans="8:8" ht="24.9" customHeight="1">
      <c r="H102" s="456"/>
    </row>
    <row r="103" spans="8:8" ht="24.9" customHeight="1">
      <c r="H103" s="456"/>
    </row>
    <row r="104" spans="8:8" ht="24.9" customHeight="1">
      <c r="H104" s="456"/>
    </row>
    <row r="105" spans="8:8" ht="24.9" customHeight="1">
      <c r="H105" s="456"/>
    </row>
    <row r="106" spans="8:8" ht="24.9" customHeight="1">
      <c r="H106" s="456"/>
    </row>
    <row r="107" spans="8:8" ht="24.9" customHeight="1">
      <c r="H107" s="456"/>
    </row>
    <row r="108" spans="8:8" ht="24.9" customHeight="1">
      <c r="H108" s="457"/>
    </row>
    <row r="109" spans="8:8" ht="24.9" customHeight="1">
      <c r="H109" s="458"/>
    </row>
    <row r="110" spans="8:8" ht="24.9" customHeight="1">
      <c r="H110" s="458"/>
    </row>
    <row r="111" spans="8:8" ht="24.9" customHeight="1">
      <c r="H111" s="458"/>
    </row>
    <row r="112" spans="8:8" ht="24.9" customHeight="1">
      <c r="H112" s="458"/>
    </row>
    <row r="113" spans="8:8" ht="24.9" customHeight="1">
      <c r="H113" s="459"/>
    </row>
    <row r="114" spans="8:8" ht="24.9" customHeight="1">
      <c r="H114" s="460"/>
    </row>
    <row r="115" spans="8:8" ht="24.9" customHeight="1">
      <c r="H115" s="455"/>
    </row>
    <row r="116" spans="8:8" ht="24.9" customHeight="1">
      <c r="H116" s="458"/>
    </row>
    <row r="117" spans="8:8" ht="24.9" customHeight="1">
      <c r="H117" s="458"/>
    </row>
    <row r="118" spans="8:8" ht="24.9" customHeight="1">
      <c r="H118" s="459"/>
    </row>
  </sheetData>
  <mergeCells count="39">
    <mergeCell ref="C1:D4"/>
    <mergeCell ref="E1:J1"/>
    <mergeCell ref="Z1:AA1"/>
    <mergeCell ref="E2:J4"/>
    <mergeCell ref="A5:B5"/>
    <mergeCell ref="E5:K5"/>
    <mergeCell ref="L5:M5"/>
    <mergeCell ref="N5:O5"/>
    <mergeCell ref="P5:Q5"/>
    <mergeCell ref="R5:S5"/>
    <mergeCell ref="T5:U5"/>
    <mergeCell ref="V5:W5"/>
    <mergeCell ref="X5:Y5"/>
    <mergeCell ref="D6:G6"/>
    <mergeCell ref="D7:G7"/>
    <mergeCell ref="D8:G8"/>
    <mergeCell ref="D9:G9"/>
    <mergeCell ref="D10:G10"/>
    <mergeCell ref="D11:G11"/>
    <mergeCell ref="D12:G12"/>
    <mergeCell ref="D19:G19"/>
    <mergeCell ref="D13:G13"/>
    <mergeCell ref="AB13:AE13"/>
    <mergeCell ref="D14:G14"/>
    <mergeCell ref="AB14:AE14"/>
    <mergeCell ref="D15:G15"/>
    <mergeCell ref="D16:G16"/>
    <mergeCell ref="D17:G17"/>
    <mergeCell ref="D18:G18"/>
    <mergeCell ref="D20:G20"/>
    <mergeCell ref="D21:G21"/>
    <mergeCell ref="D22:G22"/>
    <mergeCell ref="D23:G23"/>
    <mergeCell ref="D24:G24"/>
    <mergeCell ref="D25:G25"/>
    <mergeCell ref="C26:J26"/>
    <mergeCell ref="C27:J27"/>
    <mergeCell ref="C28:J28"/>
    <mergeCell ref="AC24:AG24"/>
  </mergeCells>
  <conditionalFormatting sqref="I7:I13 I15:I25">
    <cfRule type="expression" dxfId="1133" priority="18">
      <formula>ISBLANK(I7)</formula>
    </cfRule>
  </conditionalFormatting>
  <conditionalFormatting sqref="I7:I13 I15:I25">
    <cfRule type="expression" dxfId="1132" priority="16">
      <formula>ISBLANK(H7)</formula>
    </cfRule>
    <cfRule type="expression" dxfId="1131" priority="17">
      <formula>ISBLANK(D7)</formula>
    </cfRule>
  </conditionalFormatting>
  <conditionalFormatting sqref="I14">
    <cfRule type="expression" dxfId="1130" priority="15">
      <formula>ISBLANK(I14)</formula>
    </cfRule>
  </conditionalFormatting>
  <conditionalFormatting sqref="I14">
    <cfRule type="expression" dxfId="1129" priority="13">
      <formula>ISBLANK(H14)</formula>
    </cfRule>
    <cfRule type="expression" dxfId="1128" priority="14">
      <formula>ISBLANK(D14)</formula>
    </cfRule>
  </conditionalFormatting>
  <conditionalFormatting sqref="P7:P25">
    <cfRule type="expression" dxfId="1127" priority="9">
      <formula>I7=0</formula>
    </cfRule>
    <cfRule type="expression" dxfId="1126" priority="10">
      <formula>ISBLANK(H7)</formula>
    </cfRule>
    <cfRule type="expression" dxfId="1125" priority="11">
      <formula>ISBLANK(D7)</formula>
    </cfRule>
    <cfRule type="expression" dxfId="1124" priority="12">
      <formula>ISBLANK(P7)</formula>
    </cfRule>
  </conditionalFormatting>
  <conditionalFormatting sqref="P7:P25">
    <cfRule type="expression" dxfId="1123" priority="7">
      <formula>I7=0</formula>
    </cfRule>
    <cfRule type="expression" dxfId="1122" priority="8">
      <formula>ISBLANK(H7)</formula>
    </cfRule>
  </conditionalFormatting>
  <conditionalFormatting sqref="S2">
    <cfRule type="colorScale" priority="6">
      <colorScale>
        <cfvo type="num" val="60"/>
        <cfvo type="max"/>
        <color rgb="FFFF0000"/>
        <color rgb="FF00B050"/>
      </colorScale>
    </cfRule>
  </conditionalFormatting>
  <conditionalFormatting sqref="S4">
    <cfRule type="colorScale" priority="3">
      <colorScale>
        <cfvo type="num" val="285"/>
        <cfvo type="max"/>
        <color rgb="FFFF0000"/>
        <color rgb="FF00B050"/>
      </colorScale>
    </cfRule>
  </conditionalFormatting>
  <conditionalFormatting sqref="M3">
    <cfRule type="expression" dxfId="1121" priority="1">
      <formula>ISBLANK(M3)</formula>
    </cfRule>
  </conditionalFormatting>
  <printOptions horizontalCentered="1"/>
  <pageMargins left="0.59055118110236227" right="0.59055118110236227" top="0.59055118110236227" bottom="0.78740157480314965" header="0.31496062992125984" footer="7.0866141732283464E-2"/>
  <pageSetup paperSize="9" scale="10" fitToHeight="0" orientation="portrait" r:id="rId1"/>
  <headerFooter>
    <oddFooter xml:space="preserve">&amp;C&amp;"Century Gothic,Normal"&amp;10&amp;K01+047ZAC du Gué Langlois
24 avenue du Gué Langlois 77600 BUSSY SAINT MARTIN
Tél : 01 60 21 13 22
etudes@coredif.com&amp;"-,Normal"&amp;11&amp;K01+000
</oddFooter>
  </headerFooter>
  <colBreaks count="1" manualBreakCount="1">
    <brk id="11" max="31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E2E74B68-3168-4052-B0E6-0DB7BCF28757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60</xm:f>
              </x14:cfvo>
              <x14:cfIcon iconSet="3Symbols" iconId="0"/>
              <x14:cfIcon iconSet="3Symbols" iconId="1"/>
              <x14:cfIcon iconSet="3Symbols" iconId="2"/>
            </x14:iconSet>
          </x14:cfRule>
          <xm:sqref>S2</xm:sqref>
        </x14:conditionalFormatting>
        <x14:conditionalFormatting xmlns:xm="http://schemas.microsoft.com/office/excel/2006/main">
          <x14:cfRule type="iconSet" priority="4" id="{2D3A1413-FF88-4C3D-B54C-2661C341AD3F}">
            <x14:iconSet iconSet="3Arrows" custom="1">
              <x14:cfvo type="percent">
                <xm:f>0</xm:f>
              </x14:cfvo>
              <x14:cfvo type="num">
                <xm:f>$M$3</xm:f>
              </x14:cfvo>
              <x14:cfvo type="num" gte="0">
                <xm:f>$M$3</xm:f>
              </x14:cfvo>
              <x14:cfIcon iconSet="3Arrows" iconId="2"/>
              <x14:cfIcon iconSet="NoIcons" iconId="0"/>
              <x14:cfIcon iconSet="3Arrows" iconId="0"/>
            </x14:iconSet>
          </x14:cfRule>
          <xm:sqref>M2</xm:sqref>
        </x14:conditionalFormatting>
        <x14:conditionalFormatting xmlns:xm="http://schemas.microsoft.com/office/excel/2006/main">
          <x14:cfRule type="iconSet" priority="2" id="{3ACCD4C0-2780-496E-81E1-1BC6FAB1A252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285</xm:f>
              </x14:cfvo>
              <x14:cfIcon iconSet="3Symbols" iconId="0"/>
              <x14:cfIcon iconSet="3Symbols" iconId="1"/>
              <x14:cfIcon iconSet="3Symbols" iconId="2"/>
            </x14:iconSet>
          </x14:cfRule>
          <xm:sqref>S4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theme="6" tint="0.59999389629810485"/>
  </sheetPr>
  <dimension ref="A1:BA764"/>
  <sheetViews>
    <sheetView showGridLines="0" view="pageBreakPreview" zoomScale="70" zoomScaleNormal="100" zoomScaleSheetLayoutView="70" workbookViewId="0">
      <pane ySplit="6" topLeftCell="A514" activePane="bottomLeft" state="frozen"/>
      <selection activeCell="E147" sqref="E147:H147"/>
      <selection pane="bottomLeft" activeCell="B246" sqref="B246"/>
    </sheetView>
  </sheetViews>
  <sheetFormatPr baseColWidth="10" defaultColWidth="11.44140625" defaultRowHeight="24.9" customHeight="1" outlineLevelRow="1"/>
  <cols>
    <col min="1" max="1" width="10.33203125" style="221" customWidth="1"/>
    <col min="2" max="2" width="13" style="222" customWidth="1"/>
    <col min="3" max="3" width="9.44140625" style="21" customWidth="1"/>
    <col min="4" max="4" width="8.88671875" style="21" customWidth="1"/>
    <col min="5" max="6" width="11.44140625" style="21"/>
    <col min="7" max="7" width="27.33203125" style="21" customWidth="1"/>
    <col min="8" max="8" width="7.44140625" style="4" bestFit="1" customWidth="1"/>
    <col min="9" max="9" width="11.6640625" style="186" bestFit="1" customWidth="1"/>
    <col min="10" max="10" width="14.109375" style="21" bestFit="1" customWidth="1"/>
    <col min="11" max="11" width="27.21875" style="21" customWidth="1"/>
    <col min="12" max="12" width="13" style="21" bestFit="1" customWidth="1"/>
    <col min="13" max="13" width="17.21875" style="21" bestFit="1" customWidth="1"/>
    <col min="14" max="14" width="12.44140625" style="21" customWidth="1"/>
    <col min="15" max="15" width="16.33203125" style="21" bestFit="1" customWidth="1"/>
    <col min="16" max="16" width="13.33203125" style="21" bestFit="1" customWidth="1"/>
    <col min="17" max="17" width="15.88671875" style="21" bestFit="1" customWidth="1"/>
    <col min="18" max="18" width="12.88671875" style="21" bestFit="1" customWidth="1"/>
    <col min="19" max="19" width="18" style="21" bestFit="1" customWidth="1"/>
    <col min="20" max="20" width="10.6640625" style="21" hidden="1" customWidth="1"/>
    <col min="21" max="21" width="11.6640625" style="21" hidden="1" customWidth="1"/>
    <col min="22" max="22" width="10.6640625" style="21" hidden="1" customWidth="1"/>
    <col min="23" max="23" width="11.6640625" style="21" hidden="1" customWidth="1"/>
    <col min="24" max="24" width="10.6640625" style="21" hidden="1" customWidth="1"/>
    <col min="25" max="25" width="11.6640625" style="21" hidden="1" customWidth="1"/>
    <col min="26" max="26" width="11.44140625" style="25" customWidth="1"/>
    <col min="27" max="27" width="13.6640625" style="25" customWidth="1"/>
    <col min="28" max="28" width="16.44140625" style="25" customWidth="1"/>
    <col min="29" max="29" width="15.109375" style="25" bestFit="1" customWidth="1"/>
    <col min="30" max="30" width="14.5546875" style="25" customWidth="1"/>
    <col min="31" max="31" width="16.44140625" style="25" bestFit="1" customWidth="1"/>
    <col min="32" max="51" width="11.44140625" style="25"/>
    <col min="52" max="16384" width="11.44140625" style="21"/>
  </cols>
  <sheetData>
    <row r="1" spans="1:51" ht="34.200000000000003" customHeight="1" thickTop="1" thickBot="1">
      <c r="A1" s="217"/>
      <c r="C1" s="699"/>
      <c r="D1" s="700"/>
      <c r="E1" s="705">
        <f>+'FEUILLE DE VENTE GO'!B3</f>
        <v>0</v>
      </c>
      <c r="F1" s="706"/>
      <c r="G1" s="706"/>
      <c r="H1" s="706"/>
      <c r="I1" s="706"/>
      <c r="J1" s="707"/>
      <c r="K1" s="374" t="s">
        <v>9</v>
      </c>
      <c r="N1" s="94"/>
      <c r="O1" s="94"/>
      <c r="Q1" s="287" t="s">
        <v>67</v>
      </c>
      <c r="R1" s="288">
        <f>+SUM(Tableau_FONDATION[Béton])+SUM(Tableau_HORIZONTAUX[Béton])+SUM(Tableau_VERTICAUX[Béton])</f>
        <v>0</v>
      </c>
      <c r="S1" s="389" t="s">
        <v>328</v>
      </c>
      <c r="T1" s="95"/>
      <c r="U1" s="95"/>
      <c r="V1" s="95"/>
      <c r="W1" s="95"/>
      <c r="X1" s="95"/>
      <c r="Y1" s="95"/>
      <c r="Z1" s="708"/>
      <c r="AA1" s="708"/>
      <c r="AB1" s="69"/>
      <c r="AD1" s="71"/>
      <c r="AE1" s="43"/>
      <c r="AT1" s="21"/>
      <c r="AU1" s="21"/>
      <c r="AV1" s="21"/>
      <c r="AW1" s="21"/>
      <c r="AX1" s="21"/>
      <c r="AY1" s="21"/>
    </row>
    <row r="2" spans="1:51" ht="25.2" customHeight="1" thickBot="1">
      <c r="A2" s="217"/>
      <c r="B2" s="223"/>
      <c r="C2" s="701"/>
      <c r="D2" s="817"/>
      <c r="E2" s="709">
        <f>+'FEUILLE DE VENTE GO'!B4</f>
        <v>0</v>
      </c>
      <c r="F2" s="710"/>
      <c r="G2" s="710"/>
      <c r="H2" s="710"/>
      <c r="I2" s="710"/>
      <c r="J2" s="711"/>
      <c r="K2" s="375">
        <f>+'FEUILLE DE VENTE GO'!I4</f>
        <v>0</v>
      </c>
      <c r="L2" s="381" t="s">
        <v>25</v>
      </c>
      <c r="M2" s="382">
        <f>+K471</f>
        <v>0</v>
      </c>
      <c r="N2" s="96"/>
      <c r="O2" s="94"/>
      <c r="Q2" s="289" t="s">
        <v>66</v>
      </c>
      <c r="R2" s="290">
        <f>+SUM(Tableau_FONDATION[Coffrage])+SUM(Tableau_HORIZONTAUX[[Coffrage ]])+SUM(Tableau_VERTICAUX[Coffrage])</f>
        <v>0</v>
      </c>
      <c r="S2" s="367">
        <f>+IFERROR((R3+R4)/R1,0)</f>
        <v>0</v>
      </c>
      <c r="T2" s="95"/>
      <c r="U2" s="95"/>
      <c r="V2" s="95"/>
      <c r="W2" s="95"/>
      <c r="X2" s="95"/>
      <c r="Y2" s="95"/>
      <c r="Z2" s="42"/>
      <c r="AA2" s="89"/>
      <c r="AB2" s="90"/>
      <c r="AC2" s="87"/>
      <c r="AD2" s="88"/>
      <c r="AE2" s="86"/>
      <c r="AT2" s="21"/>
      <c r="AU2" s="21"/>
      <c r="AV2" s="21"/>
      <c r="AW2" s="21"/>
      <c r="AX2" s="21"/>
      <c r="AY2" s="21"/>
    </row>
    <row r="3" spans="1:51" ht="29.4" customHeight="1" thickBot="1">
      <c r="A3" s="215"/>
      <c r="B3" s="224"/>
      <c r="C3" s="701"/>
      <c r="D3" s="817"/>
      <c r="E3" s="709"/>
      <c r="F3" s="710"/>
      <c r="G3" s="710"/>
      <c r="H3" s="710"/>
      <c r="I3" s="710"/>
      <c r="J3" s="711"/>
      <c r="K3" s="375" t="s">
        <v>10</v>
      </c>
      <c r="L3" s="383" t="s">
        <v>63</v>
      </c>
      <c r="M3" s="384">
        <f>+'FEUILLE DE VENTE GO'!D20</f>
        <v>0</v>
      </c>
      <c r="N3" s="377" t="s">
        <v>11</v>
      </c>
      <c r="O3" s="378" t="s">
        <v>21</v>
      </c>
      <c r="P3" s="379" t="s">
        <v>544</v>
      </c>
      <c r="Q3" s="373" t="s">
        <v>104</v>
      </c>
      <c r="R3" s="291">
        <f>+SUM(Tableau_FONDATION[HA])+SUM(Tableau_HORIZONTAUX[HA])+SUM(Tableau_VERTICAUX[HA])</f>
        <v>0</v>
      </c>
      <c r="S3" s="389" t="s">
        <v>540</v>
      </c>
      <c r="T3" s="95"/>
      <c r="U3" s="95"/>
      <c r="V3" s="95"/>
      <c r="W3" s="95"/>
      <c r="X3" s="95"/>
      <c r="Y3" s="95"/>
      <c r="Z3" s="42"/>
      <c r="AA3" s="87"/>
      <c r="AB3" s="87"/>
      <c r="AC3" s="87"/>
      <c r="AD3" s="88"/>
      <c r="AE3" s="86"/>
      <c r="AT3" s="21"/>
      <c r="AU3" s="21"/>
      <c r="AV3" s="21"/>
      <c r="AW3" s="21"/>
      <c r="AX3" s="21"/>
      <c r="AY3" s="21"/>
    </row>
    <row r="4" spans="1:51" ht="25.2" customHeight="1" thickBot="1">
      <c r="A4" s="216" t="s">
        <v>312</v>
      </c>
      <c r="B4" s="393">
        <f>SUM(HORIZONTAUX!F3:F27)+(SUMIF(Tableau_FONDATION[Type],"Radier",Tableau_FONDATION[Surface]))</f>
        <v>0</v>
      </c>
      <c r="C4" s="703"/>
      <c r="D4" s="704"/>
      <c r="E4" s="712"/>
      <c r="F4" s="713"/>
      <c r="G4" s="713"/>
      <c r="H4" s="713"/>
      <c r="I4" s="713"/>
      <c r="J4" s="714"/>
      <c r="K4" s="97">
        <f ca="1">+'FEUILLE DE VENTE GO'!I6</f>
        <v>44375</v>
      </c>
      <c r="L4" s="385" t="s">
        <v>62</v>
      </c>
      <c r="M4" s="386">
        <f>M2-M3</f>
        <v>0</v>
      </c>
      <c r="N4" s="500">
        <f>1/(1-'FEUILLE DE VENTE GO'!$B$20)</f>
        <v>1</v>
      </c>
      <c r="O4" s="380"/>
      <c r="P4" s="497"/>
      <c r="Q4" s="376" t="s">
        <v>103</v>
      </c>
      <c r="R4" s="292">
        <f>+SUM(SUM(Tableau_HORIZONTAUX[TS])+SUM(Tableau_VERTICAUX[TS]))</f>
        <v>0</v>
      </c>
      <c r="S4" s="368">
        <f>IFERROR((K471-K469-K48-SUM(K348:K354))/B4,0)</f>
        <v>0</v>
      </c>
      <c r="T4" s="100" t="s">
        <v>19</v>
      </c>
      <c r="U4" s="101">
        <v>100</v>
      </c>
      <c r="V4" s="99" t="s">
        <v>4</v>
      </c>
      <c r="W4" s="101">
        <v>1.25</v>
      </c>
      <c r="X4" s="99" t="s">
        <v>4</v>
      </c>
      <c r="Y4" s="101">
        <v>1.1499999999999999</v>
      </c>
      <c r="Z4" s="42"/>
      <c r="AA4" s="238"/>
      <c r="AB4" s="239"/>
      <c r="AC4" s="239"/>
      <c r="AD4" s="239"/>
      <c r="AE4" s="239"/>
      <c r="AT4" s="21"/>
      <c r="AU4" s="21"/>
      <c r="AV4" s="21"/>
      <c r="AW4" s="21"/>
      <c r="AX4" s="21"/>
      <c r="AY4" s="21"/>
    </row>
    <row r="5" spans="1:51" ht="25.2" customHeight="1" thickTop="1">
      <c r="A5" s="821" t="s">
        <v>273</v>
      </c>
      <c r="B5" s="822"/>
      <c r="C5" s="102" t="s">
        <v>8</v>
      </c>
      <c r="D5" s="103" t="s">
        <v>96</v>
      </c>
      <c r="E5" s="717" t="s">
        <v>61</v>
      </c>
      <c r="F5" s="813"/>
      <c r="G5" s="813"/>
      <c r="H5" s="813"/>
      <c r="I5" s="718"/>
      <c r="J5" s="813"/>
      <c r="K5" s="719"/>
      <c r="L5" s="814" t="s">
        <v>22</v>
      </c>
      <c r="M5" s="815"/>
      <c r="N5" s="721" t="s">
        <v>6</v>
      </c>
      <c r="O5" s="721"/>
      <c r="P5" s="816" t="s">
        <v>7</v>
      </c>
      <c r="Q5" s="816"/>
      <c r="R5" s="818" t="s">
        <v>15</v>
      </c>
      <c r="S5" s="819"/>
      <c r="T5" s="724" t="s">
        <v>16</v>
      </c>
      <c r="U5" s="725"/>
      <c r="V5" s="724" t="s">
        <v>17</v>
      </c>
      <c r="W5" s="725"/>
      <c r="X5" s="724" t="s">
        <v>18</v>
      </c>
      <c r="Y5" s="725"/>
      <c r="AA5" s="238"/>
      <c r="AB5" s="239"/>
      <c r="AC5" s="239"/>
      <c r="AD5" s="239"/>
      <c r="AE5" s="239"/>
      <c r="AT5" s="21"/>
      <c r="AU5" s="21"/>
      <c r="AV5" s="21"/>
      <c r="AW5" s="21"/>
      <c r="AX5" s="21"/>
      <c r="AY5" s="21"/>
    </row>
    <row r="6" spans="1:51" ht="25.2" customHeight="1">
      <c r="A6" s="218" t="s">
        <v>293</v>
      </c>
      <c r="B6" s="225" t="s">
        <v>274</v>
      </c>
      <c r="C6" s="104" t="s">
        <v>24</v>
      </c>
      <c r="D6" s="801" t="s">
        <v>3</v>
      </c>
      <c r="E6" s="801"/>
      <c r="F6" s="801"/>
      <c r="G6" s="801"/>
      <c r="H6" s="105" t="s">
        <v>2</v>
      </c>
      <c r="I6" s="184" t="s">
        <v>181</v>
      </c>
      <c r="J6" s="105" t="s">
        <v>1</v>
      </c>
      <c r="K6" s="106" t="s">
        <v>0</v>
      </c>
      <c r="L6" s="98" t="s">
        <v>4</v>
      </c>
      <c r="M6" s="107" t="s">
        <v>5</v>
      </c>
      <c r="N6" s="107" t="s">
        <v>4</v>
      </c>
      <c r="O6" s="107" t="s">
        <v>5</v>
      </c>
      <c r="P6" s="108" t="s">
        <v>4</v>
      </c>
      <c r="Q6" s="108" t="s">
        <v>5</v>
      </c>
      <c r="R6" s="109" t="s">
        <v>4</v>
      </c>
      <c r="S6" s="109" t="s">
        <v>5</v>
      </c>
      <c r="T6" s="107" t="s">
        <v>20</v>
      </c>
      <c r="U6" s="107" t="s">
        <v>5</v>
      </c>
      <c r="V6" s="107" t="s">
        <v>20</v>
      </c>
      <c r="W6" s="107" t="s">
        <v>5</v>
      </c>
      <c r="X6" s="107" t="s">
        <v>20</v>
      </c>
      <c r="Y6" s="107" t="s">
        <v>5</v>
      </c>
      <c r="Z6" s="68"/>
      <c r="AA6" s="238"/>
      <c r="AB6" s="239"/>
      <c r="AC6" s="239"/>
      <c r="AD6" s="239"/>
      <c r="AE6" s="239"/>
      <c r="AT6" s="21"/>
      <c r="AU6" s="21"/>
      <c r="AV6" s="21"/>
      <c r="AW6" s="21"/>
      <c r="AX6" s="21"/>
      <c r="AY6" s="21"/>
    </row>
    <row r="7" spans="1:51" s="41" customFormat="1" ht="25.2" customHeight="1">
      <c r="A7" s="219"/>
      <c r="B7" s="211"/>
      <c r="C7" s="206"/>
      <c r="D7" s="727"/>
      <c r="E7" s="727"/>
      <c r="F7" s="727"/>
      <c r="G7" s="727"/>
      <c r="H7" s="203"/>
      <c r="I7" s="204"/>
      <c r="J7" s="205"/>
      <c r="K7" s="207"/>
      <c r="L7" s="113"/>
      <c r="M7" s="114"/>
      <c r="N7" s="115"/>
      <c r="O7" s="114"/>
      <c r="P7" s="116"/>
      <c r="Q7" s="116"/>
      <c r="R7" s="117"/>
      <c r="S7" s="117"/>
      <c r="T7" s="118"/>
      <c r="U7" s="119"/>
      <c r="V7" s="118"/>
      <c r="W7" s="119"/>
      <c r="X7" s="118"/>
      <c r="Y7" s="119"/>
      <c r="Z7" s="26"/>
      <c r="AA7" s="238"/>
      <c r="AB7" s="239"/>
      <c r="AC7" s="239"/>
      <c r="AD7" s="239"/>
      <c r="AE7" s="239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s="41" customFormat="1" ht="25.2" customHeight="1">
      <c r="A8" s="220">
        <f>IFERROR(SUM(K28)/$B$4,0)</f>
        <v>0</v>
      </c>
      <c r="B8" s="501">
        <f>+IFERROR(K28/M3,0)</f>
        <v>0</v>
      </c>
      <c r="C8" s="206"/>
      <c r="D8" s="240" t="s">
        <v>235</v>
      </c>
      <c r="E8" s="240"/>
      <c r="F8" s="240"/>
      <c r="G8" s="240"/>
      <c r="H8" s="240"/>
      <c r="I8" s="240"/>
      <c r="J8" s="240"/>
      <c r="K8" s="207"/>
      <c r="L8" s="113"/>
      <c r="M8" s="114"/>
      <c r="N8" s="115"/>
      <c r="O8" s="114"/>
      <c r="P8" s="116"/>
      <c r="Q8" s="116"/>
      <c r="R8" s="117"/>
      <c r="S8" s="117"/>
      <c r="T8" s="118"/>
      <c r="U8" s="119"/>
      <c r="V8" s="118"/>
      <c r="W8" s="119"/>
      <c r="X8" s="118"/>
      <c r="Y8" s="119"/>
      <c r="Z8" s="26"/>
      <c r="AA8" s="238"/>
      <c r="AB8" s="239"/>
      <c r="AC8" s="239"/>
      <c r="AD8" s="239"/>
      <c r="AE8" s="239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s="41" customFormat="1" ht="25.2" customHeight="1">
      <c r="A9" s="219"/>
      <c r="B9" s="212"/>
      <c r="C9" s="121"/>
      <c r="D9" s="784" t="s">
        <v>315</v>
      </c>
      <c r="E9" s="727"/>
      <c r="F9" s="727"/>
      <c r="G9" s="785"/>
      <c r="H9" s="110" t="s">
        <v>53</v>
      </c>
      <c r="I9" s="354">
        <v>1</v>
      </c>
      <c r="J9" s="111">
        <f>+L9*$N$4</f>
        <v>0</v>
      </c>
      <c r="K9" s="112">
        <f t="shared" ref="K9" si="0">I9*J9</f>
        <v>0</v>
      </c>
      <c r="L9" s="113">
        <f>(SUM('FRAIS DE CHANTIER'!F32:F39)+SUM('FRAIS DE CHANTIER'!F141:F143))/24</f>
        <v>0</v>
      </c>
      <c r="M9" s="114">
        <f t="shared" ref="M9:M10" si="1">L9*I9</f>
        <v>0</v>
      </c>
      <c r="N9" s="115">
        <f t="shared" ref="N9:N10" si="2">P9+R9</f>
        <v>0</v>
      </c>
      <c r="O9" s="114">
        <f t="shared" ref="O9:O10" si="3">N9*I9</f>
        <v>0</v>
      </c>
      <c r="P9" s="116">
        <f>+IFERROR(VLOOKUP(D9,Tableau301923[],2,0),0)</f>
        <v>0</v>
      </c>
      <c r="Q9" s="116">
        <f t="shared" ref="Q9:Q10" si="4">P9*I9</f>
        <v>0</v>
      </c>
      <c r="R9" s="117">
        <f>IFERROR(VLOOKUP(D9,Tableau301923[],3,0),0)</f>
        <v>0</v>
      </c>
      <c r="S9" s="117">
        <f t="shared" ref="S9:S10" si="5">I9*R9</f>
        <v>0</v>
      </c>
      <c r="T9" s="118"/>
      <c r="U9" s="119"/>
      <c r="V9" s="118"/>
      <c r="W9" s="119"/>
      <c r="X9" s="118"/>
      <c r="Y9" s="119"/>
      <c r="Z9" s="26"/>
      <c r="AA9" s="238"/>
      <c r="AB9" s="239"/>
      <c r="AC9" s="239"/>
      <c r="AD9" s="239"/>
      <c r="AE9" s="239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</row>
    <row r="10" spans="1:51" s="41" customFormat="1" ht="25.2" customHeight="1">
      <c r="A10" s="219"/>
      <c r="B10" s="211"/>
      <c r="C10" s="121"/>
      <c r="D10" s="802" t="s">
        <v>316</v>
      </c>
      <c r="E10" s="803"/>
      <c r="F10" s="803"/>
      <c r="G10" s="804"/>
      <c r="H10" s="110"/>
      <c r="I10" s="354"/>
      <c r="J10" s="111"/>
      <c r="K10" s="537" t="s">
        <v>539</v>
      </c>
      <c r="L10" s="113">
        <f>(SUM('FRAIS DE CHANTIER'!F33:F40)+SUM('FRAIS DE CHANTIER'!F142:F144))/24</f>
        <v>0</v>
      </c>
      <c r="M10" s="114">
        <f t="shared" ref="M10:M73" si="6">L10*I10</f>
        <v>0</v>
      </c>
      <c r="N10" s="115">
        <f t="shared" ref="N10:N73" si="7">P10+R10</f>
        <v>0</v>
      </c>
      <c r="O10" s="114">
        <f t="shared" ref="O10:O73" si="8">N10*I10</f>
        <v>0</v>
      </c>
      <c r="P10" s="116">
        <f>+IFERROR(VLOOKUP(D10,Tableau301923[],2,0),0)</f>
        <v>0</v>
      </c>
      <c r="Q10" s="116">
        <f t="shared" ref="Q10:Q73" si="9">P10*I10</f>
        <v>0</v>
      </c>
      <c r="R10" s="117">
        <f>IFERROR(VLOOKUP(D10,Tableau301923[],3,0),0)</f>
        <v>0</v>
      </c>
      <c r="S10" s="117">
        <f t="shared" ref="S10:S73" si="10">I10*R10</f>
        <v>0</v>
      </c>
      <c r="T10" s="118"/>
      <c r="U10" s="119"/>
      <c r="V10" s="118"/>
      <c r="W10" s="119"/>
      <c r="X10" s="118"/>
      <c r="Y10" s="119"/>
      <c r="Z10" s="26"/>
      <c r="AA10" s="238"/>
      <c r="AB10" s="239"/>
      <c r="AC10" s="239"/>
      <c r="AD10" s="239"/>
      <c r="AE10" s="239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</row>
    <row r="11" spans="1:51" s="41" customFormat="1" ht="25.2" customHeight="1">
      <c r="A11" s="219"/>
      <c r="B11" s="211"/>
      <c r="C11" s="121"/>
      <c r="D11" s="784" t="s">
        <v>639</v>
      </c>
      <c r="E11" s="727"/>
      <c r="F11" s="727"/>
      <c r="G11" s="785"/>
      <c r="H11" s="110" t="s">
        <v>538</v>
      </c>
      <c r="I11" s="354">
        <f>+'FRAIS DE CHANTIER'!D32</f>
        <v>-1</v>
      </c>
      <c r="J11" s="111">
        <f t="shared" ref="J11:J17" si="11">+L11*$N$4</f>
        <v>0</v>
      </c>
      <c r="K11" s="112">
        <f t="shared" ref="K11:K114" si="12">I11*J11</f>
        <v>0</v>
      </c>
      <c r="L11" s="113">
        <f>(SUM('FRAIS DE CHANTIER'!F34:F41)+SUM('FRAIS DE CHANTIER'!F143:F145))/24</f>
        <v>0</v>
      </c>
      <c r="M11" s="114">
        <f t="shared" si="6"/>
        <v>0</v>
      </c>
      <c r="N11" s="115">
        <f t="shared" si="7"/>
        <v>0</v>
      </c>
      <c r="O11" s="114">
        <f t="shared" si="8"/>
        <v>0</v>
      </c>
      <c r="P11" s="116">
        <f>+IFERROR(VLOOKUP(D11,Tableau301923[],2,0),0)</f>
        <v>0</v>
      </c>
      <c r="Q11" s="116">
        <f t="shared" si="9"/>
        <v>0</v>
      </c>
      <c r="R11" s="117">
        <f>IFERROR(VLOOKUP(D11,Tableau301923[],3,0),0)</f>
        <v>0</v>
      </c>
      <c r="S11" s="117">
        <f t="shared" si="10"/>
        <v>0</v>
      </c>
      <c r="T11" s="118"/>
      <c r="U11" s="119"/>
      <c r="V11" s="118"/>
      <c r="W11" s="119"/>
      <c r="X11" s="118"/>
      <c r="Y11" s="119"/>
      <c r="Z11" s="26"/>
      <c r="AA11" s="238"/>
      <c r="AB11" s="239"/>
      <c r="AC11" s="239"/>
      <c r="AD11" s="239"/>
      <c r="AE11" s="239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</row>
    <row r="12" spans="1:51" s="41" customFormat="1" ht="25.2" customHeight="1">
      <c r="A12" s="219"/>
      <c r="B12" s="211"/>
      <c r="C12" s="121"/>
      <c r="D12" s="784" t="s">
        <v>317</v>
      </c>
      <c r="E12" s="727"/>
      <c r="F12" s="727"/>
      <c r="G12" s="785"/>
      <c r="H12" s="110" t="s">
        <v>53</v>
      </c>
      <c r="I12" s="354">
        <v>1</v>
      </c>
      <c r="J12" s="111">
        <f t="shared" si="11"/>
        <v>0</v>
      </c>
      <c r="K12" s="112">
        <f t="shared" si="12"/>
        <v>0</v>
      </c>
      <c r="L12" s="113">
        <f>(SUM('FRAIS DE CHANTIER'!F35:F42)+SUM('FRAIS DE CHANTIER'!F144:F146))/24</f>
        <v>0</v>
      </c>
      <c r="M12" s="114">
        <f t="shared" si="6"/>
        <v>0</v>
      </c>
      <c r="N12" s="115">
        <f t="shared" si="7"/>
        <v>0</v>
      </c>
      <c r="O12" s="114">
        <f t="shared" si="8"/>
        <v>0</v>
      </c>
      <c r="P12" s="116">
        <f>+IFERROR(VLOOKUP(D12,Tableau301923[],2,0),0)</f>
        <v>0</v>
      </c>
      <c r="Q12" s="116">
        <f t="shared" si="9"/>
        <v>0</v>
      </c>
      <c r="R12" s="117">
        <f>IFERROR(VLOOKUP(D12,Tableau301923[],3,0),0)</f>
        <v>0</v>
      </c>
      <c r="S12" s="117">
        <f t="shared" si="10"/>
        <v>0</v>
      </c>
      <c r="T12" s="118"/>
      <c r="U12" s="119"/>
      <c r="V12" s="118"/>
      <c r="W12" s="119"/>
      <c r="X12" s="118"/>
      <c r="Y12" s="119"/>
      <c r="Z12" s="26"/>
      <c r="AA12" s="238"/>
      <c r="AB12" s="239"/>
      <c r="AC12" s="239"/>
      <c r="AD12" s="239"/>
      <c r="AE12" s="239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</row>
    <row r="13" spans="1:51" s="41" customFormat="1" ht="25.2" customHeight="1">
      <c r="A13" s="219"/>
      <c r="B13" s="211"/>
      <c r="C13" s="121"/>
      <c r="D13" s="784" t="s">
        <v>545</v>
      </c>
      <c r="E13" s="727"/>
      <c r="F13" s="727"/>
      <c r="G13" s="785"/>
      <c r="H13" s="110"/>
      <c r="I13" s="354"/>
      <c r="J13" s="111"/>
      <c r="K13" s="112"/>
      <c r="L13" s="113">
        <f>(SUM('FRAIS DE CHANTIER'!F36:F43)+SUM('FRAIS DE CHANTIER'!F145:F147))/24</f>
        <v>0</v>
      </c>
      <c r="M13" s="114">
        <f t="shared" si="6"/>
        <v>0</v>
      </c>
      <c r="N13" s="115">
        <f t="shared" si="7"/>
        <v>0</v>
      </c>
      <c r="O13" s="114">
        <f t="shared" si="8"/>
        <v>0</v>
      </c>
      <c r="P13" s="116">
        <f>+IFERROR(VLOOKUP(D13,Tableau301923[],2,0),0)</f>
        <v>0</v>
      </c>
      <c r="Q13" s="116">
        <f t="shared" si="9"/>
        <v>0</v>
      </c>
      <c r="R13" s="117">
        <f>IFERROR(VLOOKUP(D13,Tableau301923[],3,0),0)</f>
        <v>0</v>
      </c>
      <c r="S13" s="117">
        <f t="shared" si="10"/>
        <v>0</v>
      </c>
      <c r="T13" s="118"/>
      <c r="U13" s="119"/>
      <c r="V13" s="118"/>
      <c r="W13" s="119"/>
      <c r="X13" s="118"/>
      <c r="Y13" s="119"/>
      <c r="Z13" s="26"/>
      <c r="AA13" s="791"/>
      <c r="AB13" s="791"/>
      <c r="AC13" s="791"/>
      <c r="AD13" s="791"/>
      <c r="AE13" s="791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</row>
    <row r="14" spans="1:51" s="41" customFormat="1" ht="25.2" customHeight="1">
      <c r="A14" s="219"/>
      <c r="B14" s="211"/>
      <c r="C14" s="121"/>
      <c r="D14" s="729" t="s">
        <v>420</v>
      </c>
      <c r="E14" s="730"/>
      <c r="F14" s="730"/>
      <c r="G14" s="734"/>
      <c r="H14" s="110" t="s">
        <v>538</v>
      </c>
      <c r="I14" s="354">
        <f>'FRAIS DE CHANTIER'!D77</f>
        <v>1</v>
      </c>
      <c r="J14" s="111">
        <f t="shared" si="11"/>
        <v>0</v>
      </c>
      <c r="K14" s="112">
        <f t="shared" si="12"/>
        <v>0</v>
      </c>
      <c r="L14" s="113">
        <f>(SUM('FRAIS DE CHANTIER'!F37:F44)+SUM('FRAIS DE CHANTIER'!F146:F148))/24</f>
        <v>0</v>
      </c>
      <c r="M14" s="114">
        <f t="shared" si="6"/>
        <v>0</v>
      </c>
      <c r="N14" s="115">
        <f t="shared" si="7"/>
        <v>0</v>
      </c>
      <c r="O14" s="114">
        <f t="shared" si="8"/>
        <v>0</v>
      </c>
      <c r="P14" s="116">
        <f>+IFERROR(VLOOKUP(D14,Tableau301923[],2,0),0)</f>
        <v>0</v>
      </c>
      <c r="Q14" s="116">
        <f t="shared" si="9"/>
        <v>0</v>
      </c>
      <c r="R14" s="117">
        <f>IFERROR(VLOOKUP(D14,Tableau301923[],3,0),0)</f>
        <v>0</v>
      </c>
      <c r="S14" s="117">
        <f t="shared" si="10"/>
        <v>0</v>
      </c>
      <c r="T14" s="118"/>
      <c r="U14" s="119"/>
      <c r="V14" s="118"/>
      <c r="W14" s="119"/>
      <c r="X14" s="118"/>
      <c r="Y14" s="119"/>
      <c r="Z14" s="26"/>
      <c r="AA14" s="387"/>
      <c r="AB14" s="387"/>
      <c r="AC14" s="387"/>
      <c r="AD14" s="387"/>
      <c r="AE14" s="387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</row>
    <row r="15" spans="1:51" s="41" customFormat="1" ht="25.2" customHeight="1">
      <c r="A15" s="219"/>
      <c r="B15" s="211"/>
      <c r="C15" s="121"/>
      <c r="D15" s="729" t="s">
        <v>421</v>
      </c>
      <c r="E15" s="730"/>
      <c r="F15" s="730"/>
      <c r="G15" s="734"/>
      <c r="H15" s="110" t="s">
        <v>538</v>
      </c>
      <c r="I15" s="354">
        <f>'FRAIS DE CHANTIER'!D78</f>
        <v>-2</v>
      </c>
      <c r="J15" s="111">
        <f t="shared" si="11"/>
        <v>0</v>
      </c>
      <c r="K15" s="112">
        <f t="shared" si="12"/>
        <v>0</v>
      </c>
      <c r="L15" s="113">
        <f>(SUM('FRAIS DE CHANTIER'!F38:F45)+SUM('FRAIS DE CHANTIER'!F147:F149))/24</f>
        <v>0</v>
      </c>
      <c r="M15" s="114">
        <f t="shared" si="6"/>
        <v>0</v>
      </c>
      <c r="N15" s="115">
        <f t="shared" si="7"/>
        <v>0</v>
      </c>
      <c r="O15" s="114">
        <f t="shared" si="8"/>
        <v>0</v>
      </c>
      <c r="P15" s="116">
        <f>+IFERROR(VLOOKUP(D15,Tableau301923[],2,0),0)</f>
        <v>0</v>
      </c>
      <c r="Q15" s="116">
        <f t="shared" si="9"/>
        <v>0</v>
      </c>
      <c r="R15" s="117">
        <f>IFERROR(VLOOKUP(D15,Tableau301923[],3,0),0)</f>
        <v>0</v>
      </c>
      <c r="S15" s="117">
        <f t="shared" si="10"/>
        <v>0</v>
      </c>
      <c r="T15" s="118"/>
      <c r="U15" s="119"/>
      <c r="V15" s="118"/>
      <c r="W15" s="119"/>
      <c r="X15" s="118"/>
      <c r="Y15" s="119"/>
      <c r="Z15" s="26"/>
      <c r="AA15" s="387"/>
      <c r="AB15" s="387"/>
      <c r="AC15" s="387"/>
      <c r="AD15" s="387"/>
      <c r="AE15" s="387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</row>
    <row r="16" spans="1:51" s="41" customFormat="1" ht="25.2" customHeight="1">
      <c r="A16" s="219"/>
      <c r="B16" s="211"/>
      <c r="C16" s="121"/>
      <c r="D16" s="729" t="s">
        <v>422</v>
      </c>
      <c r="E16" s="730"/>
      <c r="F16" s="730"/>
      <c r="G16" s="734"/>
      <c r="H16" s="110" t="s">
        <v>538</v>
      </c>
      <c r="I16" s="354">
        <f>'FRAIS DE CHANTIER'!D79</f>
        <v>-1</v>
      </c>
      <c r="J16" s="111">
        <f t="shared" si="11"/>
        <v>0</v>
      </c>
      <c r="K16" s="112">
        <f t="shared" si="12"/>
        <v>0</v>
      </c>
      <c r="L16" s="113">
        <f>(SUM('FRAIS DE CHANTIER'!F39:F46)+SUM('FRAIS DE CHANTIER'!F148:F150))/24</f>
        <v>0</v>
      </c>
      <c r="M16" s="114">
        <f t="shared" si="6"/>
        <v>0</v>
      </c>
      <c r="N16" s="115">
        <f t="shared" si="7"/>
        <v>0</v>
      </c>
      <c r="O16" s="114">
        <f t="shared" si="8"/>
        <v>0</v>
      </c>
      <c r="P16" s="116">
        <f>+IFERROR(VLOOKUP(D16,Tableau301923[],2,0),0)</f>
        <v>0</v>
      </c>
      <c r="Q16" s="116">
        <f t="shared" si="9"/>
        <v>0</v>
      </c>
      <c r="R16" s="117">
        <f>IFERROR(VLOOKUP(D16,Tableau301923[],3,0),0)</f>
        <v>0</v>
      </c>
      <c r="S16" s="117">
        <f t="shared" si="10"/>
        <v>0</v>
      </c>
      <c r="T16" s="118"/>
      <c r="U16" s="119"/>
      <c r="V16" s="118"/>
      <c r="W16" s="119"/>
      <c r="X16" s="118"/>
      <c r="Y16" s="119"/>
      <c r="Z16" s="26"/>
      <c r="AA16" s="387"/>
      <c r="AB16" s="387"/>
      <c r="AC16" s="387"/>
      <c r="AD16" s="387"/>
      <c r="AE16" s="387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</row>
    <row r="17" spans="1:51" s="41" customFormat="1" ht="25.2" customHeight="1">
      <c r="A17" s="219"/>
      <c r="B17" s="211"/>
      <c r="C17" s="121"/>
      <c r="D17" s="784" t="s">
        <v>318</v>
      </c>
      <c r="E17" s="727"/>
      <c r="F17" s="727"/>
      <c r="G17" s="785"/>
      <c r="H17" s="110" t="s">
        <v>53</v>
      </c>
      <c r="I17" s="354">
        <v>1</v>
      </c>
      <c r="J17" s="111">
        <f t="shared" si="11"/>
        <v>0</v>
      </c>
      <c r="K17" s="112">
        <f t="shared" si="12"/>
        <v>0</v>
      </c>
      <c r="L17" s="113">
        <f>(SUM('FRAIS DE CHANTIER'!F40:F47)+SUM('FRAIS DE CHANTIER'!F149:F151))/24</f>
        <v>0</v>
      </c>
      <c r="M17" s="114">
        <f t="shared" si="6"/>
        <v>0</v>
      </c>
      <c r="N17" s="115">
        <f t="shared" si="7"/>
        <v>0</v>
      </c>
      <c r="O17" s="114">
        <f t="shared" si="8"/>
        <v>0</v>
      </c>
      <c r="P17" s="116">
        <f>+IFERROR(VLOOKUP(D17,Tableau301923[],2,0),0)</f>
        <v>0</v>
      </c>
      <c r="Q17" s="116">
        <f t="shared" si="9"/>
        <v>0</v>
      </c>
      <c r="R17" s="117">
        <f>IFERROR(VLOOKUP(D17,Tableau301923[],3,0),0)</f>
        <v>0</v>
      </c>
      <c r="S17" s="117">
        <f t="shared" si="10"/>
        <v>0</v>
      </c>
      <c r="T17" s="118"/>
      <c r="U17" s="119"/>
      <c r="V17" s="118"/>
      <c r="W17" s="119"/>
      <c r="X17" s="118"/>
      <c r="Y17" s="119"/>
      <c r="Z17" s="26"/>
      <c r="AA17" s="237"/>
      <c r="AB17" s="237"/>
      <c r="AC17" s="237"/>
      <c r="AD17" s="237"/>
      <c r="AE17" s="237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</row>
    <row r="18" spans="1:51" s="41" customFormat="1" ht="25.2" customHeight="1">
      <c r="A18" s="219"/>
      <c r="B18" s="211"/>
      <c r="C18" s="121"/>
      <c r="D18" s="784" t="s">
        <v>329</v>
      </c>
      <c r="E18" s="727"/>
      <c r="F18" s="727"/>
      <c r="G18" s="785"/>
      <c r="H18" s="110"/>
      <c r="I18" s="354"/>
      <c r="J18" s="111"/>
      <c r="K18" s="537" t="s">
        <v>691</v>
      </c>
      <c r="L18" s="113">
        <f>(SUM('FRAIS DE CHANTIER'!F41:F48)+SUM('FRAIS DE CHANTIER'!F150:F152))/24</f>
        <v>0</v>
      </c>
      <c r="M18" s="114">
        <f t="shared" si="6"/>
        <v>0</v>
      </c>
      <c r="N18" s="115">
        <f t="shared" si="7"/>
        <v>0</v>
      </c>
      <c r="O18" s="114">
        <f t="shared" si="8"/>
        <v>0</v>
      </c>
      <c r="P18" s="116">
        <f>+IFERROR(VLOOKUP(D18,Tableau301923[],2,0),0)</f>
        <v>0</v>
      </c>
      <c r="Q18" s="116">
        <f t="shared" si="9"/>
        <v>0</v>
      </c>
      <c r="R18" s="117">
        <f>IFERROR(VLOOKUP(D18,Tableau301923[],3,0),0)</f>
        <v>0</v>
      </c>
      <c r="S18" s="117">
        <f t="shared" si="10"/>
        <v>0</v>
      </c>
      <c r="T18" s="118"/>
      <c r="U18" s="119"/>
      <c r="V18" s="118"/>
      <c r="W18" s="119"/>
      <c r="X18" s="118"/>
      <c r="Y18" s="119"/>
      <c r="Z18" s="26"/>
      <c r="AA18" s="237"/>
      <c r="AB18" s="237"/>
      <c r="AC18" s="237"/>
      <c r="AD18" s="237"/>
      <c r="AE18" s="237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</row>
    <row r="19" spans="1:51" s="41" customFormat="1" ht="25.2" customHeight="1">
      <c r="A19" s="219"/>
      <c r="B19" s="211"/>
      <c r="C19" s="121"/>
      <c r="D19" s="784" t="s">
        <v>319</v>
      </c>
      <c r="E19" s="727"/>
      <c r="F19" s="727"/>
      <c r="G19" s="785"/>
      <c r="H19" s="110"/>
      <c r="I19" s="354"/>
      <c r="J19" s="111"/>
      <c r="K19" s="537" t="s">
        <v>539</v>
      </c>
      <c r="L19" s="113">
        <f>(SUM('FRAIS DE CHANTIER'!F42:F49)+SUM('FRAIS DE CHANTIER'!F151:F153))/24</f>
        <v>0</v>
      </c>
      <c r="M19" s="114">
        <f t="shared" si="6"/>
        <v>0</v>
      </c>
      <c r="N19" s="115">
        <f t="shared" si="7"/>
        <v>0</v>
      </c>
      <c r="O19" s="114">
        <f t="shared" si="8"/>
        <v>0</v>
      </c>
      <c r="P19" s="116">
        <f>+IFERROR(VLOOKUP(D19,Tableau301923[],2,0),0)</f>
        <v>0</v>
      </c>
      <c r="Q19" s="116">
        <f t="shared" si="9"/>
        <v>0</v>
      </c>
      <c r="R19" s="117">
        <f>IFERROR(VLOOKUP(D19,Tableau301923[],3,0),0)</f>
        <v>0</v>
      </c>
      <c r="S19" s="117">
        <f t="shared" si="10"/>
        <v>0</v>
      </c>
      <c r="T19" s="118"/>
      <c r="U19" s="119"/>
      <c r="V19" s="118"/>
      <c r="W19" s="119"/>
      <c r="X19" s="118"/>
      <c r="Y19" s="119"/>
      <c r="Z19" s="26"/>
      <c r="AA19" s="237"/>
      <c r="AB19" s="237"/>
      <c r="AC19" s="237"/>
      <c r="AD19" s="237"/>
      <c r="AE19" s="237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</row>
    <row r="20" spans="1:51" s="41" customFormat="1" ht="25.2" customHeight="1">
      <c r="A20" s="219"/>
      <c r="B20" s="211"/>
      <c r="C20" s="121"/>
      <c r="D20" s="784" t="s">
        <v>320</v>
      </c>
      <c r="E20" s="727"/>
      <c r="F20" s="727"/>
      <c r="G20" s="785"/>
      <c r="H20" s="110"/>
      <c r="I20" s="354"/>
      <c r="J20" s="111"/>
      <c r="K20" s="112"/>
      <c r="L20" s="113">
        <f>(SUM('FRAIS DE CHANTIER'!F43:F50)+SUM('FRAIS DE CHANTIER'!F152:F154))/24</f>
        <v>0</v>
      </c>
      <c r="M20" s="114">
        <f t="shared" si="6"/>
        <v>0</v>
      </c>
      <c r="N20" s="115">
        <f t="shared" si="7"/>
        <v>0</v>
      </c>
      <c r="O20" s="114">
        <f t="shared" si="8"/>
        <v>0</v>
      </c>
      <c r="P20" s="116">
        <f>+IFERROR(VLOOKUP(D20,Tableau301923[],2,0),0)</f>
        <v>0</v>
      </c>
      <c r="Q20" s="116">
        <f t="shared" si="9"/>
        <v>0</v>
      </c>
      <c r="R20" s="117">
        <f>IFERROR(VLOOKUP(D20,Tableau301923[],3,0),0)</f>
        <v>0</v>
      </c>
      <c r="S20" s="117">
        <f t="shared" si="10"/>
        <v>0</v>
      </c>
      <c r="T20" s="118"/>
      <c r="U20" s="119"/>
      <c r="V20" s="118"/>
      <c r="W20" s="119"/>
      <c r="X20" s="118"/>
      <c r="Y20" s="119"/>
      <c r="Z20" s="26"/>
      <c r="AA20" s="237"/>
      <c r="AB20" s="237"/>
      <c r="AC20" s="237"/>
      <c r="AD20" s="237"/>
      <c r="AE20" s="237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</row>
    <row r="21" spans="1:51" s="41" customFormat="1" ht="25.2" customHeight="1">
      <c r="A21" s="219"/>
      <c r="B21" s="211"/>
      <c r="C21" s="121"/>
      <c r="D21" s="729" t="s">
        <v>321</v>
      </c>
      <c r="E21" s="730"/>
      <c r="F21" s="730"/>
      <c r="G21" s="734"/>
      <c r="H21" s="110" t="s">
        <v>538</v>
      </c>
      <c r="I21" s="354">
        <f>'FRAIS DE CHANTIER'!D54</f>
        <v>1</v>
      </c>
      <c r="J21" s="111">
        <f t="shared" ref="J21:J26" si="13">+L21*$N$4</f>
        <v>0</v>
      </c>
      <c r="K21" s="112">
        <f t="shared" ref="K21" si="14">I21*J21</f>
        <v>0</v>
      </c>
      <c r="L21" s="113">
        <f>(SUM('FRAIS DE CHANTIER'!F44:F51)+SUM('FRAIS DE CHANTIER'!F153:F155))/24</f>
        <v>0</v>
      </c>
      <c r="M21" s="114">
        <f t="shared" si="6"/>
        <v>0</v>
      </c>
      <c r="N21" s="115">
        <f t="shared" si="7"/>
        <v>0</v>
      </c>
      <c r="O21" s="114">
        <f t="shared" si="8"/>
        <v>0</v>
      </c>
      <c r="P21" s="116">
        <f>+IFERROR(VLOOKUP(D21,Tableau301923[],2,0),0)</f>
        <v>0</v>
      </c>
      <c r="Q21" s="116">
        <f t="shared" si="9"/>
        <v>0</v>
      </c>
      <c r="R21" s="117">
        <f>IFERROR(VLOOKUP(D21,Tableau301923[],3,0),0)</f>
        <v>0</v>
      </c>
      <c r="S21" s="117">
        <f t="shared" si="10"/>
        <v>0</v>
      </c>
      <c r="T21" s="118"/>
      <c r="U21" s="119"/>
      <c r="V21" s="118"/>
      <c r="W21" s="119"/>
      <c r="X21" s="118"/>
      <c r="Y21" s="119"/>
      <c r="Z21" s="26"/>
      <c r="AA21" s="62"/>
      <c r="AB21" s="62"/>
      <c r="AC21" s="62"/>
      <c r="AD21" s="62"/>
      <c r="AE21" s="62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41" customFormat="1" ht="25.2" customHeight="1">
      <c r="A22" s="219"/>
      <c r="B22" s="211"/>
      <c r="C22" s="121"/>
      <c r="D22" s="729" t="s">
        <v>548</v>
      </c>
      <c r="E22" s="730"/>
      <c r="F22" s="730"/>
      <c r="G22" s="734"/>
      <c r="H22" s="110" t="s">
        <v>53</v>
      </c>
      <c r="I22" s="354">
        <v>1</v>
      </c>
      <c r="J22" s="111">
        <f t="shared" si="13"/>
        <v>0</v>
      </c>
      <c r="K22" s="112">
        <f t="shared" si="12"/>
        <v>0</v>
      </c>
      <c r="L22" s="113">
        <f>(SUM('FRAIS DE CHANTIER'!F45:F52)+SUM('FRAIS DE CHANTIER'!F154:F156))/24</f>
        <v>0</v>
      </c>
      <c r="M22" s="114">
        <f t="shared" si="6"/>
        <v>0</v>
      </c>
      <c r="N22" s="115">
        <f t="shared" si="7"/>
        <v>0</v>
      </c>
      <c r="O22" s="114">
        <f t="shared" si="8"/>
        <v>0</v>
      </c>
      <c r="P22" s="116">
        <f>+IFERROR(VLOOKUP(D22,Tableau301923[],2,0),0)</f>
        <v>0</v>
      </c>
      <c r="Q22" s="116">
        <f t="shared" si="9"/>
        <v>0</v>
      </c>
      <c r="R22" s="117">
        <f>IFERROR(VLOOKUP(D22,Tableau301923[],3,0),0)</f>
        <v>0</v>
      </c>
      <c r="S22" s="117">
        <f t="shared" si="10"/>
        <v>0</v>
      </c>
      <c r="T22" s="118"/>
      <c r="U22" s="119"/>
      <c r="V22" s="118"/>
      <c r="W22" s="119"/>
      <c r="X22" s="118"/>
      <c r="Y22" s="119"/>
      <c r="Z22" s="26"/>
      <c r="AA22" s="62"/>
      <c r="AB22" s="62"/>
      <c r="AC22" s="62"/>
      <c r="AD22" s="62"/>
      <c r="AE22" s="62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</row>
    <row r="23" spans="1:51" s="41" customFormat="1" ht="25.2" customHeight="1">
      <c r="A23" s="219"/>
      <c r="B23" s="211"/>
      <c r="C23" s="121"/>
      <c r="D23" s="784" t="s">
        <v>322</v>
      </c>
      <c r="E23" s="727"/>
      <c r="F23" s="727"/>
      <c r="G23" s="785"/>
      <c r="H23" s="110" t="s">
        <v>53</v>
      </c>
      <c r="I23" s="354">
        <v>1</v>
      </c>
      <c r="J23" s="111">
        <f t="shared" si="13"/>
        <v>0</v>
      </c>
      <c r="K23" s="112">
        <f t="shared" si="12"/>
        <v>0</v>
      </c>
      <c r="L23" s="113">
        <f>(SUM('FRAIS DE CHANTIER'!F46:F53)+SUM('FRAIS DE CHANTIER'!F155:F157))/24</f>
        <v>0</v>
      </c>
      <c r="M23" s="114">
        <f t="shared" si="6"/>
        <v>0</v>
      </c>
      <c r="N23" s="115">
        <f t="shared" si="7"/>
        <v>0</v>
      </c>
      <c r="O23" s="114">
        <f t="shared" si="8"/>
        <v>0</v>
      </c>
      <c r="P23" s="116">
        <f>+IFERROR(VLOOKUP(D23,Tableau301923[],2,0),0)</f>
        <v>0</v>
      </c>
      <c r="Q23" s="116">
        <f t="shared" si="9"/>
        <v>0</v>
      </c>
      <c r="R23" s="117">
        <f>IFERROR(VLOOKUP(D23,Tableau301923[],3,0),0)</f>
        <v>0</v>
      </c>
      <c r="S23" s="117">
        <f t="shared" si="10"/>
        <v>0</v>
      </c>
      <c r="T23" s="118"/>
      <c r="U23" s="119"/>
      <c r="V23" s="118"/>
      <c r="W23" s="119"/>
      <c r="X23" s="118"/>
      <c r="Y23" s="119"/>
      <c r="Z23" s="26"/>
      <c r="AA23" s="237"/>
      <c r="AB23" s="237"/>
      <c r="AC23" s="237"/>
      <c r="AD23" s="237"/>
      <c r="AE23" s="237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</row>
    <row r="24" spans="1:51" s="41" customFormat="1" ht="25.2" customHeight="1">
      <c r="A24" s="219"/>
      <c r="B24" s="211"/>
      <c r="C24" s="121"/>
      <c r="D24" s="784" t="s">
        <v>323</v>
      </c>
      <c r="E24" s="727"/>
      <c r="F24" s="727"/>
      <c r="G24" s="785"/>
      <c r="H24" s="110" t="s">
        <v>53</v>
      </c>
      <c r="I24" s="354">
        <v>1</v>
      </c>
      <c r="J24" s="111">
        <f t="shared" si="13"/>
        <v>0</v>
      </c>
      <c r="K24" s="112">
        <f t="shared" si="12"/>
        <v>0</v>
      </c>
      <c r="L24" s="113">
        <f>(SUM('FRAIS DE CHANTIER'!F47:F54)+SUM('FRAIS DE CHANTIER'!F156:F158))/24</f>
        <v>0</v>
      </c>
      <c r="M24" s="114">
        <f t="shared" si="6"/>
        <v>0</v>
      </c>
      <c r="N24" s="115">
        <f t="shared" si="7"/>
        <v>0</v>
      </c>
      <c r="O24" s="114">
        <f t="shared" si="8"/>
        <v>0</v>
      </c>
      <c r="P24" s="116">
        <f>+IFERROR(VLOOKUP(D24,Tableau301923[],2,0),0)</f>
        <v>0</v>
      </c>
      <c r="Q24" s="116">
        <f t="shared" si="9"/>
        <v>0</v>
      </c>
      <c r="R24" s="117">
        <f>IFERROR(VLOOKUP(D24,Tableau301923[],3,0),0)</f>
        <v>0</v>
      </c>
      <c r="S24" s="117">
        <f t="shared" si="10"/>
        <v>0</v>
      </c>
      <c r="T24" s="118"/>
      <c r="U24" s="119"/>
      <c r="V24" s="118"/>
      <c r="W24" s="119"/>
      <c r="X24" s="118"/>
      <c r="Y24" s="119"/>
      <c r="Z24" s="26"/>
      <c r="AA24" s="237"/>
      <c r="AB24" s="237"/>
      <c r="AC24" s="237"/>
      <c r="AD24" s="237"/>
      <c r="AE24" s="237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</row>
    <row r="25" spans="1:51" s="41" customFormat="1" ht="25.2" customHeight="1">
      <c r="A25" s="219"/>
      <c r="B25" s="211"/>
      <c r="C25" s="121"/>
      <c r="D25" s="784" t="s">
        <v>324</v>
      </c>
      <c r="E25" s="727"/>
      <c r="F25" s="727"/>
      <c r="G25" s="785"/>
      <c r="H25" s="110"/>
      <c r="I25" s="354"/>
      <c r="J25" s="111"/>
      <c r="K25" s="537" t="s">
        <v>539</v>
      </c>
      <c r="L25" s="113">
        <f>(SUM('FRAIS DE CHANTIER'!F48:F55)+SUM('FRAIS DE CHANTIER'!F157:F159))/24</f>
        <v>0</v>
      </c>
      <c r="M25" s="114">
        <f t="shared" si="6"/>
        <v>0</v>
      </c>
      <c r="N25" s="115">
        <f t="shared" si="7"/>
        <v>0</v>
      </c>
      <c r="O25" s="114">
        <f t="shared" si="8"/>
        <v>0</v>
      </c>
      <c r="P25" s="116">
        <f>+IFERROR(VLOOKUP(D25,Tableau301923[],2,0),0)</f>
        <v>0</v>
      </c>
      <c r="Q25" s="116">
        <f t="shared" si="9"/>
        <v>0</v>
      </c>
      <c r="R25" s="117">
        <f>IFERROR(VLOOKUP(D25,Tableau301923[],3,0),0)</f>
        <v>0</v>
      </c>
      <c r="S25" s="117">
        <f t="shared" si="10"/>
        <v>0</v>
      </c>
      <c r="T25" s="118"/>
      <c r="U25" s="119"/>
      <c r="V25" s="118"/>
      <c r="W25" s="119"/>
      <c r="X25" s="118"/>
      <c r="Y25" s="119"/>
      <c r="Z25" s="26"/>
      <c r="AA25" s="21"/>
      <c r="AB25" s="21"/>
      <c r="AC25" s="21"/>
      <c r="AD25" s="21"/>
      <c r="AE25" s="21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</row>
    <row r="26" spans="1:51" s="41" customFormat="1" ht="25.2" customHeight="1">
      <c r="A26" s="219"/>
      <c r="B26" s="211"/>
      <c r="C26" s="121"/>
      <c r="D26" s="784" t="s">
        <v>325</v>
      </c>
      <c r="E26" s="727"/>
      <c r="F26" s="727"/>
      <c r="G26" s="785"/>
      <c r="H26" s="110" t="s">
        <v>53</v>
      </c>
      <c r="I26" s="354">
        <v>1</v>
      </c>
      <c r="J26" s="111">
        <f t="shared" si="13"/>
        <v>0</v>
      </c>
      <c r="K26" s="112">
        <f t="shared" ref="K26" si="15">I26*J26</f>
        <v>0</v>
      </c>
      <c r="L26" s="113">
        <f>(SUM('FRAIS DE CHANTIER'!F49:F56)+SUM('FRAIS DE CHANTIER'!F158:F160))/24</f>
        <v>0</v>
      </c>
      <c r="M26" s="114">
        <f t="shared" si="6"/>
        <v>0</v>
      </c>
      <c r="N26" s="115">
        <f t="shared" si="7"/>
        <v>0</v>
      </c>
      <c r="O26" s="114">
        <f t="shared" si="8"/>
        <v>0</v>
      </c>
      <c r="P26" s="116">
        <f>+IFERROR(VLOOKUP(D26,Tableau301923[],2,0),0)</f>
        <v>0</v>
      </c>
      <c r="Q26" s="116">
        <f t="shared" si="9"/>
        <v>0</v>
      </c>
      <c r="R26" s="117">
        <f>IFERROR(VLOOKUP(D26,Tableau301923[],3,0),0)</f>
        <v>0</v>
      </c>
      <c r="S26" s="117">
        <f t="shared" si="10"/>
        <v>0</v>
      </c>
      <c r="T26" s="118"/>
      <c r="U26" s="119"/>
      <c r="V26" s="118"/>
      <c r="W26" s="119"/>
      <c r="X26" s="118"/>
      <c r="Y26" s="119"/>
      <c r="Z26" s="26"/>
      <c r="AA26" s="21"/>
      <c r="AB26" s="21"/>
      <c r="AC26" s="21"/>
      <c r="AD26" s="21"/>
      <c r="AE26" s="21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</row>
    <row r="27" spans="1:51" s="41" customFormat="1" ht="25.2" customHeight="1">
      <c r="A27" s="219"/>
      <c r="B27" s="211"/>
      <c r="C27" s="121"/>
      <c r="D27" s="784" t="s">
        <v>326</v>
      </c>
      <c r="E27" s="727"/>
      <c r="F27" s="727"/>
      <c r="G27" s="785"/>
      <c r="H27" s="110"/>
      <c r="I27" s="354"/>
      <c r="J27" s="111"/>
      <c r="K27" s="537" t="s">
        <v>691</v>
      </c>
      <c r="L27" s="113">
        <f>(SUM('FRAIS DE CHANTIER'!F50:F57)+SUM('FRAIS DE CHANTIER'!F159:F161))/24</f>
        <v>0</v>
      </c>
      <c r="M27" s="114">
        <f t="shared" si="6"/>
        <v>0</v>
      </c>
      <c r="N27" s="115">
        <f t="shared" si="7"/>
        <v>0</v>
      </c>
      <c r="O27" s="114">
        <f t="shared" si="8"/>
        <v>0</v>
      </c>
      <c r="P27" s="116">
        <f>+IFERROR(VLOOKUP(D27,Tableau301923[],2,0),0)</f>
        <v>0</v>
      </c>
      <c r="Q27" s="116">
        <f t="shared" si="9"/>
        <v>0</v>
      </c>
      <c r="R27" s="117">
        <f>IFERROR(VLOOKUP(D27,Tableau301923[],3,0),0)</f>
        <v>0</v>
      </c>
      <c r="S27" s="117">
        <f t="shared" si="10"/>
        <v>0</v>
      </c>
      <c r="T27" s="118"/>
      <c r="U27" s="119"/>
      <c r="V27" s="118"/>
      <c r="W27" s="119"/>
      <c r="X27" s="118"/>
      <c r="Y27" s="119"/>
      <c r="Z27" s="26"/>
      <c r="AA27" s="21"/>
      <c r="AB27" s="21"/>
      <c r="AC27" s="21"/>
      <c r="AD27" s="21"/>
      <c r="AE27" s="21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</row>
    <row r="28" spans="1:51" s="41" customFormat="1" ht="25.2" customHeight="1">
      <c r="A28" s="219"/>
      <c r="B28" s="211"/>
      <c r="C28" s="741" t="s">
        <v>301</v>
      </c>
      <c r="D28" s="742"/>
      <c r="E28" s="742"/>
      <c r="F28" s="742"/>
      <c r="G28" s="742"/>
      <c r="H28" s="742"/>
      <c r="I28" s="742"/>
      <c r="J28" s="743"/>
      <c r="K28" s="353">
        <f>SUM(K9:K27)</f>
        <v>0</v>
      </c>
      <c r="L28" s="113">
        <f>(SUM('FRAIS DE CHANTIER'!F51:F58)+SUM('FRAIS DE CHANTIER'!F160:F162))/24</f>
        <v>0</v>
      </c>
      <c r="M28" s="114">
        <f t="shared" si="6"/>
        <v>0</v>
      </c>
      <c r="N28" s="115">
        <f t="shared" si="7"/>
        <v>0</v>
      </c>
      <c r="O28" s="114">
        <f t="shared" si="8"/>
        <v>0</v>
      </c>
      <c r="P28" s="116">
        <f>+IFERROR(VLOOKUP(D28,Tableau301923[],2,0),0)</f>
        <v>0</v>
      </c>
      <c r="Q28" s="116">
        <f t="shared" si="9"/>
        <v>0</v>
      </c>
      <c r="R28" s="117">
        <f>IFERROR(VLOOKUP(D28,Tableau301923[],3,0),0)</f>
        <v>0</v>
      </c>
      <c r="S28" s="117">
        <f t="shared" si="10"/>
        <v>0</v>
      </c>
      <c r="T28" s="118"/>
      <c r="U28" s="119"/>
      <c r="V28" s="118"/>
      <c r="W28" s="119"/>
      <c r="X28" s="118"/>
      <c r="Y28" s="119"/>
      <c r="Z28" s="26"/>
      <c r="AA28" s="26"/>
      <c r="AB28" s="208"/>
      <c r="AC28" s="790"/>
      <c r="AD28" s="790"/>
      <c r="AE28" s="790"/>
      <c r="AF28" s="790"/>
      <c r="AG28" s="790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</row>
    <row r="29" spans="1:51" s="41" customFormat="1" ht="25.2" customHeight="1">
      <c r="A29" s="219"/>
      <c r="B29" s="211"/>
      <c r="C29" s="206"/>
      <c r="D29" s="820"/>
      <c r="E29" s="820"/>
      <c r="F29" s="820"/>
      <c r="G29" s="820"/>
      <c r="H29" s="203"/>
      <c r="I29" s="204"/>
      <c r="J29" s="205"/>
      <c r="K29" s="207"/>
      <c r="L29" s="113">
        <f>(SUM('FRAIS DE CHANTIER'!F52:F59)+SUM('FRAIS DE CHANTIER'!F161:F163))/24</f>
        <v>0</v>
      </c>
      <c r="M29" s="114">
        <f t="shared" si="6"/>
        <v>0</v>
      </c>
      <c r="N29" s="115">
        <f t="shared" si="7"/>
        <v>0</v>
      </c>
      <c r="O29" s="114">
        <f t="shared" si="8"/>
        <v>0</v>
      </c>
      <c r="P29" s="116">
        <f>+IFERROR(VLOOKUP(D29,Tableau301923[],2,0),0)</f>
        <v>0</v>
      </c>
      <c r="Q29" s="116">
        <f t="shared" si="9"/>
        <v>0</v>
      </c>
      <c r="R29" s="117">
        <f>IFERROR(VLOOKUP(D29,Tableau301923[],3,0),0)</f>
        <v>0</v>
      </c>
      <c r="S29" s="117">
        <f t="shared" si="10"/>
        <v>0</v>
      </c>
      <c r="T29" s="118"/>
      <c r="U29" s="119"/>
      <c r="V29" s="118"/>
      <c r="W29" s="119"/>
      <c r="X29" s="118"/>
      <c r="Y29" s="119"/>
      <c r="Z29" s="26"/>
      <c r="AA29" s="26"/>
      <c r="AB29" s="208"/>
      <c r="AC29" s="790"/>
      <c r="AD29" s="790"/>
      <c r="AE29" s="790"/>
      <c r="AF29" s="790"/>
      <c r="AG29" s="790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</row>
    <row r="30" spans="1:51" s="38" customFormat="1" ht="25.2" customHeight="1">
      <c r="A30" s="220">
        <f>IFERROR(SUM(K37)/$B$4,0)</f>
        <v>0</v>
      </c>
      <c r="B30" s="212"/>
      <c r="C30" s="206"/>
      <c r="D30" s="240" t="s">
        <v>105</v>
      </c>
      <c r="E30" s="240"/>
      <c r="F30" s="240"/>
      <c r="G30" s="240"/>
      <c r="H30" s="240"/>
      <c r="I30" s="240"/>
      <c r="J30" s="240"/>
      <c r="K30" s="207"/>
      <c r="L30" s="113">
        <f>(SUM('FRAIS DE CHANTIER'!F53:F60)+SUM('FRAIS DE CHANTIER'!F162:F164))/24</f>
        <v>0</v>
      </c>
      <c r="M30" s="114">
        <f t="shared" si="6"/>
        <v>0</v>
      </c>
      <c r="N30" s="115">
        <f t="shared" si="7"/>
        <v>0</v>
      </c>
      <c r="O30" s="114">
        <f t="shared" si="8"/>
        <v>0</v>
      </c>
      <c r="P30" s="116">
        <f>+IFERROR(VLOOKUP(D30,Tableau301923[],2,0),0)</f>
        <v>0</v>
      </c>
      <c r="Q30" s="116">
        <f t="shared" si="9"/>
        <v>0</v>
      </c>
      <c r="R30" s="117">
        <f>IFERROR(VLOOKUP(D30,Tableau301923[],3,0),0)</f>
        <v>0</v>
      </c>
      <c r="S30" s="117">
        <f t="shared" si="10"/>
        <v>0</v>
      </c>
      <c r="T30" s="118"/>
      <c r="U30" s="119"/>
      <c r="V30" s="118"/>
      <c r="W30" s="119"/>
      <c r="X30" s="118"/>
      <c r="Y30" s="119"/>
      <c r="Z30" s="26"/>
      <c r="AA30" s="26"/>
      <c r="AB30" s="208"/>
      <c r="AC30" s="790"/>
      <c r="AD30" s="790"/>
      <c r="AE30" s="790"/>
      <c r="AF30" s="790"/>
      <c r="AG30" s="790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</row>
    <row r="31" spans="1:51" s="41" customFormat="1" ht="25.2" customHeight="1">
      <c r="A31" s="219"/>
      <c r="B31" s="211"/>
      <c r="C31" s="120"/>
      <c r="D31" s="784" t="s">
        <v>190</v>
      </c>
      <c r="E31" s="727"/>
      <c r="F31" s="727"/>
      <c r="G31" s="785"/>
      <c r="H31" s="92" t="s">
        <v>187</v>
      </c>
      <c r="I31" s="187">
        <f>+SUM(Tableau_FONDATION[Béton])-(I109+I110+I111+I112)+I60</f>
        <v>0</v>
      </c>
      <c r="J31" s="111">
        <f>+L31*$N$4</f>
        <v>0</v>
      </c>
      <c r="K31" s="112">
        <f t="shared" si="12"/>
        <v>0</v>
      </c>
      <c r="L31" s="113">
        <f>(SUM('FRAIS DE CHANTIER'!F54:F61)+SUM('FRAIS DE CHANTIER'!F163:F165))/24</f>
        <v>0</v>
      </c>
      <c r="M31" s="114">
        <f t="shared" si="6"/>
        <v>0</v>
      </c>
      <c r="N31" s="115">
        <f t="shared" si="7"/>
        <v>0</v>
      </c>
      <c r="O31" s="114">
        <f t="shared" si="8"/>
        <v>0</v>
      </c>
      <c r="P31" s="116">
        <f>+IFERROR(VLOOKUP(D31,Tableau301923[],2,0),0)</f>
        <v>0</v>
      </c>
      <c r="Q31" s="116">
        <f t="shared" si="9"/>
        <v>0</v>
      </c>
      <c r="R31" s="117">
        <f>IFERROR(VLOOKUP(D31,Tableau301923[],3,0),0)</f>
        <v>0</v>
      </c>
      <c r="S31" s="117">
        <f t="shared" si="10"/>
        <v>0</v>
      </c>
      <c r="T31" s="118"/>
      <c r="U31" s="119"/>
      <c r="V31" s="118"/>
      <c r="W31" s="119"/>
      <c r="X31" s="118"/>
      <c r="Y31" s="119"/>
      <c r="Z31" s="26"/>
      <c r="AA31" s="26"/>
      <c r="AB31" s="208"/>
      <c r="AC31" s="208"/>
      <c r="AD31" s="208"/>
      <c r="AE31" s="208"/>
      <c r="AF31" s="208"/>
      <c r="AG31" s="208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</row>
    <row r="32" spans="1:51" s="41" customFormat="1" ht="25.2" customHeight="1">
      <c r="A32" s="219"/>
      <c r="B32" s="211"/>
      <c r="C32" s="120"/>
      <c r="D32" s="784" t="s">
        <v>189</v>
      </c>
      <c r="E32" s="727"/>
      <c r="F32" s="727"/>
      <c r="G32" s="785"/>
      <c r="H32" s="123"/>
      <c r="I32" s="187"/>
      <c r="J32" s="111"/>
      <c r="K32" s="112"/>
      <c r="L32" s="113">
        <f>(SUM('FRAIS DE CHANTIER'!F55:F62)+SUM('FRAIS DE CHANTIER'!F164:F166))/24</f>
        <v>0</v>
      </c>
      <c r="M32" s="114">
        <f t="shared" si="6"/>
        <v>0</v>
      </c>
      <c r="N32" s="115">
        <f t="shared" si="7"/>
        <v>0</v>
      </c>
      <c r="O32" s="114">
        <f t="shared" si="8"/>
        <v>0</v>
      </c>
      <c r="P32" s="116">
        <f>+IFERROR(VLOOKUP(D32,Tableau301923[],2,0),0)</f>
        <v>0</v>
      </c>
      <c r="Q32" s="116">
        <f t="shared" si="9"/>
        <v>0</v>
      </c>
      <c r="R32" s="117">
        <f>IFERROR(VLOOKUP(D32,Tableau301923[],3,0),0)</f>
        <v>0</v>
      </c>
      <c r="S32" s="117">
        <f t="shared" si="10"/>
        <v>0</v>
      </c>
      <c r="T32" s="118"/>
      <c r="U32" s="119"/>
      <c r="V32" s="118"/>
      <c r="W32" s="119"/>
      <c r="X32" s="118"/>
      <c r="Y32" s="119"/>
      <c r="Z32" s="26"/>
      <c r="AA32" s="26"/>
      <c r="AB32" s="208"/>
      <c r="AC32" s="208"/>
      <c r="AD32" s="208"/>
      <c r="AE32" s="208"/>
      <c r="AF32" s="208"/>
      <c r="AG32" s="208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</row>
    <row r="33" spans="1:53" s="41" customFormat="1" ht="25.2" customHeight="1">
      <c r="A33" s="219"/>
      <c r="B33" s="226"/>
      <c r="C33" s="91"/>
      <c r="D33" s="774" t="s">
        <v>186</v>
      </c>
      <c r="E33" s="775"/>
      <c r="F33" s="775"/>
      <c r="G33" s="776"/>
      <c r="H33" s="92" t="s">
        <v>187</v>
      </c>
      <c r="I33" s="187">
        <f>+I31</f>
        <v>0</v>
      </c>
      <c r="J33" s="111">
        <f>+L33*$N$4</f>
        <v>0</v>
      </c>
      <c r="K33" s="112">
        <f t="shared" si="12"/>
        <v>0</v>
      </c>
      <c r="L33" s="113">
        <f>(SUM('FRAIS DE CHANTIER'!F56:F63)+SUM('FRAIS DE CHANTIER'!F165:F167))/24</f>
        <v>0</v>
      </c>
      <c r="M33" s="114">
        <f t="shared" si="6"/>
        <v>0</v>
      </c>
      <c r="N33" s="115">
        <f t="shared" si="7"/>
        <v>0</v>
      </c>
      <c r="O33" s="114">
        <f t="shared" si="8"/>
        <v>0</v>
      </c>
      <c r="P33" s="116">
        <f>+IFERROR(VLOOKUP(D33,Tableau301923[],2,0),0)</f>
        <v>0</v>
      </c>
      <c r="Q33" s="116">
        <f t="shared" si="9"/>
        <v>0</v>
      </c>
      <c r="R33" s="117">
        <f>IFERROR(VLOOKUP(D33,Tableau301923[],3,0),0)</f>
        <v>0</v>
      </c>
      <c r="S33" s="117">
        <f t="shared" si="10"/>
        <v>0</v>
      </c>
      <c r="T33" s="117"/>
      <c r="U33" s="124">
        <f t="shared" ref="U33" si="16">I33*T33</f>
        <v>0</v>
      </c>
      <c r="V33" s="118"/>
      <c r="W33" s="119"/>
      <c r="X33" s="118"/>
      <c r="Y33" s="119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</row>
    <row r="34" spans="1:53" s="41" customFormat="1" ht="25.2" customHeight="1">
      <c r="A34" s="219"/>
      <c r="B34" s="226"/>
      <c r="C34" s="91"/>
      <c r="D34" s="774" t="s">
        <v>310</v>
      </c>
      <c r="E34" s="775"/>
      <c r="F34" s="775"/>
      <c r="G34" s="776"/>
      <c r="H34" s="92" t="s">
        <v>187</v>
      </c>
      <c r="I34" s="187"/>
      <c r="J34" s="111">
        <f>+L34*$N$4</f>
        <v>0</v>
      </c>
      <c r="K34" s="112">
        <f t="shared" si="12"/>
        <v>0</v>
      </c>
      <c r="L34" s="113">
        <f>(SUM('FRAIS DE CHANTIER'!F57:F64)+SUM('FRAIS DE CHANTIER'!F166:F168))/24</f>
        <v>0</v>
      </c>
      <c r="M34" s="114">
        <f t="shared" si="6"/>
        <v>0</v>
      </c>
      <c r="N34" s="115">
        <f t="shared" si="7"/>
        <v>0</v>
      </c>
      <c r="O34" s="114">
        <f t="shared" si="8"/>
        <v>0</v>
      </c>
      <c r="P34" s="116">
        <f>+IFERROR(VLOOKUP(D34,Tableau301923[],2,0),0)</f>
        <v>0</v>
      </c>
      <c r="Q34" s="116">
        <f t="shared" si="9"/>
        <v>0</v>
      </c>
      <c r="R34" s="117">
        <f>IFERROR(VLOOKUP(D34,Tableau301923[],3,0),0)</f>
        <v>0</v>
      </c>
      <c r="S34" s="117">
        <f t="shared" si="10"/>
        <v>0</v>
      </c>
      <c r="T34" s="117"/>
      <c r="U34" s="124"/>
      <c r="V34" s="118"/>
      <c r="W34" s="119"/>
      <c r="X34" s="118"/>
      <c r="Y34" s="119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s="41" customFormat="1" ht="25.2" customHeight="1">
      <c r="A35" s="219"/>
      <c r="B35" s="226"/>
      <c r="C35" s="91"/>
      <c r="D35" s="774" t="s">
        <v>311</v>
      </c>
      <c r="E35" s="775"/>
      <c r="F35" s="775"/>
      <c r="G35" s="776"/>
      <c r="H35" s="92" t="s">
        <v>187</v>
      </c>
      <c r="I35" s="187"/>
      <c r="J35" s="111">
        <f>+L35*$N$4</f>
        <v>0</v>
      </c>
      <c r="K35" s="112">
        <f t="shared" si="12"/>
        <v>0</v>
      </c>
      <c r="L35" s="113">
        <f>(SUM('FRAIS DE CHANTIER'!F58:F65)+SUM('FRAIS DE CHANTIER'!F167:F169))/24</f>
        <v>0</v>
      </c>
      <c r="M35" s="114">
        <f t="shared" si="6"/>
        <v>0</v>
      </c>
      <c r="N35" s="115">
        <f t="shared" si="7"/>
        <v>0</v>
      </c>
      <c r="O35" s="114">
        <f t="shared" si="8"/>
        <v>0</v>
      </c>
      <c r="P35" s="116">
        <f>+IFERROR(VLOOKUP(D35,Tableau301923[],2,0),0)</f>
        <v>0</v>
      </c>
      <c r="Q35" s="116">
        <f t="shared" si="9"/>
        <v>0</v>
      </c>
      <c r="R35" s="117">
        <f>IFERROR(VLOOKUP(D35,Tableau301923[],3,0),0)</f>
        <v>0</v>
      </c>
      <c r="S35" s="117">
        <f t="shared" si="10"/>
        <v>0</v>
      </c>
      <c r="T35" s="117"/>
      <c r="U35" s="124"/>
      <c r="V35" s="118"/>
      <c r="W35" s="119"/>
      <c r="X35" s="118"/>
      <c r="Y35" s="119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41" customFormat="1" ht="25.2" customHeight="1">
      <c r="A36" s="219"/>
      <c r="B36" s="226"/>
      <c r="C36" s="91"/>
      <c r="D36" s="774" t="s">
        <v>188</v>
      </c>
      <c r="E36" s="775"/>
      <c r="F36" s="775"/>
      <c r="G36" s="776"/>
      <c r="H36" s="92" t="s">
        <v>187</v>
      </c>
      <c r="I36" s="187"/>
      <c r="J36" s="111">
        <f>+L36*$N$4</f>
        <v>0</v>
      </c>
      <c r="K36" s="112">
        <f t="shared" si="12"/>
        <v>0</v>
      </c>
      <c r="L36" s="113">
        <f>(SUM('FRAIS DE CHANTIER'!F59:F66)+SUM('FRAIS DE CHANTIER'!F168:F170))/24</f>
        <v>0</v>
      </c>
      <c r="M36" s="114">
        <f t="shared" si="6"/>
        <v>0</v>
      </c>
      <c r="N36" s="115">
        <f t="shared" si="7"/>
        <v>0</v>
      </c>
      <c r="O36" s="114">
        <f t="shared" si="8"/>
        <v>0</v>
      </c>
      <c r="P36" s="116">
        <f>+IFERROR(VLOOKUP(D36,Tableau301923[],2,0),0)</f>
        <v>0</v>
      </c>
      <c r="Q36" s="116">
        <f t="shared" si="9"/>
        <v>0</v>
      </c>
      <c r="R36" s="117">
        <f>IFERROR(VLOOKUP(D36,Tableau301923[],3,0),0)</f>
        <v>0</v>
      </c>
      <c r="S36" s="117">
        <f t="shared" si="10"/>
        <v>0</v>
      </c>
      <c r="T36" s="117"/>
      <c r="U36" s="124"/>
      <c r="V36" s="118"/>
      <c r="W36" s="119"/>
      <c r="X36" s="118"/>
      <c r="Y36" s="119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s="41" customFormat="1" ht="25.2" customHeight="1">
      <c r="A37" s="219"/>
      <c r="B37" s="213"/>
      <c r="C37" s="741" t="s">
        <v>300</v>
      </c>
      <c r="D37" s="742"/>
      <c r="E37" s="742"/>
      <c r="F37" s="742"/>
      <c r="G37" s="742"/>
      <c r="H37" s="742"/>
      <c r="I37" s="742"/>
      <c r="J37" s="743"/>
      <c r="K37" s="353">
        <f>SUM(K31:K36)</f>
        <v>0</v>
      </c>
      <c r="L37" s="113">
        <f>(SUM('FRAIS DE CHANTIER'!F60:F67)+SUM('FRAIS DE CHANTIER'!F169:F171))/24</f>
        <v>0</v>
      </c>
      <c r="M37" s="114">
        <f t="shared" si="6"/>
        <v>0</v>
      </c>
      <c r="N37" s="115">
        <f t="shared" si="7"/>
        <v>0</v>
      </c>
      <c r="O37" s="114">
        <f t="shared" si="8"/>
        <v>0</v>
      </c>
      <c r="P37" s="116">
        <f>+IFERROR(VLOOKUP(D37,Tableau301923[],2,0),0)</f>
        <v>0</v>
      </c>
      <c r="Q37" s="116">
        <f t="shared" si="9"/>
        <v>0</v>
      </c>
      <c r="R37" s="117">
        <f>IFERROR(VLOOKUP(D37,Tableau301923[],3,0),0)</f>
        <v>0</v>
      </c>
      <c r="S37" s="117">
        <f t="shared" si="10"/>
        <v>0</v>
      </c>
      <c r="T37" s="118"/>
      <c r="U37" s="119"/>
      <c r="V37" s="118"/>
      <c r="W37" s="119"/>
      <c r="X37" s="118"/>
      <c r="Y37" s="119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</row>
    <row r="38" spans="1:53" s="41" customFormat="1" ht="25.2" customHeight="1">
      <c r="A38" s="219"/>
      <c r="B38" s="211"/>
      <c r="C38" s="206"/>
      <c r="D38" s="727"/>
      <c r="E38" s="727"/>
      <c r="F38" s="727"/>
      <c r="G38" s="727"/>
      <c r="H38" s="203"/>
      <c r="I38" s="204"/>
      <c r="J38" s="205"/>
      <c r="K38" s="207"/>
      <c r="L38" s="113">
        <f>(SUM('FRAIS DE CHANTIER'!F61:F68)+SUM('FRAIS DE CHANTIER'!F170:F172))/24</f>
        <v>0</v>
      </c>
      <c r="M38" s="114">
        <f t="shared" si="6"/>
        <v>0</v>
      </c>
      <c r="N38" s="115">
        <f t="shared" si="7"/>
        <v>0</v>
      </c>
      <c r="O38" s="114">
        <f t="shared" si="8"/>
        <v>0</v>
      </c>
      <c r="P38" s="116">
        <f>+IFERROR(VLOOKUP(D38,Tableau301923[],2,0),0)</f>
        <v>0</v>
      </c>
      <c r="Q38" s="116">
        <f t="shared" si="9"/>
        <v>0</v>
      </c>
      <c r="R38" s="117">
        <f>IFERROR(VLOOKUP(D38,Tableau301923[],3,0),0)</f>
        <v>0</v>
      </c>
      <c r="S38" s="117">
        <f t="shared" si="10"/>
        <v>0</v>
      </c>
      <c r="T38" s="118"/>
      <c r="U38" s="119"/>
      <c r="V38" s="118"/>
      <c r="W38" s="119"/>
      <c r="X38" s="118"/>
      <c r="Y38" s="119"/>
      <c r="Z38" s="26"/>
      <c r="AA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</row>
    <row r="39" spans="1:53" s="41" customFormat="1" ht="25.2" customHeight="1">
      <c r="A39" s="219"/>
      <c r="B39" s="212"/>
      <c r="C39" s="206"/>
      <c r="D39" s="240" t="s">
        <v>231</v>
      </c>
      <c r="E39" s="240"/>
      <c r="F39" s="240"/>
      <c r="G39" s="240"/>
      <c r="H39" s="240"/>
      <c r="I39" s="240"/>
      <c r="J39" s="240"/>
      <c r="K39" s="207"/>
      <c r="L39" s="113">
        <f>(SUM('FRAIS DE CHANTIER'!F62:F69)+SUM('FRAIS DE CHANTIER'!F171:F173))/24</f>
        <v>0</v>
      </c>
      <c r="M39" s="114">
        <f t="shared" si="6"/>
        <v>0</v>
      </c>
      <c r="N39" s="115">
        <f t="shared" si="7"/>
        <v>0</v>
      </c>
      <c r="O39" s="114">
        <f t="shared" si="8"/>
        <v>0</v>
      </c>
      <c r="P39" s="116">
        <f>+IFERROR(VLOOKUP(D39,Tableau301923[],2,0),0)</f>
        <v>0</v>
      </c>
      <c r="Q39" s="116">
        <f t="shared" si="9"/>
        <v>0</v>
      </c>
      <c r="R39" s="117">
        <f>IFERROR(VLOOKUP(D39,Tableau301923[],3,0),0)</f>
        <v>0</v>
      </c>
      <c r="S39" s="117">
        <f t="shared" si="10"/>
        <v>0</v>
      </c>
      <c r="T39" s="118"/>
      <c r="U39" s="119"/>
      <c r="V39" s="118"/>
      <c r="W39" s="119"/>
      <c r="X39" s="118"/>
      <c r="Y39" s="119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</row>
    <row r="40" spans="1:53" s="41" customFormat="1" ht="25.2" customHeight="1">
      <c r="A40" s="220">
        <f>IFERROR(SUM(K47)/$B$4,0)</f>
        <v>0</v>
      </c>
      <c r="B40" s="211"/>
      <c r="C40" s="120"/>
      <c r="D40" s="771" t="s">
        <v>299</v>
      </c>
      <c r="E40" s="772"/>
      <c r="F40" s="772"/>
      <c r="G40" s="773"/>
      <c r="H40" s="125"/>
      <c r="I40" s="187"/>
      <c r="J40" s="111"/>
      <c r="K40" s="112"/>
      <c r="L40" s="113">
        <f>(SUM('FRAIS DE CHANTIER'!F63:F70)+SUM('FRAIS DE CHANTIER'!F172:F174))/24</f>
        <v>0</v>
      </c>
      <c r="M40" s="114">
        <f t="shared" si="6"/>
        <v>0</v>
      </c>
      <c r="N40" s="115">
        <f t="shared" si="7"/>
        <v>0</v>
      </c>
      <c r="O40" s="114">
        <f t="shared" si="8"/>
        <v>0</v>
      </c>
      <c r="P40" s="116">
        <f>+IFERROR(VLOOKUP(D40,Tableau301923[],2,0),0)</f>
        <v>0</v>
      </c>
      <c r="Q40" s="116">
        <f t="shared" si="9"/>
        <v>0</v>
      </c>
      <c r="R40" s="117">
        <f>IFERROR(VLOOKUP(D40,Tableau301923[],3,0),0)</f>
        <v>0</v>
      </c>
      <c r="S40" s="117">
        <f t="shared" si="10"/>
        <v>0</v>
      </c>
      <c r="T40" s="118"/>
      <c r="U40" s="119"/>
      <c r="V40" s="118"/>
      <c r="W40" s="119"/>
      <c r="X40" s="118"/>
      <c r="Y40" s="119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</row>
    <row r="41" spans="1:53" s="41" customFormat="1" ht="25.2" customHeight="1">
      <c r="A41" s="220"/>
      <c r="B41" s="211"/>
      <c r="C41" s="120"/>
      <c r="D41" s="774" t="s">
        <v>601</v>
      </c>
      <c r="E41" s="775"/>
      <c r="F41" s="775"/>
      <c r="G41" s="776"/>
      <c r="H41" s="125" t="s">
        <v>53</v>
      </c>
      <c r="I41" s="187"/>
      <c r="J41" s="111">
        <f t="shared" ref="J41:J46" si="17">+L41*$N$4</f>
        <v>0</v>
      </c>
      <c r="K41" s="112">
        <f t="shared" ref="K41:K46" si="18">I41*J41</f>
        <v>0</v>
      </c>
      <c r="L41" s="113">
        <f>(SUM('FRAIS DE CHANTIER'!F64:F71)+SUM('FRAIS DE CHANTIER'!F173:F175))/24</f>
        <v>0</v>
      </c>
      <c r="M41" s="114">
        <f t="shared" si="6"/>
        <v>0</v>
      </c>
      <c r="N41" s="115">
        <f t="shared" si="7"/>
        <v>0</v>
      </c>
      <c r="O41" s="114">
        <f t="shared" si="8"/>
        <v>0</v>
      </c>
      <c r="P41" s="116">
        <f>+IFERROR(VLOOKUP(D41,Tableau301923[],2,0),0)</f>
        <v>0</v>
      </c>
      <c r="Q41" s="116">
        <f t="shared" si="9"/>
        <v>0</v>
      </c>
      <c r="R41" s="117">
        <f>IFERROR(VLOOKUP(D41,Tableau301923[],3,0),0)</f>
        <v>0</v>
      </c>
      <c r="S41" s="117">
        <f t="shared" si="10"/>
        <v>0</v>
      </c>
      <c r="T41" s="118"/>
      <c r="U41" s="119"/>
      <c r="V41" s="118"/>
      <c r="W41" s="119"/>
      <c r="X41" s="118"/>
      <c r="Y41" s="119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</row>
    <row r="42" spans="1:53" s="41" customFormat="1" ht="25.2" customHeight="1">
      <c r="A42" s="220"/>
      <c r="B42" s="211"/>
      <c r="C42" s="120"/>
      <c r="D42" s="774" t="s">
        <v>602</v>
      </c>
      <c r="E42" s="775"/>
      <c r="F42" s="775"/>
      <c r="G42" s="776"/>
      <c r="H42" s="125" t="s">
        <v>53</v>
      </c>
      <c r="I42" s="187"/>
      <c r="J42" s="111">
        <f t="shared" si="17"/>
        <v>0</v>
      </c>
      <c r="K42" s="112">
        <f t="shared" si="18"/>
        <v>0</v>
      </c>
      <c r="L42" s="113">
        <f>(SUM('FRAIS DE CHANTIER'!F65:F72)+SUM('FRAIS DE CHANTIER'!F174:F176))/24</f>
        <v>0</v>
      </c>
      <c r="M42" s="114">
        <f t="shared" si="6"/>
        <v>0</v>
      </c>
      <c r="N42" s="115">
        <f t="shared" si="7"/>
        <v>0</v>
      </c>
      <c r="O42" s="114">
        <f t="shared" si="8"/>
        <v>0</v>
      </c>
      <c r="P42" s="116">
        <f>+IFERROR(VLOOKUP(D42,Tableau301923[],2,0),0)</f>
        <v>0</v>
      </c>
      <c r="Q42" s="116">
        <f t="shared" si="9"/>
        <v>0</v>
      </c>
      <c r="R42" s="117">
        <f>IFERROR(VLOOKUP(D42,Tableau301923[],3,0),0)</f>
        <v>0</v>
      </c>
      <c r="S42" s="117">
        <f t="shared" si="10"/>
        <v>0</v>
      </c>
      <c r="T42" s="118"/>
      <c r="U42" s="119"/>
      <c r="V42" s="118"/>
      <c r="W42" s="119"/>
      <c r="X42" s="118"/>
      <c r="Y42" s="119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</row>
    <row r="43" spans="1:53" s="41" customFormat="1" ht="25.2" customHeight="1">
      <c r="A43" s="220"/>
      <c r="B43" s="211"/>
      <c r="C43" s="120"/>
      <c r="D43" s="774" t="s">
        <v>603</v>
      </c>
      <c r="E43" s="775"/>
      <c r="F43" s="775"/>
      <c r="G43" s="776"/>
      <c r="H43" s="125" t="s">
        <v>604</v>
      </c>
      <c r="I43" s="187"/>
      <c r="J43" s="111">
        <f t="shared" si="17"/>
        <v>0</v>
      </c>
      <c r="K43" s="112">
        <f t="shared" si="18"/>
        <v>0</v>
      </c>
      <c r="L43" s="113">
        <f>(SUM('FRAIS DE CHANTIER'!F66:F73)+SUM('FRAIS DE CHANTIER'!F175:F177))/24</f>
        <v>0</v>
      </c>
      <c r="M43" s="114">
        <f t="shared" si="6"/>
        <v>0</v>
      </c>
      <c r="N43" s="115">
        <f t="shared" si="7"/>
        <v>0</v>
      </c>
      <c r="O43" s="114">
        <f t="shared" si="8"/>
        <v>0</v>
      </c>
      <c r="P43" s="116">
        <f>+IFERROR(VLOOKUP(D43,Tableau301923[],2,0),0)</f>
        <v>0</v>
      </c>
      <c r="Q43" s="116">
        <f t="shared" si="9"/>
        <v>0</v>
      </c>
      <c r="R43" s="117">
        <f>IFERROR(VLOOKUP(D43,Tableau301923[],3,0),0)</f>
        <v>0</v>
      </c>
      <c r="S43" s="117">
        <f t="shared" si="10"/>
        <v>0</v>
      </c>
      <c r="T43" s="118"/>
      <c r="U43" s="119"/>
      <c r="V43" s="118"/>
      <c r="W43" s="119"/>
      <c r="X43" s="118"/>
      <c r="Y43" s="119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</row>
    <row r="44" spans="1:53" s="41" customFormat="1" ht="25.2" customHeight="1">
      <c r="A44" s="220"/>
      <c r="B44" s="211"/>
      <c r="C44" s="120"/>
      <c r="D44" s="774" t="s">
        <v>605</v>
      </c>
      <c r="E44" s="775"/>
      <c r="F44" s="775"/>
      <c r="G44" s="776"/>
      <c r="H44" s="125" t="s">
        <v>53</v>
      </c>
      <c r="I44" s="187"/>
      <c r="J44" s="111">
        <f t="shared" si="17"/>
        <v>0</v>
      </c>
      <c r="K44" s="112">
        <f t="shared" si="18"/>
        <v>0</v>
      </c>
      <c r="L44" s="113">
        <f>(SUM('FRAIS DE CHANTIER'!F67:F74)+SUM('FRAIS DE CHANTIER'!F176:F178))/24</f>
        <v>0</v>
      </c>
      <c r="M44" s="114">
        <f t="shared" si="6"/>
        <v>0</v>
      </c>
      <c r="N44" s="115">
        <f t="shared" si="7"/>
        <v>0</v>
      </c>
      <c r="O44" s="114">
        <f t="shared" si="8"/>
        <v>0</v>
      </c>
      <c r="P44" s="116">
        <f>+IFERROR(VLOOKUP(D44,Tableau301923[],2,0),0)</f>
        <v>0</v>
      </c>
      <c r="Q44" s="116">
        <f t="shared" si="9"/>
        <v>0</v>
      </c>
      <c r="R44" s="117">
        <f>IFERROR(VLOOKUP(D44,Tableau301923[],3,0),0)</f>
        <v>0</v>
      </c>
      <c r="S44" s="117">
        <f t="shared" si="10"/>
        <v>0</v>
      </c>
      <c r="T44" s="118"/>
      <c r="U44" s="119"/>
      <c r="V44" s="118"/>
      <c r="W44" s="119"/>
      <c r="X44" s="118"/>
      <c r="Y44" s="119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</row>
    <row r="45" spans="1:53" s="41" customFormat="1" ht="25.2" customHeight="1">
      <c r="A45" s="220"/>
      <c r="B45" s="211"/>
      <c r="C45" s="120"/>
      <c r="D45" s="774" t="s">
        <v>606</v>
      </c>
      <c r="E45" s="775"/>
      <c r="F45" s="775"/>
      <c r="G45" s="776"/>
      <c r="H45" s="125" t="s">
        <v>53</v>
      </c>
      <c r="I45" s="187"/>
      <c r="J45" s="111">
        <f t="shared" si="17"/>
        <v>0</v>
      </c>
      <c r="K45" s="112">
        <f t="shared" si="18"/>
        <v>0</v>
      </c>
      <c r="L45" s="113">
        <f>(SUM('FRAIS DE CHANTIER'!F68:F75)+SUM('FRAIS DE CHANTIER'!F177:F179))/24</f>
        <v>0</v>
      </c>
      <c r="M45" s="114">
        <f t="shared" si="6"/>
        <v>0</v>
      </c>
      <c r="N45" s="115">
        <f t="shared" si="7"/>
        <v>0</v>
      </c>
      <c r="O45" s="114">
        <f t="shared" si="8"/>
        <v>0</v>
      </c>
      <c r="P45" s="116">
        <f>+IFERROR(VLOOKUP(D45,Tableau301923[],2,0),0)</f>
        <v>0</v>
      </c>
      <c r="Q45" s="116">
        <f t="shared" si="9"/>
        <v>0</v>
      </c>
      <c r="R45" s="117">
        <f>IFERROR(VLOOKUP(D45,Tableau301923[],3,0),0)</f>
        <v>0</v>
      </c>
      <c r="S45" s="117">
        <f t="shared" si="10"/>
        <v>0</v>
      </c>
      <c r="T45" s="118"/>
      <c r="U45" s="119"/>
      <c r="V45" s="118"/>
      <c r="W45" s="119"/>
      <c r="X45" s="118"/>
      <c r="Y45" s="119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</row>
    <row r="46" spans="1:53" s="41" customFormat="1" ht="25.2" customHeight="1">
      <c r="A46" s="220"/>
      <c r="B46" s="211"/>
      <c r="C46" s="120"/>
      <c r="D46" s="774" t="s">
        <v>607</v>
      </c>
      <c r="E46" s="775"/>
      <c r="F46" s="775"/>
      <c r="G46" s="776"/>
      <c r="H46" s="125" t="s">
        <v>538</v>
      </c>
      <c r="I46" s="187"/>
      <c r="J46" s="111">
        <f t="shared" si="17"/>
        <v>0</v>
      </c>
      <c r="K46" s="112">
        <f t="shared" si="18"/>
        <v>0</v>
      </c>
      <c r="L46" s="113">
        <f>(SUM('FRAIS DE CHANTIER'!F69:F76)+SUM('FRAIS DE CHANTIER'!F178:F180))/24</f>
        <v>0</v>
      </c>
      <c r="M46" s="114">
        <f t="shared" si="6"/>
        <v>0</v>
      </c>
      <c r="N46" s="115">
        <f t="shared" si="7"/>
        <v>0</v>
      </c>
      <c r="O46" s="114">
        <f t="shared" si="8"/>
        <v>0</v>
      </c>
      <c r="P46" s="116">
        <f>+IFERROR(VLOOKUP(D46,Tableau301923[],2,0),0)</f>
        <v>0</v>
      </c>
      <c r="Q46" s="116">
        <f t="shared" si="9"/>
        <v>0</v>
      </c>
      <c r="R46" s="117">
        <f>IFERROR(VLOOKUP(D46,Tableau301923[],3,0),0)</f>
        <v>0</v>
      </c>
      <c r="S46" s="117">
        <f t="shared" si="10"/>
        <v>0</v>
      </c>
      <c r="T46" s="118"/>
      <c r="U46" s="119"/>
      <c r="V46" s="118"/>
      <c r="W46" s="119"/>
      <c r="X46" s="118"/>
      <c r="Y46" s="119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</row>
    <row r="47" spans="1:53" s="41" customFormat="1" ht="25.2" customHeight="1">
      <c r="A47" s="220"/>
      <c r="B47" s="211"/>
      <c r="C47" s="120"/>
      <c r="D47" s="774" t="s">
        <v>608</v>
      </c>
      <c r="E47" s="775"/>
      <c r="F47" s="775"/>
      <c r="G47" s="776"/>
      <c r="H47" s="125" t="s">
        <v>53</v>
      </c>
      <c r="I47" s="187"/>
      <c r="J47" s="111">
        <f>+L47*$N$4</f>
        <v>0</v>
      </c>
      <c r="K47" s="112">
        <f t="shared" ref="K47" si="19">I47*J47</f>
        <v>0</v>
      </c>
      <c r="L47" s="113">
        <f>(SUM('FRAIS DE CHANTIER'!F70:F77)+SUM('FRAIS DE CHANTIER'!F179:F181))/24</f>
        <v>0</v>
      </c>
      <c r="M47" s="114">
        <f t="shared" si="6"/>
        <v>0</v>
      </c>
      <c r="N47" s="115">
        <f t="shared" si="7"/>
        <v>0</v>
      </c>
      <c r="O47" s="114">
        <f t="shared" si="8"/>
        <v>0</v>
      </c>
      <c r="P47" s="116">
        <f>+IFERROR(VLOOKUP(D47,Tableau301923[],2,0),0)</f>
        <v>0</v>
      </c>
      <c r="Q47" s="116">
        <f t="shared" si="9"/>
        <v>0</v>
      </c>
      <c r="R47" s="117">
        <f>IFERROR(VLOOKUP(D47,Tableau301923[],3,0),0)</f>
        <v>0</v>
      </c>
      <c r="S47" s="117">
        <f t="shared" si="10"/>
        <v>0</v>
      </c>
      <c r="T47" s="118"/>
      <c r="U47" s="119"/>
      <c r="V47" s="118"/>
      <c r="W47" s="119"/>
      <c r="X47" s="118"/>
      <c r="Y47" s="119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</row>
    <row r="48" spans="1:53" s="41" customFormat="1" ht="25.2" customHeight="1">
      <c r="A48" s="219"/>
      <c r="B48" s="213"/>
      <c r="C48" s="741" t="s">
        <v>313</v>
      </c>
      <c r="D48" s="742"/>
      <c r="E48" s="742"/>
      <c r="F48" s="742"/>
      <c r="G48" s="742"/>
      <c r="H48" s="742"/>
      <c r="I48" s="742"/>
      <c r="J48" s="743"/>
      <c r="K48" s="353">
        <f>SUM(K41:K47)</f>
        <v>0</v>
      </c>
      <c r="L48" s="113">
        <f>(SUM('FRAIS DE CHANTIER'!F71:F78)+SUM('FRAIS DE CHANTIER'!F180:F182))/24</f>
        <v>0</v>
      </c>
      <c r="M48" s="114">
        <f t="shared" si="6"/>
        <v>0</v>
      </c>
      <c r="N48" s="115">
        <f t="shared" si="7"/>
        <v>0</v>
      </c>
      <c r="O48" s="114">
        <f t="shared" si="8"/>
        <v>0</v>
      </c>
      <c r="P48" s="116">
        <f>+IFERROR(VLOOKUP(D48,Tableau301923[],2,0),0)</f>
        <v>0</v>
      </c>
      <c r="Q48" s="116">
        <f t="shared" si="9"/>
        <v>0</v>
      </c>
      <c r="R48" s="117">
        <f>IFERROR(VLOOKUP(D48,Tableau301923[],3,0),0)</f>
        <v>0</v>
      </c>
      <c r="S48" s="117">
        <f t="shared" si="10"/>
        <v>0</v>
      </c>
      <c r="T48" s="118"/>
      <c r="U48" s="119"/>
      <c r="V48" s="118"/>
      <c r="W48" s="119"/>
      <c r="X48" s="118"/>
      <c r="Y48" s="119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</row>
    <row r="49" spans="1:51" s="41" customFormat="1" ht="25.2" customHeight="1">
      <c r="A49" s="219"/>
      <c r="B49" s="211"/>
      <c r="C49" s="206"/>
      <c r="D49" s="727"/>
      <c r="E49" s="727"/>
      <c r="F49" s="727"/>
      <c r="G49" s="727"/>
      <c r="H49" s="203"/>
      <c r="I49" s="204"/>
      <c r="J49" s="205"/>
      <c r="K49" s="207"/>
      <c r="L49" s="113">
        <f>(SUM('FRAIS DE CHANTIER'!F72:F79)+SUM('FRAIS DE CHANTIER'!F181:F183))/24</f>
        <v>0</v>
      </c>
      <c r="M49" s="114">
        <f t="shared" si="6"/>
        <v>0</v>
      </c>
      <c r="N49" s="115">
        <f t="shared" si="7"/>
        <v>0</v>
      </c>
      <c r="O49" s="114">
        <f t="shared" si="8"/>
        <v>0</v>
      </c>
      <c r="P49" s="116">
        <f>+IFERROR(VLOOKUP(D49,Tableau301923[],2,0),0)</f>
        <v>0</v>
      </c>
      <c r="Q49" s="116">
        <f t="shared" si="9"/>
        <v>0</v>
      </c>
      <c r="R49" s="117">
        <f>IFERROR(VLOOKUP(D49,Tableau301923[],3,0),0)</f>
        <v>0</v>
      </c>
      <c r="S49" s="117">
        <f t="shared" si="10"/>
        <v>0</v>
      </c>
      <c r="T49" s="118"/>
      <c r="U49" s="119"/>
      <c r="V49" s="118"/>
      <c r="W49" s="119"/>
      <c r="X49" s="118"/>
      <c r="Y49" s="119"/>
      <c r="Z49" s="26"/>
      <c r="AA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</row>
    <row r="50" spans="1:51" s="38" customFormat="1" ht="25.2" customHeight="1">
      <c r="A50" s="220">
        <f>IFERROR(SUM(K115)/$B$4,0)</f>
        <v>0</v>
      </c>
      <c r="B50" s="212"/>
      <c r="C50" s="206"/>
      <c r="D50" s="240" t="s">
        <v>617</v>
      </c>
      <c r="E50" s="240"/>
      <c r="F50" s="240"/>
      <c r="G50" s="240"/>
      <c r="H50" s="240"/>
      <c r="I50" s="240"/>
      <c r="J50" s="240"/>
      <c r="K50" s="207"/>
      <c r="L50" s="113">
        <f>(SUM('FRAIS DE CHANTIER'!F73:F80)+SUM('FRAIS DE CHANTIER'!F182:F184))/24</f>
        <v>0</v>
      </c>
      <c r="M50" s="114">
        <f t="shared" si="6"/>
        <v>0</v>
      </c>
      <c r="N50" s="115">
        <f t="shared" si="7"/>
        <v>0</v>
      </c>
      <c r="O50" s="114">
        <f t="shared" si="8"/>
        <v>0</v>
      </c>
      <c r="P50" s="116">
        <f>+IFERROR(VLOOKUP(D50,Tableau301923[],2,0),0)</f>
        <v>0</v>
      </c>
      <c r="Q50" s="116">
        <f t="shared" si="9"/>
        <v>0</v>
      </c>
      <c r="R50" s="117">
        <f>IFERROR(VLOOKUP(D50,Tableau301923[],3,0),0)</f>
        <v>0</v>
      </c>
      <c r="S50" s="117">
        <f t="shared" si="10"/>
        <v>0</v>
      </c>
      <c r="T50" s="118"/>
      <c r="U50" s="119"/>
      <c r="V50" s="118"/>
      <c r="W50" s="119"/>
      <c r="X50" s="118"/>
      <c r="Y50" s="119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</row>
    <row r="51" spans="1:51" s="41" customFormat="1" ht="25.2" customHeight="1">
      <c r="A51" s="219"/>
      <c r="B51" s="211"/>
      <c r="C51" s="120"/>
      <c r="D51" s="771" t="s">
        <v>609</v>
      </c>
      <c r="E51" s="777"/>
      <c r="F51" s="777"/>
      <c r="G51" s="778"/>
      <c r="H51" s="475" t="s">
        <v>53</v>
      </c>
      <c r="I51" s="187"/>
      <c r="J51" s="111">
        <f t="shared" ref="J51:J60" si="20">+L51*$N$4</f>
        <v>0</v>
      </c>
      <c r="K51" s="112">
        <f t="shared" ref="K51:K61" si="21">I51*J51</f>
        <v>0</v>
      </c>
      <c r="L51" s="113">
        <f>(SUM('FRAIS DE CHANTIER'!F74:F81)+SUM('FRAIS DE CHANTIER'!F183:F185))/24</f>
        <v>0</v>
      </c>
      <c r="M51" s="114">
        <f t="shared" si="6"/>
        <v>0</v>
      </c>
      <c r="N51" s="115">
        <f t="shared" si="7"/>
        <v>0</v>
      </c>
      <c r="O51" s="114">
        <f t="shared" si="8"/>
        <v>0</v>
      </c>
      <c r="P51" s="116">
        <f>+IFERROR(VLOOKUP(D51,Tableau301923[],2,0),0)</f>
        <v>0</v>
      </c>
      <c r="Q51" s="116">
        <f t="shared" si="9"/>
        <v>0</v>
      </c>
      <c r="R51" s="117">
        <f>IFERROR(VLOOKUP(D51,Tableau301923[],3,0),0)</f>
        <v>0</v>
      </c>
      <c r="S51" s="117">
        <f t="shared" si="10"/>
        <v>0</v>
      </c>
      <c r="T51" s="118"/>
      <c r="U51" s="119"/>
      <c r="V51" s="118"/>
      <c r="W51" s="119"/>
      <c r="X51" s="118"/>
      <c r="Y51" s="119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</row>
    <row r="52" spans="1:51" s="41" customFormat="1" ht="25.2" customHeight="1">
      <c r="A52" s="219"/>
      <c r="B52" s="211"/>
      <c r="C52" s="120"/>
      <c r="D52" s="771" t="s">
        <v>610</v>
      </c>
      <c r="E52" s="777"/>
      <c r="F52" s="777"/>
      <c r="G52" s="778"/>
      <c r="H52" s="475" t="s">
        <v>2</v>
      </c>
      <c r="I52" s="187"/>
      <c r="J52" s="111">
        <f t="shared" si="20"/>
        <v>0</v>
      </c>
      <c r="K52" s="112">
        <f t="shared" si="21"/>
        <v>0</v>
      </c>
      <c r="L52" s="113">
        <f>(SUM('FRAIS DE CHANTIER'!F75:F82)+SUM('FRAIS DE CHANTIER'!F184:F186))/24</f>
        <v>0</v>
      </c>
      <c r="M52" s="114">
        <f t="shared" si="6"/>
        <v>0</v>
      </c>
      <c r="N52" s="115">
        <f t="shared" si="7"/>
        <v>0</v>
      </c>
      <c r="O52" s="114">
        <f t="shared" si="8"/>
        <v>0</v>
      </c>
      <c r="P52" s="116">
        <f>+IFERROR(VLOOKUP(D52,Tableau301923[],2,0),0)</f>
        <v>0</v>
      </c>
      <c r="Q52" s="116">
        <f t="shared" si="9"/>
        <v>0</v>
      </c>
      <c r="R52" s="117">
        <f>IFERROR(VLOOKUP(D52,Tableau301923[],3,0),0)</f>
        <v>0</v>
      </c>
      <c r="S52" s="117">
        <f t="shared" si="10"/>
        <v>0</v>
      </c>
      <c r="T52" s="118"/>
      <c r="U52" s="119"/>
      <c r="V52" s="118"/>
      <c r="W52" s="119"/>
      <c r="X52" s="118"/>
      <c r="Y52" s="119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</row>
    <row r="53" spans="1:51" s="41" customFormat="1" ht="25.2" customHeight="1">
      <c r="A53" s="219"/>
      <c r="B53" s="211"/>
      <c r="C53" s="120"/>
      <c r="D53" s="771" t="s">
        <v>611</v>
      </c>
      <c r="E53" s="777"/>
      <c r="F53" s="777"/>
      <c r="G53" s="778"/>
      <c r="H53" s="475"/>
      <c r="I53" s="187"/>
      <c r="J53" s="111"/>
      <c r="K53" s="112"/>
      <c r="L53" s="113">
        <f>(SUM('FRAIS DE CHANTIER'!F76:F83)+SUM('FRAIS DE CHANTIER'!F185:F187))/24</f>
        <v>0</v>
      </c>
      <c r="M53" s="114">
        <f t="shared" si="6"/>
        <v>0</v>
      </c>
      <c r="N53" s="115">
        <f t="shared" si="7"/>
        <v>0</v>
      </c>
      <c r="O53" s="114">
        <f t="shared" si="8"/>
        <v>0</v>
      </c>
      <c r="P53" s="116">
        <f>+IFERROR(VLOOKUP(D53,Tableau301923[],2,0),0)</f>
        <v>0</v>
      </c>
      <c r="Q53" s="116">
        <f t="shared" si="9"/>
        <v>0</v>
      </c>
      <c r="R53" s="117">
        <f>IFERROR(VLOOKUP(D53,Tableau301923[],3,0),0)</f>
        <v>0</v>
      </c>
      <c r="S53" s="117">
        <f t="shared" si="10"/>
        <v>0</v>
      </c>
      <c r="T53" s="118"/>
      <c r="U53" s="119"/>
      <c r="V53" s="118"/>
      <c r="W53" s="119"/>
      <c r="X53" s="118"/>
      <c r="Y53" s="119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</row>
    <row r="54" spans="1:51" s="41" customFormat="1" ht="25.2" customHeight="1">
      <c r="A54" s="219"/>
      <c r="B54" s="211"/>
      <c r="C54" s="120"/>
      <c r="D54" s="774" t="s">
        <v>612</v>
      </c>
      <c r="E54" s="775"/>
      <c r="F54" s="775"/>
      <c r="G54" s="776"/>
      <c r="H54" s="475" t="s">
        <v>2</v>
      </c>
      <c r="I54" s="187"/>
      <c r="J54" s="111">
        <f t="shared" si="20"/>
        <v>0</v>
      </c>
      <c r="K54" s="112">
        <f t="shared" si="21"/>
        <v>0</v>
      </c>
      <c r="L54" s="113">
        <f>(SUM('FRAIS DE CHANTIER'!F77:F84)+SUM('FRAIS DE CHANTIER'!F186:F188))/24</f>
        <v>0</v>
      </c>
      <c r="M54" s="114">
        <f t="shared" si="6"/>
        <v>0</v>
      </c>
      <c r="N54" s="115">
        <f t="shared" si="7"/>
        <v>0</v>
      </c>
      <c r="O54" s="114">
        <f t="shared" si="8"/>
        <v>0</v>
      </c>
      <c r="P54" s="116">
        <f>+IFERROR(VLOOKUP(D54,Tableau301923[],2,0),0)</f>
        <v>0</v>
      </c>
      <c r="Q54" s="116">
        <f t="shared" si="9"/>
        <v>0</v>
      </c>
      <c r="R54" s="117">
        <f>IFERROR(VLOOKUP(D54,Tableau301923[],3,0),0)</f>
        <v>0</v>
      </c>
      <c r="S54" s="117">
        <f t="shared" si="10"/>
        <v>0</v>
      </c>
      <c r="T54" s="118"/>
      <c r="U54" s="119"/>
      <c r="V54" s="118"/>
      <c r="W54" s="119"/>
      <c r="X54" s="118"/>
      <c r="Y54" s="119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</row>
    <row r="55" spans="1:51" s="41" customFormat="1" ht="25.2" customHeight="1">
      <c r="A55" s="219"/>
      <c r="B55" s="211"/>
      <c r="C55" s="120"/>
      <c r="D55" s="774" t="s">
        <v>651</v>
      </c>
      <c r="E55" s="775"/>
      <c r="F55" s="775"/>
      <c r="G55" s="776"/>
      <c r="H55" s="475" t="s">
        <v>2</v>
      </c>
      <c r="I55" s="187"/>
      <c r="J55" s="111">
        <f t="shared" si="20"/>
        <v>0</v>
      </c>
      <c r="K55" s="112">
        <f t="shared" si="21"/>
        <v>0</v>
      </c>
      <c r="L55" s="113">
        <f>(SUM('FRAIS DE CHANTIER'!F78:F85)+SUM('FRAIS DE CHANTIER'!F187:F189))/24</f>
        <v>0</v>
      </c>
      <c r="M55" s="114">
        <f t="shared" si="6"/>
        <v>0</v>
      </c>
      <c r="N55" s="115">
        <f t="shared" si="7"/>
        <v>0</v>
      </c>
      <c r="O55" s="114">
        <f t="shared" si="8"/>
        <v>0</v>
      </c>
      <c r="P55" s="116">
        <f>+IFERROR(VLOOKUP(D55,Tableau301923[],2,0),0)</f>
        <v>0</v>
      </c>
      <c r="Q55" s="116">
        <f t="shared" si="9"/>
        <v>0</v>
      </c>
      <c r="R55" s="117">
        <f>IFERROR(VLOOKUP(D55,Tableau301923[],3,0),0)</f>
        <v>0</v>
      </c>
      <c r="S55" s="117">
        <f t="shared" si="10"/>
        <v>0</v>
      </c>
      <c r="T55" s="118"/>
      <c r="U55" s="119"/>
      <c r="V55" s="118"/>
      <c r="W55" s="119"/>
      <c r="X55" s="118"/>
      <c r="Y55" s="119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</row>
    <row r="56" spans="1:51" s="41" customFormat="1" ht="25.2" customHeight="1">
      <c r="A56" s="219"/>
      <c r="B56" s="211"/>
      <c r="C56" s="120"/>
      <c r="D56" s="774" t="s">
        <v>652</v>
      </c>
      <c r="E56" s="775"/>
      <c r="F56" s="775"/>
      <c r="G56" s="776"/>
      <c r="H56" s="475" t="s">
        <v>2</v>
      </c>
      <c r="I56" s="187"/>
      <c r="J56" s="111">
        <f t="shared" si="20"/>
        <v>0</v>
      </c>
      <c r="K56" s="112">
        <f t="shared" si="21"/>
        <v>0</v>
      </c>
      <c r="L56" s="113">
        <f>(SUM('FRAIS DE CHANTIER'!F79:F86)+SUM('FRAIS DE CHANTIER'!F188:F190))/24</f>
        <v>0</v>
      </c>
      <c r="M56" s="114">
        <f t="shared" si="6"/>
        <v>0</v>
      </c>
      <c r="N56" s="115">
        <f t="shared" si="7"/>
        <v>0</v>
      </c>
      <c r="O56" s="114">
        <f t="shared" si="8"/>
        <v>0</v>
      </c>
      <c r="P56" s="116">
        <f>+IFERROR(VLOOKUP(D56,Tableau301923[],2,0),0)</f>
        <v>0</v>
      </c>
      <c r="Q56" s="116">
        <f t="shared" si="9"/>
        <v>0</v>
      </c>
      <c r="R56" s="117">
        <f>IFERROR(VLOOKUP(D56,Tableau301923[],3,0),0)</f>
        <v>0</v>
      </c>
      <c r="S56" s="117">
        <f t="shared" si="10"/>
        <v>0</v>
      </c>
      <c r="T56" s="118"/>
      <c r="U56" s="119"/>
      <c r="V56" s="118"/>
      <c r="W56" s="119"/>
      <c r="X56" s="118"/>
      <c r="Y56" s="119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</row>
    <row r="57" spans="1:51" s="41" customFormat="1" ht="25.2" customHeight="1">
      <c r="A57" s="219"/>
      <c r="B57" s="211"/>
      <c r="C57" s="120"/>
      <c r="D57" s="774" t="s">
        <v>653</v>
      </c>
      <c r="E57" s="775"/>
      <c r="F57" s="775"/>
      <c r="G57" s="776"/>
      <c r="H57" s="475" t="s">
        <v>2</v>
      </c>
      <c r="I57" s="187"/>
      <c r="J57" s="111">
        <f t="shared" si="20"/>
        <v>0</v>
      </c>
      <c r="K57" s="112">
        <f t="shared" si="21"/>
        <v>0</v>
      </c>
      <c r="L57" s="113">
        <f>(SUM('FRAIS DE CHANTIER'!F80:F87)+SUM('FRAIS DE CHANTIER'!F189:F191))/24</f>
        <v>0</v>
      </c>
      <c r="M57" s="114">
        <f t="shared" si="6"/>
        <v>0</v>
      </c>
      <c r="N57" s="115">
        <f t="shared" si="7"/>
        <v>0</v>
      </c>
      <c r="O57" s="114">
        <f t="shared" si="8"/>
        <v>0</v>
      </c>
      <c r="P57" s="116">
        <f>+IFERROR(VLOOKUP(D57,Tableau301923[],2,0),0)</f>
        <v>0</v>
      </c>
      <c r="Q57" s="116">
        <f t="shared" si="9"/>
        <v>0</v>
      </c>
      <c r="R57" s="117">
        <f>IFERROR(VLOOKUP(D57,Tableau301923[],3,0),0)</f>
        <v>0</v>
      </c>
      <c r="S57" s="117">
        <f t="shared" si="10"/>
        <v>0</v>
      </c>
      <c r="T57" s="118"/>
      <c r="U57" s="119"/>
      <c r="V57" s="118"/>
      <c r="W57" s="119"/>
      <c r="X57" s="118"/>
      <c r="Y57" s="119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</row>
    <row r="58" spans="1:51" s="41" customFormat="1" ht="25.2" customHeight="1">
      <c r="A58" s="219"/>
      <c r="B58" s="211"/>
      <c r="C58" s="120"/>
      <c r="D58" s="774" t="s">
        <v>654</v>
      </c>
      <c r="E58" s="775"/>
      <c r="F58" s="775"/>
      <c r="G58" s="776"/>
      <c r="H58" s="475" t="s">
        <v>2</v>
      </c>
      <c r="I58" s="187"/>
      <c r="J58" s="111">
        <f t="shared" si="20"/>
        <v>0</v>
      </c>
      <c r="K58" s="112">
        <f t="shared" si="21"/>
        <v>0</v>
      </c>
      <c r="L58" s="113">
        <f>(SUM('FRAIS DE CHANTIER'!F81:F88)+SUM('FRAIS DE CHANTIER'!F190:F192))/24</f>
        <v>0</v>
      </c>
      <c r="M58" s="114">
        <f t="shared" si="6"/>
        <v>0</v>
      </c>
      <c r="N58" s="115">
        <f t="shared" si="7"/>
        <v>0</v>
      </c>
      <c r="O58" s="114">
        <f t="shared" si="8"/>
        <v>0</v>
      </c>
      <c r="P58" s="116">
        <f>+IFERROR(VLOOKUP(D58,Tableau301923[],2,0),0)</f>
        <v>0</v>
      </c>
      <c r="Q58" s="116">
        <f t="shared" si="9"/>
        <v>0</v>
      </c>
      <c r="R58" s="117">
        <f>IFERROR(VLOOKUP(D58,Tableau301923[],3,0),0)</f>
        <v>0</v>
      </c>
      <c r="S58" s="117">
        <f t="shared" si="10"/>
        <v>0</v>
      </c>
      <c r="T58" s="118"/>
      <c r="U58" s="119"/>
      <c r="V58" s="118"/>
      <c r="W58" s="119"/>
      <c r="X58" s="118"/>
      <c r="Y58" s="119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</row>
    <row r="59" spans="1:51" s="41" customFormat="1" ht="25.2" customHeight="1">
      <c r="A59" s="219"/>
      <c r="B59" s="211"/>
      <c r="C59" s="120"/>
      <c r="D59" s="771" t="s">
        <v>614</v>
      </c>
      <c r="E59" s="777"/>
      <c r="F59" s="777"/>
      <c r="G59" s="778"/>
      <c r="H59" s="475" t="s">
        <v>55</v>
      </c>
      <c r="I59" s="187"/>
      <c r="J59" s="399"/>
      <c r="K59" s="537" t="s">
        <v>615</v>
      </c>
      <c r="L59" s="113">
        <f>(SUM('FRAIS DE CHANTIER'!F82:F89)+SUM('FRAIS DE CHANTIER'!F191:F193))/24</f>
        <v>0</v>
      </c>
      <c r="M59" s="114">
        <f t="shared" si="6"/>
        <v>0</v>
      </c>
      <c r="N59" s="115">
        <f t="shared" si="7"/>
        <v>0</v>
      </c>
      <c r="O59" s="114">
        <f t="shared" si="8"/>
        <v>0</v>
      </c>
      <c r="P59" s="116">
        <f>+IFERROR(VLOOKUP(D59,Tableau301923[],2,0),0)</f>
        <v>0</v>
      </c>
      <c r="Q59" s="116">
        <f t="shared" si="9"/>
        <v>0</v>
      </c>
      <c r="R59" s="117">
        <f>IFERROR(VLOOKUP(D59,Tableau301923[],3,0),0)</f>
        <v>0</v>
      </c>
      <c r="S59" s="117">
        <f t="shared" si="10"/>
        <v>0</v>
      </c>
      <c r="T59" s="118"/>
      <c r="U59" s="119"/>
      <c r="V59" s="118"/>
      <c r="W59" s="119"/>
      <c r="X59" s="118"/>
      <c r="Y59" s="119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</row>
    <row r="60" spans="1:51" s="41" customFormat="1" ht="25.2" customHeight="1">
      <c r="A60" s="219"/>
      <c r="B60" s="211"/>
      <c r="C60" s="120"/>
      <c r="D60" s="771" t="s">
        <v>613</v>
      </c>
      <c r="E60" s="777"/>
      <c r="F60" s="777"/>
      <c r="G60" s="778"/>
      <c r="H60" s="92" t="s">
        <v>187</v>
      </c>
      <c r="I60" s="187"/>
      <c r="J60" s="111">
        <f t="shared" si="20"/>
        <v>0</v>
      </c>
      <c r="K60" s="577" t="s">
        <v>655</v>
      </c>
      <c r="L60" s="113">
        <f>(SUM('FRAIS DE CHANTIER'!F83:F90)+SUM('FRAIS DE CHANTIER'!F192:F194))/24</f>
        <v>0</v>
      </c>
      <c r="M60" s="114">
        <f t="shared" si="6"/>
        <v>0</v>
      </c>
      <c r="N60" s="115">
        <f t="shared" si="7"/>
        <v>0</v>
      </c>
      <c r="O60" s="114">
        <f t="shared" si="8"/>
        <v>0</v>
      </c>
      <c r="P60" s="116">
        <f>+IFERROR(VLOOKUP(D60,Tableau301923[],2,0),0)</f>
        <v>0</v>
      </c>
      <c r="Q60" s="116">
        <f t="shared" si="9"/>
        <v>0</v>
      </c>
      <c r="R60" s="117">
        <f>IFERROR(VLOOKUP(D60,Tableau301923[],3,0),0)</f>
        <v>0</v>
      </c>
      <c r="S60" s="117">
        <f t="shared" si="10"/>
        <v>0</v>
      </c>
      <c r="T60" s="118"/>
      <c r="U60" s="119"/>
      <c r="V60" s="118"/>
      <c r="W60" s="119"/>
      <c r="X60" s="118"/>
      <c r="Y60" s="119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</row>
    <row r="61" spans="1:51" s="41" customFormat="1" ht="25.2" customHeight="1">
      <c r="A61" s="219"/>
      <c r="B61" s="211"/>
      <c r="C61" s="120"/>
      <c r="D61" s="771" t="s">
        <v>129</v>
      </c>
      <c r="E61" s="772"/>
      <c r="F61" s="772"/>
      <c r="G61" s="773"/>
      <c r="H61" s="125" t="s">
        <v>2</v>
      </c>
      <c r="I61" s="187"/>
      <c r="J61" s="111">
        <f>+L61*$N$4</f>
        <v>0</v>
      </c>
      <c r="K61" s="112">
        <f t="shared" si="21"/>
        <v>0</v>
      </c>
      <c r="L61" s="113">
        <f>(SUM('FRAIS DE CHANTIER'!F84:F91)+SUM('FRAIS DE CHANTIER'!F193:F195))/24</f>
        <v>0</v>
      </c>
      <c r="M61" s="114">
        <f t="shared" si="6"/>
        <v>0</v>
      </c>
      <c r="N61" s="115">
        <f t="shared" si="7"/>
        <v>0</v>
      </c>
      <c r="O61" s="114">
        <f t="shared" si="8"/>
        <v>0</v>
      </c>
      <c r="P61" s="116">
        <f>+IFERROR(VLOOKUP(D61,Tableau301923[],2,0),0)</f>
        <v>0</v>
      </c>
      <c r="Q61" s="116">
        <f t="shared" si="9"/>
        <v>0</v>
      </c>
      <c r="R61" s="117">
        <f>IFERROR(VLOOKUP(D61,Tableau301923[],3,0),0)</f>
        <v>0</v>
      </c>
      <c r="S61" s="117">
        <f t="shared" si="10"/>
        <v>0</v>
      </c>
      <c r="T61" s="118"/>
      <c r="U61" s="119"/>
      <c r="V61" s="118"/>
      <c r="W61" s="119"/>
      <c r="X61" s="118"/>
      <c r="Y61" s="119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</row>
    <row r="62" spans="1:51" s="41" customFormat="1" ht="25.2" customHeight="1">
      <c r="A62" s="219"/>
      <c r="B62" s="211"/>
      <c r="C62" s="120"/>
      <c r="D62" s="771" t="s">
        <v>130</v>
      </c>
      <c r="E62" s="772"/>
      <c r="F62" s="772"/>
      <c r="G62" s="773"/>
      <c r="H62" s="92"/>
      <c r="I62" s="187"/>
      <c r="J62" s="111"/>
      <c r="K62" s="112"/>
      <c r="L62" s="113">
        <f>(SUM('FRAIS DE CHANTIER'!F85:F92)+SUM('FRAIS DE CHANTIER'!F194:F196))/24</f>
        <v>0</v>
      </c>
      <c r="M62" s="114">
        <f t="shared" si="6"/>
        <v>0</v>
      </c>
      <c r="N62" s="115">
        <f t="shared" si="7"/>
        <v>0</v>
      </c>
      <c r="O62" s="114">
        <f t="shared" si="8"/>
        <v>0</v>
      </c>
      <c r="P62" s="116">
        <f>+IFERROR(VLOOKUP(D62,Tableau301923[],2,0),0)</f>
        <v>0</v>
      </c>
      <c r="Q62" s="116">
        <f t="shared" si="9"/>
        <v>0</v>
      </c>
      <c r="R62" s="117">
        <f>IFERROR(VLOOKUP(D62,Tableau301923[],3,0),0)</f>
        <v>0</v>
      </c>
      <c r="S62" s="117">
        <f t="shared" si="10"/>
        <v>0</v>
      </c>
      <c r="T62" s="118"/>
      <c r="U62" s="119"/>
      <c r="V62" s="118"/>
      <c r="W62" s="119"/>
      <c r="X62" s="118"/>
      <c r="Y62" s="119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</row>
    <row r="63" spans="1:51" s="41" customFormat="1" ht="25.2" customHeight="1">
      <c r="A63" s="219"/>
      <c r="B63" s="211"/>
      <c r="C63" s="120"/>
      <c r="D63" s="729" t="s">
        <v>660</v>
      </c>
      <c r="E63" s="730"/>
      <c r="F63" s="730"/>
      <c r="G63" s="734"/>
      <c r="H63" s="92" t="s">
        <v>187</v>
      </c>
      <c r="I63" s="187">
        <f>SUMIFS(Tableau_FONDATION[Béton],Tableau_FONDATION[Type],"Massif",Tableau_FONDATION[[Classification du béton ]],"C25/30")</f>
        <v>0</v>
      </c>
      <c r="J63" s="111">
        <f t="shared" ref="J63:J69" si="22">+L63*$N$4</f>
        <v>0</v>
      </c>
      <c r="K63" s="112">
        <f t="shared" ref="K63" si="23">I63*J63</f>
        <v>0</v>
      </c>
      <c r="L63" s="113">
        <f>(SUM('FRAIS DE CHANTIER'!F86:F93)+SUM('FRAIS DE CHANTIER'!F195:F197))/24</f>
        <v>0</v>
      </c>
      <c r="M63" s="114">
        <f t="shared" si="6"/>
        <v>0</v>
      </c>
      <c r="N63" s="115">
        <f t="shared" si="7"/>
        <v>0</v>
      </c>
      <c r="O63" s="114">
        <f t="shared" si="8"/>
        <v>0</v>
      </c>
      <c r="P63" s="116">
        <f>+IFERROR(VLOOKUP(D63,Tableau301923[],2,0),0)</f>
        <v>0</v>
      </c>
      <c r="Q63" s="116">
        <f t="shared" si="9"/>
        <v>0</v>
      </c>
      <c r="R63" s="117">
        <f>IFERROR(VLOOKUP(D63,Tableau301923[],3,0),0)</f>
        <v>0</v>
      </c>
      <c r="S63" s="117">
        <f t="shared" si="10"/>
        <v>0</v>
      </c>
      <c r="T63" s="118"/>
      <c r="U63" s="119"/>
      <c r="V63" s="118"/>
      <c r="W63" s="119"/>
      <c r="X63" s="118"/>
      <c r="Y63" s="119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</row>
    <row r="64" spans="1:51" s="41" customFormat="1" ht="25.2" customHeight="1">
      <c r="A64" s="219"/>
      <c r="B64" s="211"/>
      <c r="C64" s="121"/>
      <c r="D64" s="729" t="s">
        <v>661</v>
      </c>
      <c r="E64" s="730"/>
      <c r="F64" s="730"/>
      <c r="G64" s="734"/>
      <c r="H64" s="92" t="s">
        <v>187</v>
      </c>
      <c r="I64" s="187">
        <f>+SUMIFS(Tableau_FONDATION[Béton],Tableau_FONDATION[Type],"Massif",Tableau_FONDATION[[Classification du béton ]],"C30/37")</f>
        <v>0</v>
      </c>
      <c r="J64" s="111">
        <f t="shared" si="22"/>
        <v>0</v>
      </c>
      <c r="K64" s="112">
        <f t="shared" ref="K64" si="24">I64*J64</f>
        <v>0</v>
      </c>
      <c r="L64" s="113">
        <f>(SUM('FRAIS DE CHANTIER'!F87:F94)+SUM('FRAIS DE CHANTIER'!F196:F198))/24</f>
        <v>0</v>
      </c>
      <c r="M64" s="114">
        <f t="shared" si="6"/>
        <v>0</v>
      </c>
      <c r="N64" s="115">
        <f t="shared" si="7"/>
        <v>0</v>
      </c>
      <c r="O64" s="114">
        <f t="shared" si="8"/>
        <v>0</v>
      </c>
      <c r="P64" s="116">
        <f>+IFERROR(VLOOKUP(D64,Tableau301923[],2,0),0)</f>
        <v>0</v>
      </c>
      <c r="Q64" s="116">
        <f t="shared" si="9"/>
        <v>0</v>
      </c>
      <c r="R64" s="117">
        <f>IFERROR(VLOOKUP(D64,Tableau301923[],3,0),0)</f>
        <v>0</v>
      </c>
      <c r="S64" s="117">
        <f t="shared" si="10"/>
        <v>0</v>
      </c>
      <c r="T64" s="118"/>
      <c r="U64" s="119"/>
      <c r="V64" s="118"/>
      <c r="W64" s="119"/>
      <c r="X64" s="118"/>
      <c r="Y64" s="119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</row>
    <row r="65" spans="1:51" s="41" customFormat="1" ht="25.2" customHeight="1">
      <c r="A65" s="219"/>
      <c r="B65" s="211"/>
      <c r="C65" s="121"/>
      <c r="D65" s="729" t="s">
        <v>662</v>
      </c>
      <c r="E65" s="730"/>
      <c r="F65" s="730"/>
      <c r="G65" s="734"/>
      <c r="H65" s="92" t="s">
        <v>187</v>
      </c>
      <c r="I65" s="187">
        <f>+SUMIFS(Tableau_FONDATION[Béton],Tableau_FONDATION[Type],"Massif",Tableau_FONDATION[[Classification du béton ]],"C35/45")</f>
        <v>0</v>
      </c>
      <c r="J65" s="111">
        <f t="shared" si="22"/>
        <v>0</v>
      </c>
      <c r="K65" s="112">
        <f t="shared" si="12"/>
        <v>0</v>
      </c>
      <c r="L65" s="113">
        <f>(SUM('FRAIS DE CHANTIER'!F88:F95)+SUM('FRAIS DE CHANTIER'!F197:F199))/24</f>
        <v>0</v>
      </c>
      <c r="M65" s="114">
        <f t="shared" si="6"/>
        <v>0</v>
      </c>
      <c r="N65" s="115">
        <f t="shared" si="7"/>
        <v>0</v>
      </c>
      <c r="O65" s="114">
        <f t="shared" si="8"/>
        <v>0</v>
      </c>
      <c r="P65" s="116">
        <f>+IFERROR(VLOOKUP(D65,Tableau301923[],2,0),0)</f>
        <v>0</v>
      </c>
      <c r="Q65" s="116">
        <f t="shared" si="9"/>
        <v>0</v>
      </c>
      <c r="R65" s="117">
        <f>IFERROR(VLOOKUP(D65,Tableau301923[],3,0),0)</f>
        <v>0</v>
      </c>
      <c r="S65" s="117">
        <f t="shared" si="10"/>
        <v>0</v>
      </c>
      <c r="T65" s="118"/>
      <c r="U65" s="119"/>
      <c r="V65" s="118"/>
      <c r="W65" s="119"/>
      <c r="X65" s="118"/>
      <c r="Y65" s="119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</row>
    <row r="66" spans="1:51" s="41" customFormat="1" ht="25.2" customHeight="1">
      <c r="A66" s="219"/>
      <c r="B66" s="211"/>
      <c r="C66" s="121"/>
      <c r="D66" s="729" t="s">
        <v>663</v>
      </c>
      <c r="E66" s="730"/>
      <c r="F66" s="730"/>
      <c r="G66" s="734"/>
      <c r="H66" s="92" t="s">
        <v>187</v>
      </c>
      <c r="I66" s="187">
        <f>+SUMIFS(Tableau_FONDATION[Béton],Tableau_FONDATION[Type],"Massif",Tableau_FONDATION[[Classification du béton ]],"C40/50")</f>
        <v>0</v>
      </c>
      <c r="J66" s="111">
        <f t="shared" ref="J66" si="25">+L66*$N$4</f>
        <v>0</v>
      </c>
      <c r="K66" s="112">
        <f t="shared" ref="K66" si="26">I66*J66</f>
        <v>0</v>
      </c>
      <c r="L66" s="113">
        <f>(SUM('FRAIS DE CHANTIER'!F89:F96)+SUM('FRAIS DE CHANTIER'!F198:F200))/24</f>
        <v>0</v>
      </c>
      <c r="M66" s="114">
        <f t="shared" si="6"/>
        <v>0</v>
      </c>
      <c r="N66" s="115">
        <f t="shared" si="7"/>
        <v>0</v>
      </c>
      <c r="O66" s="114">
        <f t="shared" si="8"/>
        <v>0</v>
      </c>
      <c r="P66" s="116">
        <f>+IFERROR(VLOOKUP(D66,Tableau301923[],2,0),0)</f>
        <v>0</v>
      </c>
      <c r="Q66" s="116">
        <f t="shared" si="9"/>
        <v>0</v>
      </c>
      <c r="R66" s="117">
        <f>IFERROR(VLOOKUP(D66,Tableau301923[],3,0),0)</f>
        <v>0</v>
      </c>
      <c r="S66" s="117">
        <f t="shared" si="10"/>
        <v>0</v>
      </c>
      <c r="T66" s="118"/>
      <c r="U66" s="119"/>
      <c r="V66" s="118"/>
      <c r="W66" s="119"/>
      <c r="X66" s="118"/>
      <c r="Y66" s="119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</row>
    <row r="67" spans="1:51" s="41" customFormat="1" ht="25.2" customHeight="1">
      <c r="A67" s="219"/>
      <c r="B67" s="211"/>
      <c r="C67" s="121"/>
      <c r="D67" s="774" t="s">
        <v>265</v>
      </c>
      <c r="E67" s="779"/>
      <c r="F67" s="779"/>
      <c r="G67" s="780"/>
      <c r="H67" s="123" t="s">
        <v>64</v>
      </c>
      <c r="I67" s="187">
        <f>SUMIFS(Tableau_FONDATION[Coffrage],Tableau_FONDATION[Type],"Massif")</f>
        <v>0</v>
      </c>
      <c r="J67" s="111">
        <f t="shared" si="22"/>
        <v>0</v>
      </c>
      <c r="K67" s="112">
        <f t="shared" si="12"/>
        <v>0</v>
      </c>
      <c r="L67" s="113">
        <f>(SUM('FRAIS DE CHANTIER'!F90:F97)+SUM('FRAIS DE CHANTIER'!F199:F201))/24</f>
        <v>0</v>
      </c>
      <c r="M67" s="114">
        <f t="shared" si="6"/>
        <v>0</v>
      </c>
      <c r="N67" s="115">
        <f t="shared" si="7"/>
        <v>0</v>
      </c>
      <c r="O67" s="114">
        <f t="shared" si="8"/>
        <v>0</v>
      </c>
      <c r="P67" s="116">
        <f>+IFERROR(VLOOKUP(D67,Tableau301923[],2,0),0)</f>
        <v>0</v>
      </c>
      <c r="Q67" s="116">
        <f t="shared" si="9"/>
        <v>0</v>
      </c>
      <c r="R67" s="117">
        <f>IFERROR(VLOOKUP(D67,Tableau301923[],3,0),0)</f>
        <v>0</v>
      </c>
      <c r="S67" s="117">
        <f t="shared" si="10"/>
        <v>0</v>
      </c>
      <c r="T67" s="118"/>
      <c r="U67" s="119"/>
      <c r="V67" s="118"/>
      <c r="W67" s="119"/>
      <c r="X67" s="118"/>
      <c r="Y67" s="119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</row>
    <row r="68" spans="1:51" s="41" customFormat="1" ht="25.2" customHeight="1">
      <c r="A68" s="219"/>
      <c r="B68" s="211"/>
      <c r="C68" s="121"/>
      <c r="D68" s="774" t="s">
        <v>104</v>
      </c>
      <c r="E68" s="775"/>
      <c r="F68" s="775"/>
      <c r="G68" s="780"/>
      <c r="H68" s="123" t="s">
        <v>55</v>
      </c>
      <c r="I68" s="187">
        <f>SUMIFS(Tableau_FONDATION[HA],Tableau_FONDATION[Type],"Massif")</f>
        <v>0</v>
      </c>
      <c r="J68" s="111">
        <f t="shared" si="22"/>
        <v>0</v>
      </c>
      <c r="K68" s="112">
        <f t="shared" si="12"/>
        <v>0</v>
      </c>
      <c r="L68" s="113">
        <f>(SUM('FRAIS DE CHANTIER'!F91:F98)+SUM('FRAIS DE CHANTIER'!F200:F202))/24</f>
        <v>0</v>
      </c>
      <c r="M68" s="114">
        <f t="shared" si="6"/>
        <v>0</v>
      </c>
      <c r="N68" s="115">
        <f t="shared" si="7"/>
        <v>0</v>
      </c>
      <c r="O68" s="114">
        <f t="shared" si="8"/>
        <v>0</v>
      </c>
      <c r="P68" s="116">
        <f>+IFERROR(VLOOKUP(D68,Tableau301923[],2,0),0)</f>
        <v>0</v>
      </c>
      <c r="Q68" s="116">
        <f t="shared" si="9"/>
        <v>0</v>
      </c>
      <c r="R68" s="117">
        <f>IFERROR(VLOOKUP(D68,Tableau301923[],3,0),0)</f>
        <v>0</v>
      </c>
      <c r="S68" s="117">
        <f t="shared" si="10"/>
        <v>0</v>
      </c>
      <c r="T68" s="118"/>
      <c r="U68" s="119"/>
      <c r="V68" s="118"/>
      <c r="W68" s="119"/>
      <c r="X68" s="118"/>
      <c r="Y68" s="119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</row>
    <row r="69" spans="1:51" s="41" customFormat="1" ht="25.2" customHeight="1">
      <c r="A69" s="219"/>
      <c r="B69" s="211"/>
      <c r="C69" s="121"/>
      <c r="D69" s="774" t="s">
        <v>131</v>
      </c>
      <c r="E69" s="779"/>
      <c r="F69" s="779"/>
      <c r="G69" s="780"/>
      <c r="H69" s="123" t="s">
        <v>64</v>
      </c>
      <c r="I69" s="187">
        <f>SUMIFS(Tableau_FONDATION[Béton de propreté],Tableau_FONDATION[Type],"Massif")</f>
        <v>0</v>
      </c>
      <c r="J69" s="111">
        <f t="shared" si="22"/>
        <v>0</v>
      </c>
      <c r="K69" s="112">
        <f t="shared" si="12"/>
        <v>0</v>
      </c>
      <c r="L69" s="113">
        <f>(SUM('FRAIS DE CHANTIER'!F92:F99)+SUM('FRAIS DE CHANTIER'!F201:F203))/24</f>
        <v>0</v>
      </c>
      <c r="M69" s="114">
        <f t="shared" si="6"/>
        <v>0</v>
      </c>
      <c r="N69" s="115">
        <f t="shared" si="7"/>
        <v>0</v>
      </c>
      <c r="O69" s="114">
        <f t="shared" si="8"/>
        <v>0</v>
      </c>
      <c r="P69" s="116">
        <f>+IFERROR(VLOOKUP(D69,Tableau301923[],2,0),0)</f>
        <v>0</v>
      </c>
      <c r="Q69" s="116">
        <f t="shared" si="9"/>
        <v>0</v>
      </c>
      <c r="R69" s="117">
        <f>IFERROR(VLOOKUP(D69,Tableau301923[],3,0),0)</f>
        <v>0</v>
      </c>
      <c r="S69" s="117">
        <f t="shared" si="10"/>
        <v>0</v>
      </c>
      <c r="T69" s="118"/>
      <c r="U69" s="119"/>
      <c r="V69" s="118"/>
      <c r="W69" s="119"/>
      <c r="X69" s="118"/>
      <c r="Y69" s="119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</row>
    <row r="70" spans="1:51" s="41" customFormat="1" ht="25.2" customHeight="1">
      <c r="A70" s="219"/>
      <c r="B70" s="211"/>
      <c r="C70" s="120"/>
      <c r="D70" s="771" t="s">
        <v>146</v>
      </c>
      <c r="E70" s="772"/>
      <c r="F70" s="772"/>
      <c r="G70" s="773"/>
      <c r="H70" s="92"/>
      <c r="I70" s="187"/>
      <c r="J70" s="111"/>
      <c r="K70" s="112"/>
      <c r="L70" s="113">
        <f>(SUM('FRAIS DE CHANTIER'!F93:F100)+SUM('FRAIS DE CHANTIER'!F202:F204))/24</f>
        <v>0</v>
      </c>
      <c r="M70" s="114">
        <f t="shared" si="6"/>
        <v>0</v>
      </c>
      <c r="N70" s="115">
        <f t="shared" si="7"/>
        <v>0</v>
      </c>
      <c r="O70" s="114">
        <f t="shared" si="8"/>
        <v>0</v>
      </c>
      <c r="P70" s="116">
        <f>+IFERROR(VLOOKUP(D70,Tableau301923[],2,0),0)</f>
        <v>0</v>
      </c>
      <c r="Q70" s="116">
        <f t="shared" si="9"/>
        <v>0</v>
      </c>
      <c r="R70" s="117">
        <f>IFERROR(VLOOKUP(D70,Tableau301923[],3,0),0)</f>
        <v>0</v>
      </c>
      <c r="S70" s="117">
        <f t="shared" si="10"/>
        <v>0</v>
      </c>
      <c r="T70" s="118"/>
      <c r="U70" s="119"/>
      <c r="V70" s="118"/>
      <c r="W70" s="119"/>
      <c r="X70" s="118"/>
      <c r="Y70" s="119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</row>
    <row r="71" spans="1:51" s="41" customFormat="1" ht="25.2" customHeight="1">
      <c r="A71" s="219"/>
      <c r="B71" s="227"/>
      <c r="C71" s="126"/>
      <c r="D71" s="729" t="s">
        <v>660</v>
      </c>
      <c r="E71" s="730"/>
      <c r="F71" s="730"/>
      <c r="G71" s="734"/>
      <c r="H71" s="92" t="s">
        <v>187</v>
      </c>
      <c r="I71" s="187">
        <f>+SUMIFS(Tableau_FONDATION[Béton],Tableau_FONDATION[Type],"Longrine",Tableau_FONDATION[[Classification du béton ]],"C25/30")</f>
        <v>0</v>
      </c>
      <c r="J71" s="111">
        <f t="shared" ref="J71:J77" si="27">+L71*$N$4</f>
        <v>0</v>
      </c>
      <c r="K71" s="112">
        <f t="shared" ref="K71" si="28">I71*J71</f>
        <v>0</v>
      </c>
      <c r="L71" s="113">
        <f>(SUM('FRAIS DE CHANTIER'!F94:F101)+SUM('FRAIS DE CHANTIER'!F203:F205))/24</f>
        <v>0</v>
      </c>
      <c r="M71" s="114">
        <f t="shared" si="6"/>
        <v>0</v>
      </c>
      <c r="N71" s="115">
        <f t="shared" si="7"/>
        <v>0</v>
      </c>
      <c r="O71" s="114">
        <f t="shared" si="8"/>
        <v>0</v>
      </c>
      <c r="P71" s="116">
        <f>+IFERROR(VLOOKUP(D71,Tableau301923[],2,0),0)</f>
        <v>0</v>
      </c>
      <c r="Q71" s="116">
        <f t="shared" si="9"/>
        <v>0</v>
      </c>
      <c r="R71" s="117">
        <f>IFERROR(VLOOKUP(D71,Tableau301923[],3,0),0)</f>
        <v>0</v>
      </c>
      <c r="S71" s="117">
        <f t="shared" si="10"/>
        <v>0</v>
      </c>
      <c r="T71" s="118"/>
      <c r="U71" s="119"/>
      <c r="V71" s="118"/>
      <c r="W71" s="119"/>
      <c r="X71" s="118"/>
      <c r="Y71" s="119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</row>
    <row r="72" spans="1:51" s="41" customFormat="1" ht="25.2" customHeight="1">
      <c r="A72" s="219"/>
      <c r="B72" s="227"/>
      <c r="C72" s="126"/>
      <c r="D72" s="729" t="s">
        <v>661</v>
      </c>
      <c r="E72" s="730"/>
      <c r="F72" s="730"/>
      <c r="G72" s="734"/>
      <c r="H72" s="92" t="s">
        <v>187</v>
      </c>
      <c r="I72" s="187">
        <f>+SUMIFS(Tableau_FONDATION[Béton],Tableau_FONDATION[Type],"Longrine",Tableau_FONDATION[[Classification du béton ]],"C30/37")</f>
        <v>0</v>
      </c>
      <c r="J72" s="111">
        <f t="shared" si="27"/>
        <v>0</v>
      </c>
      <c r="K72" s="112">
        <f t="shared" ref="K72:K73" si="29">I72*J72</f>
        <v>0</v>
      </c>
      <c r="L72" s="113">
        <f>(SUM('FRAIS DE CHANTIER'!F95:F102)+SUM('FRAIS DE CHANTIER'!F204:F206))/24</f>
        <v>0</v>
      </c>
      <c r="M72" s="114">
        <f t="shared" si="6"/>
        <v>0</v>
      </c>
      <c r="N72" s="115">
        <f t="shared" si="7"/>
        <v>0</v>
      </c>
      <c r="O72" s="114">
        <f t="shared" si="8"/>
        <v>0</v>
      </c>
      <c r="P72" s="116">
        <f>+IFERROR(VLOOKUP(D72,Tableau301923[],2,0),0)</f>
        <v>0</v>
      </c>
      <c r="Q72" s="116">
        <f t="shared" si="9"/>
        <v>0</v>
      </c>
      <c r="R72" s="117">
        <f>IFERROR(VLOOKUP(D72,Tableau301923[],3,0),0)</f>
        <v>0</v>
      </c>
      <c r="S72" s="117">
        <f t="shared" si="10"/>
        <v>0</v>
      </c>
      <c r="T72" s="118"/>
      <c r="U72" s="119"/>
      <c r="V72" s="118"/>
      <c r="W72" s="119"/>
      <c r="X72" s="118"/>
      <c r="Y72" s="119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</row>
    <row r="73" spans="1:51" s="41" customFormat="1" ht="25.2" customHeight="1">
      <c r="A73" s="219"/>
      <c r="B73" s="227"/>
      <c r="C73" s="126"/>
      <c r="D73" s="729" t="s">
        <v>662</v>
      </c>
      <c r="E73" s="730"/>
      <c r="F73" s="730"/>
      <c r="G73" s="734"/>
      <c r="H73" s="92" t="s">
        <v>187</v>
      </c>
      <c r="I73" s="187">
        <f>+SUMIFS(Tableau_FONDATION[Béton],Tableau_FONDATION[Type],"Longrine",Tableau_FONDATION[[Classification du béton ]],"C35/45")</f>
        <v>0</v>
      </c>
      <c r="J73" s="111">
        <f t="shared" ref="J73" si="30">+L73*$N$4</f>
        <v>0</v>
      </c>
      <c r="K73" s="112">
        <f t="shared" si="29"/>
        <v>0</v>
      </c>
      <c r="L73" s="113">
        <f>(SUM('FRAIS DE CHANTIER'!F96:F103)+SUM('FRAIS DE CHANTIER'!F205:F207))/24</f>
        <v>0</v>
      </c>
      <c r="M73" s="114">
        <f t="shared" si="6"/>
        <v>0</v>
      </c>
      <c r="N73" s="115">
        <f t="shared" si="7"/>
        <v>0</v>
      </c>
      <c r="O73" s="114">
        <f t="shared" si="8"/>
        <v>0</v>
      </c>
      <c r="P73" s="116">
        <f>+IFERROR(VLOOKUP(D73,Tableau301923[],2,0),0)</f>
        <v>0</v>
      </c>
      <c r="Q73" s="116">
        <f t="shared" si="9"/>
        <v>0</v>
      </c>
      <c r="R73" s="117">
        <f>IFERROR(VLOOKUP(D73,Tableau301923[],3,0),0)</f>
        <v>0</v>
      </c>
      <c r="S73" s="117">
        <f t="shared" si="10"/>
        <v>0</v>
      </c>
      <c r="T73" s="118"/>
      <c r="U73" s="119"/>
      <c r="V73" s="118"/>
      <c r="W73" s="119"/>
      <c r="X73" s="118"/>
      <c r="Y73" s="119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</row>
    <row r="74" spans="1:51" s="41" customFormat="1" ht="25.2" customHeight="1">
      <c r="A74" s="219"/>
      <c r="B74" s="227"/>
      <c r="C74" s="126"/>
      <c r="D74" s="729" t="s">
        <v>663</v>
      </c>
      <c r="E74" s="730"/>
      <c r="F74" s="730"/>
      <c r="G74" s="734"/>
      <c r="H74" s="92" t="s">
        <v>187</v>
      </c>
      <c r="I74" s="187">
        <f>+SUMIFS(Tableau_FONDATION[Béton],Tableau_FONDATION[Type],"Longrine",Tableau_FONDATION[[Classification du béton ]],"C40/50")</f>
        <v>0</v>
      </c>
      <c r="J74" s="111">
        <f t="shared" si="27"/>
        <v>0</v>
      </c>
      <c r="K74" s="112">
        <f t="shared" si="12"/>
        <v>0</v>
      </c>
      <c r="L74" s="113">
        <f>(SUM('FRAIS DE CHANTIER'!F97:F104)+SUM('FRAIS DE CHANTIER'!F206:F208))/24</f>
        <v>0</v>
      </c>
      <c r="M74" s="114">
        <f t="shared" ref="M74:M137" si="31">L74*I74</f>
        <v>0</v>
      </c>
      <c r="N74" s="115">
        <f t="shared" ref="N74:N137" si="32">P74+R74</f>
        <v>0</v>
      </c>
      <c r="O74" s="114">
        <f t="shared" ref="O74:O137" si="33">N74*I74</f>
        <v>0</v>
      </c>
      <c r="P74" s="116">
        <f>+IFERROR(VLOOKUP(D74,Tableau301923[],2,0),0)</f>
        <v>0</v>
      </c>
      <c r="Q74" s="116">
        <f t="shared" ref="Q74:Q137" si="34">P74*I74</f>
        <v>0</v>
      </c>
      <c r="R74" s="117">
        <f>IFERROR(VLOOKUP(D74,Tableau301923[],3,0),0)</f>
        <v>0</v>
      </c>
      <c r="S74" s="117">
        <f t="shared" ref="S74:S137" si="35">I74*R74</f>
        <v>0</v>
      </c>
      <c r="T74" s="118"/>
      <c r="U74" s="119"/>
      <c r="V74" s="118"/>
      <c r="W74" s="119"/>
      <c r="X74" s="118"/>
      <c r="Y74" s="119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</row>
    <row r="75" spans="1:51" s="41" customFormat="1" ht="25.2" customHeight="1">
      <c r="A75" s="219"/>
      <c r="B75" s="227"/>
      <c r="C75" s="126"/>
      <c r="D75" s="774" t="s">
        <v>266</v>
      </c>
      <c r="E75" s="779"/>
      <c r="F75" s="779"/>
      <c r="G75" s="780"/>
      <c r="H75" s="123" t="s">
        <v>64</v>
      </c>
      <c r="I75" s="187">
        <f>SUMIFS(Tableau_FONDATION[Coffrage],Tableau_FONDATION[Type],"Longrine")</f>
        <v>0</v>
      </c>
      <c r="J75" s="111">
        <f t="shared" si="27"/>
        <v>0</v>
      </c>
      <c r="K75" s="112">
        <f t="shared" si="12"/>
        <v>0</v>
      </c>
      <c r="L75" s="113">
        <f>(SUM('FRAIS DE CHANTIER'!F98:F105)+SUM('FRAIS DE CHANTIER'!F207:F209))/24</f>
        <v>0</v>
      </c>
      <c r="M75" s="114">
        <f t="shared" si="31"/>
        <v>0</v>
      </c>
      <c r="N75" s="115">
        <f t="shared" si="32"/>
        <v>0</v>
      </c>
      <c r="O75" s="114">
        <f t="shared" si="33"/>
        <v>0</v>
      </c>
      <c r="P75" s="116">
        <f>+IFERROR(VLOOKUP(D75,Tableau301923[],2,0),0)</f>
        <v>0</v>
      </c>
      <c r="Q75" s="116">
        <f t="shared" si="34"/>
        <v>0</v>
      </c>
      <c r="R75" s="117">
        <f>IFERROR(VLOOKUP(D75,Tableau301923[],3,0),0)</f>
        <v>0</v>
      </c>
      <c r="S75" s="117">
        <f t="shared" si="35"/>
        <v>0</v>
      </c>
      <c r="T75" s="118"/>
      <c r="U75" s="119"/>
      <c r="V75" s="118"/>
      <c r="W75" s="119"/>
      <c r="X75" s="118"/>
      <c r="Y75" s="119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</row>
    <row r="76" spans="1:51" s="41" customFormat="1" ht="25.2" customHeight="1">
      <c r="A76" s="219"/>
      <c r="B76" s="227"/>
      <c r="C76" s="126"/>
      <c r="D76" s="774" t="s">
        <v>104</v>
      </c>
      <c r="E76" s="775"/>
      <c r="F76" s="775"/>
      <c r="G76" s="780"/>
      <c r="H76" s="123" t="s">
        <v>55</v>
      </c>
      <c r="I76" s="187">
        <f>SUMIFS(Tableau_FONDATION[HA],Tableau_FONDATION[Type],"Longrine")</f>
        <v>0</v>
      </c>
      <c r="J76" s="111">
        <f t="shared" si="27"/>
        <v>0</v>
      </c>
      <c r="K76" s="112">
        <f t="shared" si="12"/>
        <v>0</v>
      </c>
      <c r="L76" s="113">
        <f>(SUM('FRAIS DE CHANTIER'!F99:F106)+SUM('FRAIS DE CHANTIER'!F208:F210))/24</f>
        <v>0</v>
      </c>
      <c r="M76" s="114">
        <f t="shared" si="31"/>
        <v>0</v>
      </c>
      <c r="N76" s="115">
        <f t="shared" si="32"/>
        <v>0</v>
      </c>
      <c r="O76" s="114">
        <f t="shared" si="33"/>
        <v>0</v>
      </c>
      <c r="P76" s="116">
        <f>+IFERROR(VLOOKUP(D76,Tableau301923[],2,0),0)</f>
        <v>0</v>
      </c>
      <c r="Q76" s="116">
        <f t="shared" si="34"/>
        <v>0</v>
      </c>
      <c r="R76" s="117">
        <f>IFERROR(VLOOKUP(D76,Tableau301923[],3,0),0)</f>
        <v>0</v>
      </c>
      <c r="S76" s="117">
        <f t="shared" si="35"/>
        <v>0</v>
      </c>
      <c r="T76" s="118"/>
      <c r="U76" s="119"/>
      <c r="V76" s="118"/>
      <c r="W76" s="119"/>
      <c r="X76" s="118"/>
      <c r="Y76" s="119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</row>
    <row r="77" spans="1:51" s="41" customFormat="1" ht="25.2" customHeight="1">
      <c r="A77" s="219"/>
      <c r="B77" s="228"/>
      <c r="C77" s="126"/>
      <c r="D77" s="774" t="s">
        <v>131</v>
      </c>
      <c r="E77" s="779"/>
      <c r="F77" s="779"/>
      <c r="G77" s="780"/>
      <c r="H77" s="123" t="s">
        <v>64</v>
      </c>
      <c r="I77" s="187">
        <f>SUMIFS(Tableau_FONDATION[Béton de propreté],Tableau_FONDATION[Type],"Longrine")</f>
        <v>0</v>
      </c>
      <c r="J77" s="111">
        <f t="shared" si="27"/>
        <v>0</v>
      </c>
      <c r="K77" s="112">
        <f t="shared" si="12"/>
        <v>0</v>
      </c>
      <c r="L77" s="113">
        <f>(SUM('FRAIS DE CHANTIER'!F100:F107)+SUM('FRAIS DE CHANTIER'!F209:F211))/24</f>
        <v>0</v>
      </c>
      <c r="M77" s="114">
        <f t="shared" si="31"/>
        <v>0</v>
      </c>
      <c r="N77" s="115">
        <f t="shared" si="32"/>
        <v>0</v>
      </c>
      <c r="O77" s="114">
        <f t="shared" si="33"/>
        <v>0</v>
      </c>
      <c r="P77" s="116">
        <f>+IFERROR(VLOOKUP(D77,Tableau301923[],2,0),0)</f>
        <v>0</v>
      </c>
      <c r="Q77" s="116">
        <f t="shared" si="34"/>
        <v>0</v>
      </c>
      <c r="R77" s="117">
        <f>IFERROR(VLOOKUP(D77,Tableau301923[],3,0),0)</f>
        <v>0</v>
      </c>
      <c r="S77" s="117">
        <f t="shared" si="35"/>
        <v>0</v>
      </c>
      <c r="T77" s="118"/>
      <c r="U77" s="119"/>
      <c r="V77" s="118"/>
      <c r="W77" s="119"/>
      <c r="X77" s="118"/>
      <c r="Y77" s="119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</row>
    <row r="78" spans="1:51" s="41" customFormat="1" ht="25.2" customHeight="1">
      <c r="A78" s="219"/>
      <c r="B78" s="228"/>
      <c r="C78" s="146"/>
      <c r="D78" s="771" t="s">
        <v>183</v>
      </c>
      <c r="E78" s="777"/>
      <c r="F78" s="777"/>
      <c r="G78" s="786"/>
      <c r="H78" s="123"/>
      <c r="I78" s="187"/>
      <c r="J78" s="111"/>
      <c r="K78" s="112"/>
      <c r="L78" s="113">
        <f>(SUM('FRAIS DE CHANTIER'!F101:F108)+SUM('FRAIS DE CHANTIER'!F210:F212))/24</f>
        <v>0</v>
      </c>
      <c r="M78" s="114">
        <f t="shared" si="31"/>
        <v>0</v>
      </c>
      <c r="N78" s="115">
        <f t="shared" si="32"/>
        <v>0</v>
      </c>
      <c r="O78" s="114">
        <f t="shared" si="33"/>
        <v>0</v>
      </c>
      <c r="P78" s="116">
        <f>+IFERROR(VLOOKUP(D78,Tableau301923[],2,0),0)</f>
        <v>0</v>
      </c>
      <c r="Q78" s="116">
        <f t="shared" si="34"/>
        <v>0</v>
      </c>
      <c r="R78" s="117">
        <f>IFERROR(VLOOKUP(D78,Tableau301923[],3,0),0)</f>
        <v>0</v>
      </c>
      <c r="S78" s="117">
        <f t="shared" si="35"/>
        <v>0</v>
      </c>
      <c r="T78" s="118"/>
      <c r="U78" s="119"/>
      <c r="V78" s="118"/>
      <c r="W78" s="119"/>
      <c r="X78" s="118"/>
      <c r="Y78" s="119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</row>
    <row r="79" spans="1:51" s="41" customFormat="1" ht="25.2" customHeight="1">
      <c r="A79" s="219"/>
      <c r="B79" s="228"/>
      <c r="C79" s="126"/>
      <c r="D79" s="729" t="s">
        <v>660</v>
      </c>
      <c r="E79" s="730"/>
      <c r="F79" s="730"/>
      <c r="G79" s="734"/>
      <c r="H79" s="92" t="s">
        <v>187</v>
      </c>
      <c r="I79" s="187">
        <f>+SUMIFS(Tableau_FONDATION[Béton],Tableau_FONDATION[Type],"Semelle isolée",Tableau_FONDATION[[Classification du béton ]],"C25/30")</f>
        <v>0</v>
      </c>
      <c r="J79" s="111">
        <f t="shared" ref="J79:J85" si="36">+L79*$N$4</f>
        <v>0</v>
      </c>
      <c r="K79" s="112">
        <f t="shared" ref="K79" si="37">I79*J79</f>
        <v>0</v>
      </c>
      <c r="L79" s="113">
        <f>(SUM('FRAIS DE CHANTIER'!F102:F109)+SUM('FRAIS DE CHANTIER'!F211:F213))/24</f>
        <v>0</v>
      </c>
      <c r="M79" s="114">
        <f t="shared" si="31"/>
        <v>0</v>
      </c>
      <c r="N79" s="115">
        <f t="shared" si="32"/>
        <v>0</v>
      </c>
      <c r="O79" s="114">
        <f t="shared" si="33"/>
        <v>0</v>
      </c>
      <c r="P79" s="116">
        <f>+IFERROR(VLOOKUP(D79,Tableau301923[],2,0),0)</f>
        <v>0</v>
      </c>
      <c r="Q79" s="116">
        <f t="shared" si="34"/>
        <v>0</v>
      </c>
      <c r="R79" s="117">
        <f>IFERROR(VLOOKUP(D79,Tableau301923[],3,0),0)</f>
        <v>0</v>
      </c>
      <c r="S79" s="117">
        <f t="shared" si="35"/>
        <v>0</v>
      </c>
      <c r="T79" s="118"/>
      <c r="U79" s="119"/>
      <c r="V79" s="118"/>
      <c r="W79" s="119"/>
      <c r="X79" s="118"/>
      <c r="Y79" s="119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</row>
    <row r="80" spans="1:51" s="41" customFormat="1" ht="25.2" customHeight="1">
      <c r="A80" s="219"/>
      <c r="B80" s="228"/>
      <c r="C80" s="126"/>
      <c r="D80" s="729" t="s">
        <v>661</v>
      </c>
      <c r="E80" s="730"/>
      <c r="F80" s="730"/>
      <c r="G80" s="734"/>
      <c r="H80" s="92" t="s">
        <v>187</v>
      </c>
      <c r="I80" s="187">
        <f>+SUMIFS(Tableau_FONDATION[Béton],Tableau_FONDATION[Type],"Semelle isolée",Tableau_FONDATION[[Classification du béton ]],"C30/37")</f>
        <v>0</v>
      </c>
      <c r="J80" s="111">
        <f t="shared" si="36"/>
        <v>0</v>
      </c>
      <c r="K80" s="112">
        <f t="shared" ref="K80:K81" si="38">I80*J80</f>
        <v>0</v>
      </c>
      <c r="L80" s="113">
        <f>(SUM('FRAIS DE CHANTIER'!F103:F110)+SUM('FRAIS DE CHANTIER'!F212:F214))/24</f>
        <v>0</v>
      </c>
      <c r="M80" s="114">
        <f t="shared" si="31"/>
        <v>0</v>
      </c>
      <c r="N80" s="115">
        <f t="shared" si="32"/>
        <v>0</v>
      </c>
      <c r="O80" s="114">
        <f t="shared" si="33"/>
        <v>0</v>
      </c>
      <c r="P80" s="116">
        <f>+IFERROR(VLOOKUP(D80,Tableau301923[],2,0),0)</f>
        <v>0</v>
      </c>
      <c r="Q80" s="116">
        <f t="shared" si="34"/>
        <v>0</v>
      </c>
      <c r="R80" s="117">
        <f>IFERROR(VLOOKUP(D80,Tableau301923[],3,0),0)</f>
        <v>0</v>
      </c>
      <c r="S80" s="117">
        <f t="shared" si="35"/>
        <v>0</v>
      </c>
      <c r="T80" s="118"/>
      <c r="U80" s="119"/>
      <c r="V80" s="118"/>
      <c r="W80" s="119"/>
      <c r="X80" s="118"/>
      <c r="Y80" s="119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</row>
    <row r="81" spans="1:51" s="41" customFormat="1" ht="25.2" customHeight="1">
      <c r="A81" s="219"/>
      <c r="B81" s="228"/>
      <c r="C81" s="126"/>
      <c r="D81" s="729" t="s">
        <v>662</v>
      </c>
      <c r="E81" s="730"/>
      <c r="F81" s="730"/>
      <c r="G81" s="734"/>
      <c r="H81" s="92" t="s">
        <v>187</v>
      </c>
      <c r="I81" s="187">
        <f>+SUMIFS(Tableau_FONDATION[Béton],Tableau_FONDATION[Type],"Semelle isolée",Tableau_FONDATION[[Classification du béton ]],"C35/45")</f>
        <v>0</v>
      </c>
      <c r="J81" s="111">
        <f t="shared" ref="J81" si="39">+L81*$N$4</f>
        <v>0</v>
      </c>
      <c r="K81" s="112">
        <f t="shared" si="38"/>
        <v>0</v>
      </c>
      <c r="L81" s="113">
        <f>(SUM('FRAIS DE CHANTIER'!F104:F111)+SUM('FRAIS DE CHANTIER'!F213:F215))/24</f>
        <v>0</v>
      </c>
      <c r="M81" s="114">
        <f t="shared" si="31"/>
        <v>0</v>
      </c>
      <c r="N81" s="115">
        <f t="shared" si="32"/>
        <v>0</v>
      </c>
      <c r="O81" s="114">
        <f t="shared" si="33"/>
        <v>0</v>
      </c>
      <c r="P81" s="116">
        <f>+IFERROR(VLOOKUP(D81,Tableau301923[],2,0),0)</f>
        <v>0</v>
      </c>
      <c r="Q81" s="116">
        <f t="shared" si="34"/>
        <v>0</v>
      </c>
      <c r="R81" s="117">
        <f>IFERROR(VLOOKUP(D81,Tableau301923[],3,0),0)</f>
        <v>0</v>
      </c>
      <c r="S81" s="117">
        <f t="shared" si="35"/>
        <v>0</v>
      </c>
      <c r="T81" s="118"/>
      <c r="U81" s="119"/>
      <c r="V81" s="118"/>
      <c r="W81" s="119"/>
      <c r="X81" s="118"/>
      <c r="Y81" s="119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</row>
    <row r="82" spans="1:51" s="41" customFormat="1" ht="25.2" customHeight="1">
      <c r="A82" s="219"/>
      <c r="B82" s="228"/>
      <c r="C82" s="126"/>
      <c r="D82" s="729" t="s">
        <v>663</v>
      </c>
      <c r="E82" s="730"/>
      <c r="F82" s="730"/>
      <c r="G82" s="734"/>
      <c r="H82" s="92" t="s">
        <v>187</v>
      </c>
      <c r="I82" s="187">
        <f>+SUMIFS(Tableau_FONDATION[Béton],Tableau_FONDATION[Type],"Semelle isolée",Tableau_FONDATION[[Classification du béton ]],"C40/50")</f>
        <v>0</v>
      </c>
      <c r="J82" s="111">
        <f t="shared" si="36"/>
        <v>0</v>
      </c>
      <c r="K82" s="112">
        <f t="shared" si="12"/>
        <v>0</v>
      </c>
      <c r="L82" s="113">
        <f>(SUM('FRAIS DE CHANTIER'!F105:F112)+SUM('FRAIS DE CHANTIER'!F214:F216))/24</f>
        <v>0</v>
      </c>
      <c r="M82" s="114">
        <f t="shared" si="31"/>
        <v>0</v>
      </c>
      <c r="N82" s="115">
        <f t="shared" si="32"/>
        <v>0</v>
      </c>
      <c r="O82" s="114">
        <f t="shared" si="33"/>
        <v>0</v>
      </c>
      <c r="P82" s="116">
        <f>+IFERROR(VLOOKUP(D82,Tableau301923[],2,0),0)</f>
        <v>0</v>
      </c>
      <c r="Q82" s="116">
        <f t="shared" si="34"/>
        <v>0</v>
      </c>
      <c r="R82" s="117">
        <f>IFERROR(VLOOKUP(D82,Tableau301923[],3,0),0)</f>
        <v>0</v>
      </c>
      <c r="S82" s="117">
        <f t="shared" si="35"/>
        <v>0</v>
      </c>
      <c r="T82" s="118"/>
      <c r="U82" s="119"/>
      <c r="V82" s="118"/>
      <c r="W82" s="119"/>
      <c r="X82" s="118"/>
      <c r="Y82" s="119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</row>
    <row r="83" spans="1:51" s="41" customFormat="1" ht="25.2" customHeight="1">
      <c r="A83" s="219"/>
      <c r="B83" s="211"/>
      <c r="C83" s="126"/>
      <c r="D83" s="774" t="s">
        <v>104</v>
      </c>
      <c r="E83" s="775"/>
      <c r="F83" s="775"/>
      <c r="G83" s="780"/>
      <c r="H83" s="123" t="s">
        <v>55</v>
      </c>
      <c r="I83" s="187">
        <f>SUMIFS(Tableau_FONDATION[HA],Tableau_FONDATION[Type],"Semelle isolée")</f>
        <v>0</v>
      </c>
      <c r="J83" s="111">
        <f t="shared" si="36"/>
        <v>0</v>
      </c>
      <c r="K83" s="112">
        <f t="shared" si="12"/>
        <v>0</v>
      </c>
      <c r="L83" s="113">
        <f>(SUM('FRAIS DE CHANTIER'!F106:F113)+SUM('FRAIS DE CHANTIER'!F215:F217))/24</f>
        <v>0</v>
      </c>
      <c r="M83" s="114">
        <f t="shared" si="31"/>
        <v>0</v>
      </c>
      <c r="N83" s="115">
        <f t="shared" si="32"/>
        <v>0</v>
      </c>
      <c r="O83" s="114">
        <f t="shared" si="33"/>
        <v>0</v>
      </c>
      <c r="P83" s="116">
        <f>+IFERROR(VLOOKUP(D83,Tableau301923[],2,0),0)</f>
        <v>0</v>
      </c>
      <c r="Q83" s="116">
        <f t="shared" si="34"/>
        <v>0</v>
      </c>
      <c r="R83" s="117">
        <f>IFERROR(VLOOKUP(D83,Tableau301923[],3,0),0)</f>
        <v>0</v>
      </c>
      <c r="S83" s="117">
        <f t="shared" si="35"/>
        <v>0</v>
      </c>
      <c r="T83" s="118"/>
      <c r="U83" s="119"/>
      <c r="V83" s="118"/>
      <c r="W83" s="119"/>
      <c r="X83" s="118"/>
      <c r="Y83" s="119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</row>
    <row r="84" spans="1:51" s="41" customFormat="1" ht="25.2" customHeight="1">
      <c r="A84" s="219"/>
      <c r="B84" s="211"/>
      <c r="C84" s="126"/>
      <c r="D84" s="774" t="s">
        <v>131</v>
      </c>
      <c r="E84" s="779"/>
      <c r="F84" s="779"/>
      <c r="G84" s="780"/>
      <c r="H84" s="123" t="s">
        <v>64</v>
      </c>
      <c r="I84" s="187">
        <f>SUMIFS(Tableau_FONDATION[Béton de propreté],Tableau_FONDATION[Type],"Semelle isolée")</f>
        <v>0</v>
      </c>
      <c r="J84" s="111">
        <f t="shared" si="36"/>
        <v>0</v>
      </c>
      <c r="K84" s="112">
        <f t="shared" si="12"/>
        <v>0</v>
      </c>
      <c r="L84" s="113">
        <f>(SUM('FRAIS DE CHANTIER'!F107:F114)+SUM('FRAIS DE CHANTIER'!F216:F218))/24</f>
        <v>0</v>
      </c>
      <c r="M84" s="114">
        <f t="shared" si="31"/>
        <v>0</v>
      </c>
      <c r="N84" s="115">
        <f t="shared" si="32"/>
        <v>0</v>
      </c>
      <c r="O84" s="114">
        <f t="shared" si="33"/>
        <v>0</v>
      </c>
      <c r="P84" s="116">
        <f>+IFERROR(VLOOKUP(D84,Tableau301923[],2,0),0)</f>
        <v>0</v>
      </c>
      <c r="Q84" s="116">
        <f t="shared" si="34"/>
        <v>0</v>
      </c>
      <c r="R84" s="117">
        <f>IFERROR(VLOOKUP(D84,Tableau301923[],3,0),0)</f>
        <v>0</v>
      </c>
      <c r="S84" s="117">
        <f t="shared" si="35"/>
        <v>0</v>
      </c>
      <c r="T84" s="118"/>
      <c r="U84" s="119"/>
      <c r="V84" s="118"/>
      <c r="W84" s="119"/>
      <c r="X84" s="118"/>
      <c r="Y84" s="119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</row>
    <row r="85" spans="1:51" s="41" customFormat="1" ht="25.2" customHeight="1">
      <c r="A85" s="219"/>
      <c r="B85" s="211"/>
      <c r="C85" s="126"/>
      <c r="D85" s="774" t="s">
        <v>102</v>
      </c>
      <c r="E85" s="779"/>
      <c r="F85" s="779"/>
      <c r="G85" s="780"/>
      <c r="H85" s="92" t="s">
        <v>187</v>
      </c>
      <c r="I85" s="187">
        <f>SUMIFS(Tableau_FONDATION[Gros béton],Tableau_FONDATION[Type],"Semelle isolée")</f>
        <v>0</v>
      </c>
      <c r="J85" s="111">
        <f t="shared" si="36"/>
        <v>0</v>
      </c>
      <c r="K85" s="112">
        <f t="shared" si="12"/>
        <v>0</v>
      </c>
      <c r="L85" s="113">
        <f>(SUM('FRAIS DE CHANTIER'!F108:F115)+SUM('FRAIS DE CHANTIER'!F217:F219))/24</f>
        <v>0</v>
      </c>
      <c r="M85" s="114">
        <f t="shared" si="31"/>
        <v>0</v>
      </c>
      <c r="N85" s="115">
        <f t="shared" si="32"/>
        <v>0</v>
      </c>
      <c r="O85" s="114">
        <f t="shared" si="33"/>
        <v>0</v>
      </c>
      <c r="P85" s="116">
        <f>+IFERROR(VLOOKUP(D85,Tableau301923[],2,0),0)</f>
        <v>0</v>
      </c>
      <c r="Q85" s="116">
        <f t="shared" si="34"/>
        <v>0</v>
      </c>
      <c r="R85" s="117">
        <f>IFERROR(VLOOKUP(D85,Tableau301923[],3,0),0)</f>
        <v>0</v>
      </c>
      <c r="S85" s="117">
        <f t="shared" si="35"/>
        <v>0</v>
      </c>
      <c r="T85" s="118"/>
      <c r="U85" s="119"/>
      <c r="V85" s="118"/>
      <c r="W85" s="119"/>
      <c r="X85" s="118"/>
      <c r="Y85" s="119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</row>
    <row r="86" spans="1:51" s="41" customFormat="1" ht="25.2" customHeight="1">
      <c r="A86" s="219"/>
      <c r="B86" s="201"/>
      <c r="C86" s="146"/>
      <c r="D86" s="771" t="s">
        <v>184</v>
      </c>
      <c r="E86" s="777"/>
      <c r="F86" s="777"/>
      <c r="G86" s="786"/>
      <c r="H86" s="123"/>
      <c r="I86" s="187"/>
      <c r="J86" s="111"/>
      <c r="K86" s="112"/>
      <c r="L86" s="113">
        <f>(SUM('FRAIS DE CHANTIER'!F109:F116)+SUM('FRAIS DE CHANTIER'!F218:F220))/24</f>
        <v>0</v>
      </c>
      <c r="M86" s="114">
        <f t="shared" si="31"/>
        <v>0</v>
      </c>
      <c r="N86" s="115">
        <f t="shared" si="32"/>
        <v>0</v>
      </c>
      <c r="O86" s="114">
        <f t="shared" si="33"/>
        <v>0</v>
      </c>
      <c r="P86" s="116">
        <f>+IFERROR(VLOOKUP(D86,Tableau301923[],2,0),0)</f>
        <v>0</v>
      </c>
      <c r="Q86" s="116">
        <f t="shared" si="34"/>
        <v>0</v>
      </c>
      <c r="R86" s="117">
        <f>IFERROR(VLOOKUP(D86,Tableau301923[],3,0),0)</f>
        <v>0</v>
      </c>
      <c r="S86" s="117">
        <f t="shared" si="35"/>
        <v>0</v>
      </c>
      <c r="T86" s="118"/>
      <c r="U86" s="119"/>
      <c r="V86" s="118"/>
      <c r="W86" s="119"/>
      <c r="X86" s="118"/>
      <c r="Y86" s="119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</row>
    <row r="87" spans="1:51" s="41" customFormat="1" ht="25.2" customHeight="1">
      <c r="A87" s="219"/>
      <c r="B87" s="201"/>
      <c r="C87" s="126"/>
      <c r="D87" s="729" t="s">
        <v>660</v>
      </c>
      <c r="E87" s="730"/>
      <c r="F87" s="730"/>
      <c r="G87" s="734"/>
      <c r="H87" s="92" t="s">
        <v>187</v>
      </c>
      <c r="I87" s="187">
        <f>+SUMIFS(Tableau_FONDATION[Béton],Tableau_FONDATION[Type],"Semelle filante",Tableau_FONDATION[[Classification du béton ]],"C25/30")</f>
        <v>0</v>
      </c>
      <c r="J87" s="111">
        <f t="shared" ref="J87:J93" si="40">+L87*$N$4</f>
        <v>0</v>
      </c>
      <c r="K87" s="112">
        <f t="shared" ref="K87" si="41">I87*J87</f>
        <v>0</v>
      </c>
      <c r="L87" s="113">
        <f>(SUM('FRAIS DE CHANTIER'!F110:F117)+SUM('FRAIS DE CHANTIER'!F219:F221))/24</f>
        <v>0</v>
      </c>
      <c r="M87" s="114">
        <f t="shared" si="31"/>
        <v>0</v>
      </c>
      <c r="N87" s="115">
        <f t="shared" si="32"/>
        <v>0</v>
      </c>
      <c r="O87" s="114">
        <f t="shared" si="33"/>
        <v>0</v>
      </c>
      <c r="P87" s="116">
        <f>+IFERROR(VLOOKUP(D87,Tableau301923[],2,0),0)</f>
        <v>0</v>
      </c>
      <c r="Q87" s="116">
        <f t="shared" si="34"/>
        <v>0</v>
      </c>
      <c r="R87" s="117">
        <f>IFERROR(VLOOKUP(D87,Tableau301923[],3,0),0)</f>
        <v>0</v>
      </c>
      <c r="S87" s="117">
        <f t="shared" si="35"/>
        <v>0</v>
      </c>
      <c r="T87" s="118"/>
      <c r="U87" s="119"/>
      <c r="V87" s="118"/>
      <c r="W87" s="119"/>
      <c r="X87" s="118"/>
      <c r="Y87" s="119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</row>
    <row r="88" spans="1:51" s="41" customFormat="1" ht="25.2" customHeight="1">
      <c r="A88" s="219"/>
      <c r="B88" s="201"/>
      <c r="C88" s="126"/>
      <c r="D88" s="729" t="s">
        <v>661</v>
      </c>
      <c r="E88" s="730"/>
      <c r="F88" s="730"/>
      <c r="G88" s="734"/>
      <c r="H88" s="92" t="s">
        <v>187</v>
      </c>
      <c r="I88" s="187">
        <f>+SUMIFS(Tableau_FONDATION[Béton],Tableau_FONDATION[Type],"Semelle filante",Tableau_FONDATION[[Classification du béton ]],"C30/37")</f>
        <v>0</v>
      </c>
      <c r="J88" s="111">
        <f t="shared" si="40"/>
        <v>0</v>
      </c>
      <c r="K88" s="112">
        <f t="shared" ref="K88:K89" si="42">I88*J88</f>
        <v>0</v>
      </c>
      <c r="L88" s="113">
        <f>(SUM('FRAIS DE CHANTIER'!F111:F118)+SUM('FRAIS DE CHANTIER'!F220:F222))/24</f>
        <v>0</v>
      </c>
      <c r="M88" s="114">
        <f t="shared" si="31"/>
        <v>0</v>
      </c>
      <c r="N88" s="115">
        <f t="shared" si="32"/>
        <v>0</v>
      </c>
      <c r="O88" s="114">
        <f t="shared" si="33"/>
        <v>0</v>
      </c>
      <c r="P88" s="116">
        <f>+IFERROR(VLOOKUP(D88,Tableau301923[],2,0),0)</f>
        <v>0</v>
      </c>
      <c r="Q88" s="116">
        <f t="shared" si="34"/>
        <v>0</v>
      </c>
      <c r="R88" s="117">
        <f>IFERROR(VLOOKUP(D88,Tableau301923[],3,0),0)</f>
        <v>0</v>
      </c>
      <c r="S88" s="117">
        <f t="shared" si="35"/>
        <v>0</v>
      </c>
      <c r="T88" s="118"/>
      <c r="U88" s="119"/>
      <c r="V88" s="118"/>
      <c r="W88" s="119"/>
      <c r="X88" s="118"/>
      <c r="Y88" s="119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</row>
    <row r="89" spans="1:51" s="41" customFormat="1" ht="25.2" customHeight="1">
      <c r="A89" s="219"/>
      <c r="B89" s="201"/>
      <c r="C89" s="126"/>
      <c r="D89" s="729" t="s">
        <v>662</v>
      </c>
      <c r="E89" s="730"/>
      <c r="F89" s="730"/>
      <c r="G89" s="734"/>
      <c r="H89" s="92" t="s">
        <v>187</v>
      </c>
      <c r="I89" s="187">
        <f>+SUMIFS(Tableau_FONDATION[Béton],Tableau_FONDATION[Type],"Semelle filante",Tableau_FONDATION[[Classification du béton ]],"C35/45")</f>
        <v>0</v>
      </c>
      <c r="J89" s="111">
        <f t="shared" ref="J89" si="43">+L89*$N$4</f>
        <v>0</v>
      </c>
      <c r="K89" s="112">
        <f t="shared" si="42"/>
        <v>0</v>
      </c>
      <c r="L89" s="113">
        <f>(SUM('FRAIS DE CHANTIER'!F112:F119)+SUM('FRAIS DE CHANTIER'!F221:F223))/24</f>
        <v>0</v>
      </c>
      <c r="M89" s="114">
        <f t="shared" si="31"/>
        <v>0</v>
      </c>
      <c r="N89" s="115">
        <f t="shared" si="32"/>
        <v>0</v>
      </c>
      <c r="O89" s="114">
        <f t="shared" si="33"/>
        <v>0</v>
      </c>
      <c r="P89" s="116">
        <f>+IFERROR(VLOOKUP(D89,Tableau301923[],2,0),0)</f>
        <v>0</v>
      </c>
      <c r="Q89" s="116">
        <f t="shared" si="34"/>
        <v>0</v>
      </c>
      <c r="R89" s="117">
        <f>IFERROR(VLOOKUP(D89,Tableau301923[],3,0),0)</f>
        <v>0</v>
      </c>
      <c r="S89" s="117">
        <f t="shared" si="35"/>
        <v>0</v>
      </c>
      <c r="T89" s="118"/>
      <c r="U89" s="119"/>
      <c r="V89" s="118"/>
      <c r="W89" s="119"/>
      <c r="X89" s="118"/>
      <c r="Y89" s="119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</row>
    <row r="90" spans="1:51" s="41" customFormat="1" ht="25.2" customHeight="1">
      <c r="A90" s="219"/>
      <c r="B90" s="201"/>
      <c r="C90" s="126"/>
      <c r="D90" s="729" t="s">
        <v>663</v>
      </c>
      <c r="E90" s="730"/>
      <c r="F90" s="730"/>
      <c r="G90" s="734"/>
      <c r="H90" s="92" t="s">
        <v>187</v>
      </c>
      <c r="I90" s="187">
        <f>+SUMIFS(Tableau_FONDATION[Béton],Tableau_FONDATION[Type],"Semelle filante",Tableau_FONDATION[[Classification du béton ]],"C40/50")</f>
        <v>0</v>
      </c>
      <c r="J90" s="111">
        <f t="shared" si="40"/>
        <v>0</v>
      </c>
      <c r="K90" s="112">
        <f t="shared" si="12"/>
        <v>0</v>
      </c>
      <c r="L90" s="113">
        <f>(SUM('FRAIS DE CHANTIER'!F113:F120)+SUM('FRAIS DE CHANTIER'!F222:F224))/24</f>
        <v>0</v>
      </c>
      <c r="M90" s="114">
        <f t="shared" si="31"/>
        <v>0</v>
      </c>
      <c r="N90" s="115">
        <f t="shared" si="32"/>
        <v>0</v>
      </c>
      <c r="O90" s="114">
        <f t="shared" si="33"/>
        <v>0</v>
      </c>
      <c r="P90" s="116">
        <f>+IFERROR(VLOOKUP(D90,Tableau301923[],2,0),0)</f>
        <v>0</v>
      </c>
      <c r="Q90" s="116">
        <f t="shared" si="34"/>
        <v>0</v>
      </c>
      <c r="R90" s="117">
        <f>IFERROR(VLOOKUP(D90,Tableau301923[],3,0),0)</f>
        <v>0</v>
      </c>
      <c r="S90" s="117">
        <f t="shared" si="35"/>
        <v>0</v>
      </c>
      <c r="T90" s="118"/>
      <c r="U90" s="119"/>
      <c r="V90" s="118"/>
      <c r="W90" s="119"/>
      <c r="X90" s="118"/>
      <c r="Y90" s="119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</row>
    <row r="91" spans="1:51" s="41" customFormat="1" ht="25.2" customHeight="1">
      <c r="A91" s="219"/>
      <c r="B91" s="214"/>
      <c r="C91" s="126"/>
      <c r="D91" s="774" t="s">
        <v>104</v>
      </c>
      <c r="E91" s="775"/>
      <c r="F91" s="775"/>
      <c r="G91" s="780"/>
      <c r="H91" s="123" t="s">
        <v>55</v>
      </c>
      <c r="I91" s="187">
        <f>SUMIFS(Tableau_FONDATION[HA],Tableau_FONDATION[Type],"Semelle filante")</f>
        <v>0</v>
      </c>
      <c r="J91" s="111">
        <f t="shared" si="40"/>
        <v>0</v>
      </c>
      <c r="K91" s="112">
        <f t="shared" si="12"/>
        <v>0</v>
      </c>
      <c r="L91" s="113">
        <f>(SUM('FRAIS DE CHANTIER'!F114:F121)+SUM('FRAIS DE CHANTIER'!F223:F225))/24</f>
        <v>0</v>
      </c>
      <c r="M91" s="114">
        <f t="shared" si="31"/>
        <v>0</v>
      </c>
      <c r="N91" s="115">
        <f t="shared" si="32"/>
        <v>0</v>
      </c>
      <c r="O91" s="114">
        <f t="shared" si="33"/>
        <v>0</v>
      </c>
      <c r="P91" s="116">
        <f>+IFERROR(VLOOKUP(D91,Tableau301923[],2,0),0)</f>
        <v>0</v>
      </c>
      <c r="Q91" s="116">
        <f t="shared" si="34"/>
        <v>0</v>
      </c>
      <c r="R91" s="117">
        <f>IFERROR(VLOOKUP(D91,Tableau301923[],3,0),0)</f>
        <v>0</v>
      </c>
      <c r="S91" s="117">
        <f t="shared" si="35"/>
        <v>0</v>
      </c>
      <c r="T91" s="118"/>
      <c r="U91" s="119"/>
      <c r="V91" s="118"/>
      <c r="W91" s="119"/>
      <c r="X91" s="118"/>
      <c r="Y91" s="119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</row>
    <row r="92" spans="1:51" s="41" customFormat="1" ht="25.2" customHeight="1">
      <c r="A92" s="219"/>
      <c r="B92" s="214"/>
      <c r="C92" s="126"/>
      <c r="D92" s="774" t="s">
        <v>131</v>
      </c>
      <c r="E92" s="779"/>
      <c r="F92" s="779"/>
      <c r="G92" s="780"/>
      <c r="H92" s="123" t="s">
        <v>64</v>
      </c>
      <c r="I92" s="187">
        <f>SUMIFS(Tableau_FONDATION[Béton de propreté],Tableau_FONDATION[Type],"Semelle filante")</f>
        <v>0</v>
      </c>
      <c r="J92" s="111">
        <f t="shared" si="40"/>
        <v>0</v>
      </c>
      <c r="K92" s="112">
        <f t="shared" si="12"/>
        <v>0</v>
      </c>
      <c r="L92" s="113">
        <f>(SUM('FRAIS DE CHANTIER'!F115:F122)+SUM('FRAIS DE CHANTIER'!F224:F226))/24</f>
        <v>0</v>
      </c>
      <c r="M92" s="114">
        <f t="shared" si="31"/>
        <v>0</v>
      </c>
      <c r="N92" s="115">
        <f t="shared" si="32"/>
        <v>0</v>
      </c>
      <c r="O92" s="114">
        <f t="shared" si="33"/>
        <v>0</v>
      </c>
      <c r="P92" s="116">
        <f>+IFERROR(VLOOKUP(D92,Tableau301923[],2,0),0)</f>
        <v>0</v>
      </c>
      <c r="Q92" s="116">
        <f t="shared" si="34"/>
        <v>0</v>
      </c>
      <c r="R92" s="117">
        <f>IFERROR(VLOOKUP(D92,Tableau301923[],3,0),0)</f>
        <v>0</v>
      </c>
      <c r="S92" s="117">
        <f t="shared" si="35"/>
        <v>0</v>
      </c>
      <c r="T92" s="118"/>
      <c r="U92" s="119"/>
      <c r="V92" s="118"/>
      <c r="W92" s="119"/>
      <c r="X92" s="118"/>
      <c r="Y92" s="119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</row>
    <row r="93" spans="1:51" s="41" customFormat="1" ht="25.2" customHeight="1">
      <c r="A93" s="219"/>
      <c r="B93" s="214"/>
      <c r="C93" s="126"/>
      <c r="D93" s="774" t="s">
        <v>102</v>
      </c>
      <c r="E93" s="779"/>
      <c r="F93" s="779"/>
      <c r="G93" s="780"/>
      <c r="H93" s="92" t="s">
        <v>187</v>
      </c>
      <c r="I93" s="187">
        <f>SUMIFS(Tableau_FONDATION[Gros béton],Tableau_FONDATION[Type],"Semelle filante")</f>
        <v>0</v>
      </c>
      <c r="J93" s="111">
        <f t="shared" si="40"/>
        <v>0</v>
      </c>
      <c r="K93" s="112">
        <f t="shared" si="12"/>
        <v>0</v>
      </c>
      <c r="L93" s="113">
        <f>(SUM('FRAIS DE CHANTIER'!F116:F123)+SUM('FRAIS DE CHANTIER'!F225:F227))/24</f>
        <v>0</v>
      </c>
      <c r="M93" s="114">
        <f t="shared" si="31"/>
        <v>0</v>
      </c>
      <c r="N93" s="115">
        <f t="shared" si="32"/>
        <v>0</v>
      </c>
      <c r="O93" s="114">
        <f t="shared" si="33"/>
        <v>0</v>
      </c>
      <c r="P93" s="116">
        <f>+IFERROR(VLOOKUP(D93,Tableau301923[],2,0),0)</f>
        <v>0</v>
      </c>
      <c r="Q93" s="116">
        <f t="shared" si="34"/>
        <v>0</v>
      </c>
      <c r="R93" s="117">
        <f>IFERROR(VLOOKUP(D93,Tableau301923[],3,0),0)</f>
        <v>0</v>
      </c>
      <c r="S93" s="117">
        <f t="shared" si="35"/>
        <v>0</v>
      </c>
      <c r="T93" s="118"/>
      <c r="U93" s="119"/>
      <c r="V93" s="118"/>
      <c r="W93" s="119"/>
      <c r="X93" s="118"/>
      <c r="Y93" s="119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</row>
    <row r="94" spans="1:51" s="41" customFormat="1" ht="25.2" customHeight="1">
      <c r="A94" s="219"/>
      <c r="B94" s="201"/>
      <c r="C94" s="146"/>
      <c r="D94" s="771" t="s">
        <v>169</v>
      </c>
      <c r="E94" s="777"/>
      <c r="F94" s="777"/>
      <c r="G94" s="786"/>
      <c r="H94" s="123"/>
      <c r="I94" s="187"/>
      <c r="J94" s="111"/>
      <c r="K94" s="112"/>
      <c r="L94" s="113">
        <f>(SUM('FRAIS DE CHANTIER'!F117:F124)+SUM('FRAIS DE CHANTIER'!F226:F228))/24</f>
        <v>0</v>
      </c>
      <c r="M94" s="114">
        <f t="shared" si="31"/>
        <v>0</v>
      </c>
      <c r="N94" s="115">
        <f t="shared" si="32"/>
        <v>0</v>
      </c>
      <c r="O94" s="114">
        <f t="shared" si="33"/>
        <v>0</v>
      </c>
      <c r="P94" s="116">
        <f>+IFERROR(VLOOKUP(D94,Tableau301923[],2,0),0)</f>
        <v>0</v>
      </c>
      <c r="Q94" s="116">
        <f t="shared" si="34"/>
        <v>0</v>
      </c>
      <c r="R94" s="117">
        <f>IFERROR(VLOOKUP(D94,Tableau301923[],3,0),0)</f>
        <v>0</v>
      </c>
      <c r="S94" s="117">
        <f t="shared" si="35"/>
        <v>0</v>
      </c>
      <c r="T94" s="118"/>
      <c r="U94" s="119"/>
      <c r="V94" s="118"/>
      <c r="W94" s="119"/>
      <c r="X94" s="118"/>
      <c r="Y94" s="119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</row>
    <row r="95" spans="1:51" s="41" customFormat="1" ht="25.2" customHeight="1">
      <c r="A95" s="219"/>
      <c r="B95" s="201"/>
      <c r="C95" s="126"/>
      <c r="D95" s="729" t="s">
        <v>660</v>
      </c>
      <c r="E95" s="730"/>
      <c r="F95" s="730"/>
      <c r="G95" s="734"/>
      <c r="H95" s="92" t="s">
        <v>187</v>
      </c>
      <c r="I95" s="187">
        <f>+SUMIFS(Tableau_FONDATION[Béton],Tableau_FONDATION[Type],"Semelle excentrée",Tableau_FONDATION[[Classification du béton ]],"C25/30")</f>
        <v>0</v>
      </c>
      <c r="J95" s="111">
        <f t="shared" ref="J95:J101" si="44">+L95*$N$4</f>
        <v>0</v>
      </c>
      <c r="K95" s="112">
        <f t="shared" ref="K95:K101" si="45">I95*J95</f>
        <v>0</v>
      </c>
      <c r="L95" s="113">
        <f>(SUM('FRAIS DE CHANTIER'!F118:F125)+SUM('FRAIS DE CHANTIER'!F227:F229))/24</f>
        <v>0</v>
      </c>
      <c r="M95" s="114">
        <f t="shared" si="31"/>
        <v>0</v>
      </c>
      <c r="N95" s="115">
        <f t="shared" si="32"/>
        <v>0</v>
      </c>
      <c r="O95" s="114">
        <f t="shared" si="33"/>
        <v>0</v>
      </c>
      <c r="P95" s="116">
        <f>+IFERROR(VLOOKUP(D95,Tableau301923[],2,0),0)</f>
        <v>0</v>
      </c>
      <c r="Q95" s="116">
        <f t="shared" si="34"/>
        <v>0</v>
      </c>
      <c r="R95" s="117">
        <f>IFERROR(VLOOKUP(D95,Tableau301923[],3,0),0)</f>
        <v>0</v>
      </c>
      <c r="S95" s="117">
        <f t="shared" si="35"/>
        <v>0</v>
      </c>
      <c r="T95" s="118"/>
      <c r="U95" s="119"/>
      <c r="V95" s="118"/>
      <c r="W95" s="119"/>
      <c r="X95" s="118"/>
      <c r="Y95" s="119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</row>
    <row r="96" spans="1:51" s="41" customFormat="1" ht="25.2" customHeight="1">
      <c r="A96" s="219"/>
      <c r="B96" s="201"/>
      <c r="C96" s="126"/>
      <c r="D96" s="729" t="s">
        <v>661</v>
      </c>
      <c r="E96" s="730"/>
      <c r="F96" s="730"/>
      <c r="G96" s="734"/>
      <c r="H96" s="92" t="s">
        <v>187</v>
      </c>
      <c r="I96" s="187">
        <f>+SUMIFS(Tableau_FONDATION[Béton],Tableau_FONDATION[Type],"Semelle excentrée",Tableau_FONDATION[[Classification du béton ]],"C30/37")</f>
        <v>0</v>
      </c>
      <c r="J96" s="111">
        <f t="shared" si="44"/>
        <v>0</v>
      </c>
      <c r="K96" s="112">
        <f t="shared" si="45"/>
        <v>0</v>
      </c>
      <c r="L96" s="113">
        <f>(SUM('FRAIS DE CHANTIER'!F119:F126)+SUM('FRAIS DE CHANTIER'!F228:F230))/24</f>
        <v>0</v>
      </c>
      <c r="M96" s="114">
        <f t="shared" si="31"/>
        <v>0</v>
      </c>
      <c r="N96" s="115">
        <f t="shared" si="32"/>
        <v>0</v>
      </c>
      <c r="O96" s="114">
        <f t="shared" si="33"/>
        <v>0</v>
      </c>
      <c r="P96" s="116">
        <f>+IFERROR(VLOOKUP(D96,Tableau301923[],2,0),0)</f>
        <v>0</v>
      </c>
      <c r="Q96" s="116">
        <f t="shared" si="34"/>
        <v>0</v>
      </c>
      <c r="R96" s="117">
        <f>IFERROR(VLOOKUP(D96,Tableau301923[],3,0),0)</f>
        <v>0</v>
      </c>
      <c r="S96" s="117">
        <f t="shared" si="35"/>
        <v>0</v>
      </c>
      <c r="T96" s="118"/>
      <c r="U96" s="119"/>
      <c r="V96" s="118"/>
      <c r="W96" s="119"/>
      <c r="X96" s="118"/>
      <c r="Y96" s="119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</row>
    <row r="97" spans="1:51" s="41" customFormat="1" ht="25.2" customHeight="1">
      <c r="A97" s="219"/>
      <c r="B97" s="201"/>
      <c r="C97" s="126"/>
      <c r="D97" s="729" t="s">
        <v>662</v>
      </c>
      <c r="E97" s="730"/>
      <c r="F97" s="730"/>
      <c r="G97" s="734"/>
      <c r="H97" s="92" t="s">
        <v>187</v>
      </c>
      <c r="I97" s="187">
        <f>+SUMIFS(Tableau_FONDATION[Béton],Tableau_FONDATION[Type],"Semelle excentrée",Tableau_FONDATION[[Classification du béton ]],"C35/45")</f>
        <v>0</v>
      </c>
      <c r="J97" s="111">
        <f t="shared" ref="J97" si="46">+L97*$N$4</f>
        <v>0</v>
      </c>
      <c r="K97" s="112">
        <f t="shared" ref="K97" si="47">I97*J97</f>
        <v>0</v>
      </c>
      <c r="L97" s="113">
        <f>(SUM('FRAIS DE CHANTIER'!F120:F127)+SUM('FRAIS DE CHANTIER'!F229:F231))/24</f>
        <v>0</v>
      </c>
      <c r="M97" s="114">
        <f t="shared" si="31"/>
        <v>0</v>
      </c>
      <c r="N97" s="115">
        <f t="shared" si="32"/>
        <v>0</v>
      </c>
      <c r="O97" s="114">
        <f t="shared" si="33"/>
        <v>0</v>
      </c>
      <c r="P97" s="116">
        <f>+IFERROR(VLOOKUP(D97,Tableau301923[],2,0),0)</f>
        <v>0</v>
      </c>
      <c r="Q97" s="116">
        <f t="shared" si="34"/>
        <v>0</v>
      </c>
      <c r="R97" s="117">
        <f>IFERROR(VLOOKUP(D97,Tableau301923[],3,0),0)</f>
        <v>0</v>
      </c>
      <c r="S97" s="117">
        <f t="shared" si="35"/>
        <v>0</v>
      </c>
      <c r="T97" s="118"/>
      <c r="U97" s="119"/>
      <c r="V97" s="118"/>
      <c r="W97" s="119"/>
      <c r="X97" s="118"/>
      <c r="Y97" s="119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</row>
    <row r="98" spans="1:51" s="41" customFormat="1" ht="25.2" customHeight="1">
      <c r="A98" s="219"/>
      <c r="B98" s="201"/>
      <c r="C98" s="126"/>
      <c r="D98" s="729" t="s">
        <v>663</v>
      </c>
      <c r="E98" s="730"/>
      <c r="F98" s="730"/>
      <c r="G98" s="734"/>
      <c r="H98" s="92" t="s">
        <v>187</v>
      </c>
      <c r="I98" s="187">
        <f>+SUMIFS(Tableau_FONDATION[Béton],Tableau_FONDATION[Type],"Semelle excentrée",Tableau_FONDATION[[Classification du béton ]],"C40/50")</f>
        <v>0</v>
      </c>
      <c r="J98" s="111">
        <f t="shared" si="44"/>
        <v>0</v>
      </c>
      <c r="K98" s="112">
        <f t="shared" si="45"/>
        <v>0</v>
      </c>
      <c r="L98" s="113">
        <f>(SUM('FRAIS DE CHANTIER'!F121:F128)+SUM('FRAIS DE CHANTIER'!F230:F232))/24</f>
        <v>0</v>
      </c>
      <c r="M98" s="114">
        <f t="shared" si="31"/>
        <v>0</v>
      </c>
      <c r="N98" s="115">
        <f t="shared" si="32"/>
        <v>0</v>
      </c>
      <c r="O98" s="114">
        <f t="shared" si="33"/>
        <v>0</v>
      </c>
      <c r="P98" s="116">
        <f>+IFERROR(VLOOKUP(D98,Tableau301923[],2,0),0)</f>
        <v>0</v>
      </c>
      <c r="Q98" s="116">
        <f t="shared" si="34"/>
        <v>0</v>
      </c>
      <c r="R98" s="117">
        <f>IFERROR(VLOOKUP(D98,Tableau301923[],3,0),0)</f>
        <v>0</v>
      </c>
      <c r="S98" s="117">
        <f t="shared" si="35"/>
        <v>0</v>
      </c>
      <c r="T98" s="118"/>
      <c r="U98" s="119"/>
      <c r="V98" s="118"/>
      <c r="W98" s="119"/>
      <c r="X98" s="118"/>
      <c r="Y98" s="119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</row>
    <row r="99" spans="1:51" s="41" customFormat="1" ht="25.2" customHeight="1">
      <c r="A99" s="219"/>
      <c r="B99" s="214"/>
      <c r="C99" s="126"/>
      <c r="D99" s="774" t="s">
        <v>104</v>
      </c>
      <c r="E99" s="775"/>
      <c r="F99" s="775"/>
      <c r="G99" s="780"/>
      <c r="H99" s="123" t="s">
        <v>55</v>
      </c>
      <c r="I99" s="187">
        <f>SUMIFS(Tableau_FONDATION[HA],Tableau_FONDATION[Type],"Semelle excentrée")</f>
        <v>0</v>
      </c>
      <c r="J99" s="111">
        <f t="shared" si="44"/>
        <v>0</v>
      </c>
      <c r="K99" s="112">
        <f t="shared" si="45"/>
        <v>0</v>
      </c>
      <c r="L99" s="113">
        <f>(SUM('FRAIS DE CHANTIER'!F122:F129)+SUM('FRAIS DE CHANTIER'!F231:F233))/24</f>
        <v>0</v>
      </c>
      <c r="M99" s="114">
        <f t="shared" si="31"/>
        <v>0</v>
      </c>
      <c r="N99" s="115">
        <f t="shared" si="32"/>
        <v>0</v>
      </c>
      <c r="O99" s="114">
        <f t="shared" si="33"/>
        <v>0</v>
      </c>
      <c r="P99" s="116">
        <f>+IFERROR(VLOOKUP(D99,Tableau301923[],2,0),0)</f>
        <v>0</v>
      </c>
      <c r="Q99" s="116">
        <f t="shared" si="34"/>
        <v>0</v>
      </c>
      <c r="R99" s="117">
        <f>IFERROR(VLOOKUP(D99,Tableau301923[],3,0),0)</f>
        <v>0</v>
      </c>
      <c r="S99" s="117">
        <f t="shared" si="35"/>
        <v>0</v>
      </c>
      <c r="T99" s="118"/>
      <c r="U99" s="119"/>
      <c r="V99" s="118"/>
      <c r="W99" s="119"/>
      <c r="X99" s="118"/>
      <c r="Y99" s="119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</row>
    <row r="100" spans="1:51" s="41" customFormat="1" ht="25.2" customHeight="1">
      <c r="A100" s="219"/>
      <c r="B100" s="214"/>
      <c r="C100" s="126"/>
      <c r="D100" s="774" t="s">
        <v>131</v>
      </c>
      <c r="E100" s="779"/>
      <c r="F100" s="779"/>
      <c r="G100" s="780"/>
      <c r="H100" s="123" t="s">
        <v>64</v>
      </c>
      <c r="I100" s="187">
        <f>SUMIFS(Tableau_FONDATION[Béton de propreté],Tableau_FONDATION[Type],"Semelle excentrée")</f>
        <v>0</v>
      </c>
      <c r="J100" s="111">
        <f t="shared" si="44"/>
        <v>0</v>
      </c>
      <c r="K100" s="112">
        <f t="shared" si="45"/>
        <v>0</v>
      </c>
      <c r="L100" s="113">
        <f>(SUM('FRAIS DE CHANTIER'!F123:F130)+SUM('FRAIS DE CHANTIER'!F232:F234))/24</f>
        <v>0</v>
      </c>
      <c r="M100" s="114">
        <f t="shared" si="31"/>
        <v>0</v>
      </c>
      <c r="N100" s="115">
        <f t="shared" si="32"/>
        <v>0</v>
      </c>
      <c r="O100" s="114">
        <f t="shared" si="33"/>
        <v>0</v>
      </c>
      <c r="P100" s="116">
        <f>+IFERROR(VLOOKUP(D100,Tableau301923[],2,0),0)</f>
        <v>0</v>
      </c>
      <c r="Q100" s="116">
        <f t="shared" si="34"/>
        <v>0</v>
      </c>
      <c r="R100" s="117">
        <f>IFERROR(VLOOKUP(D100,Tableau301923[],3,0),0)</f>
        <v>0</v>
      </c>
      <c r="S100" s="117">
        <f t="shared" si="35"/>
        <v>0</v>
      </c>
      <c r="T100" s="118"/>
      <c r="U100" s="119"/>
      <c r="V100" s="118"/>
      <c r="W100" s="119"/>
      <c r="X100" s="118"/>
      <c r="Y100" s="119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</row>
    <row r="101" spans="1:51" s="41" customFormat="1" ht="25.2" customHeight="1">
      <c r="A101" s="219"/>
      <c r="B101" s="214"/>
      <c r="C101" s="126"/>
      <c r="D101" s="774" t="s">
        <v>102</v>
      </c>
      <c r="E101" s="779"/>
      <c r="F101" s="779"/>
      <c r="G101" s="780"/>
      <c r="H101" s="92" t="s">
        <v>187</v>
      </c>
      <c r="I101" s="187">
        <f>SUMIFS(Tableau_FONDATION[Gros béton],Tableau_FONDATION[Type],"Semelle excentrée")</f>
        <v>0</v>
      </c>
      <c r="J101" s="111">
        <f t="shared" si="44"/>
        <v>0</v>
      </c>
      <c r="K101" s="112">
        <f t="shared" si="45"/>
        <v>0</v>
      </c>
      <c r="L101" s="113">
        <f>(SUM('FRAIS DE CHANTIER'!F124:F131)+SUM('FRAIS DE CHANTIER'!F233:F235))/24</f>
        <v>0</v>
      </c>
      <c r="M101" s="114">
        <f t="shared" si="31"/>
        <v>0</v>
      </c>
      <c r="N101" s="115">
        <f t="shared" si="32"/>
        <v>0</v>
      </c>
      <c r="O101" s="114">
        <f t="shared" si="33"/>
        <v>0</v>
      </c>
      <c r="P101" s="116">
        <f>+IFERROR(VLOOKUP(D101,Tableau301923[],2,0),0)</f>
        <v>0</v>
      </c>
      <c r="Q101" s="116">
        <f t="shared" si="34"/>
        <v>0</v>
      </c>
      <c r="R101" s="117">
        <f>IFERROR(VLOOKUP(D101,Tableau301923[],3,0),0)</f>
        <v>0</v>
      </c>
      <c r="S101" s="117">
        <f t="shared" si="35"/>
        <v>0</v>
      </c>
      <c r="T101" s="118"/>
      <c r="U101" s="119"/>
      <c r="V101" s="118"/>
      <c r="W101" s="119"/>
      <c r="X101" s="118"/>
      <c r="Y101" s="119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</row>
    <row r="102" spans="1:51" s="41" customFormat="1" ht="25.2" customHeight="1">
      <c r="A102" s="219"/>
      <c r="B102" s="202"/>
      <c r="C102" s="120"/>
      <c r="D102" s="771" t="s">
        <v>671</v>
      </c>
      <c r="E102" s="772"/>
      <c r="F102" s="772"/>
      <c r="G102" s="773"/>
      <c r="H102" s="85"/>
      <c r="I102" s="187"/>
      <c r="J102" s="111"/>
      <c r="K102" s="112"/>
      <c r="L102" s="113">
        <f>(SUM('FRAIS DE CHANTIER'!F125:F132)+SUM('FRAIS DE CHANTIER'!F234:F236))/24</f>
        <v>0</v>
      </c>
      <c r="M102" s="114">
        <f t="shared" si="31"/>
        <v>0</v>
      </c>
      <c r="N102" s="115">
        <f t="shared" si="32"/>
        <v>0</v>
      </c>
      <c r="O102" s="114">
        <f t="shared" si="33"/>
        <v>0</v>
      </c>
      <c r="P102" s="116">
        <f>+IFERROR(VLOOKUP(D102,Tableau301923[],2,0),0)</f>
        <v>0</v>
      </c>
      <c r="Q102" s="116">
        <f t="shared" si="34"/>
        <v>0</v>
      </c>
      <c r="R102" s="117">
        <f>IFERROR(VLOOKUP(D102,Tableau301923[],3,0),0)</f>
        <v>0</v>
      </c>
      <c r="S102" s="117">
        <f t="shared" si="35"/>
        <v>0</v>
      </c>
      <c r="T102" s="118"/>
      <c r="U102" s="119"/>
      <c r="V102" s="118"/>
      <c r="W102" s="119"/>
      <c r="X102" s="118"/>
      <c r="Y102" s="119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</row>
    <row r="103" spans="1:51" s="41" customFormat="1" ht="25.2" customHeight="1">
      <c r="A103" s="219"/>
      <c r="B103" s="214"/>
      <c r="C103" s="121"/>
      <c r="D103" s="729" t="s">
        <v>660</v>
      </c>
      <c r="E103" s="730"/>
      <c r="F103" s="730"/>
      <c r="G103" s="734"/>
      <c r="H103" s="92" t="s">
        <v>187</v>
      </c>
      <c r="I103" s="187">
        <f>SUMIFS(Tableau_FONDATION[Béton],Tableau_FONDATION[Type],"Cuvette d'ascenseur",Tableau_FONDATION[[Classification du béton ]],"C25/30")+SUMIFS(Tableau_VERTICAUX[Béton],Tableau_VERTICAUX[Classification béton],"C25/30",Tableau_VERTICAUX[[Type ]],"Parois ascenseur  ")</f>
        <v>0</v>
      </c>
      <c r="J103" s="111">
        <f>+L103*$N$4</f>
        <v>0</v>
      </c>
      <c r="K103" s="112">
        <f t="shared" ref="K103:K107" si="48">I103*J103</f>
        <v>0</v>
      </c>
      <c r="L103" s="113">
        <f>(SUM('FRAIS DE CHANTIER'!F126:F133)+SUM('FRAIS DE CHANTIER'!F235:F237))/24</f>
        <v>0</v>
      </c>
      <c r="M103" s="114">
        <f t="shared" si="31"/>
        <v>0</v>
      </c>
      <c r="N103" s="115">
        <f t="shared" si="32"/>
        <v>0</v>
      </c>
      <c r="O103" s="114">
        <f t="shared" si="33"/>
        <v>0</v>
      </c>
      <c r="P103" s="116">
        <f>+IFERROR(VLOOKUP(D103,Tableau301923[],2,0),0)</f>
        <v>0</v>
      </c>
      <c r="Q103" s="116">
        <f t="shared" si="34"/>
        <v>0</v>
      </c>
      <c r="R103" s="117">
        <f>IFERROR(VLOOKUP(D103,Tableau301923[],3,0),0)</f>
        <v>0</v>
      </c>
      <c r="S103" s="117">
        <f t="shared" si="35"/>
        <v>0</v>
      </c>
      <c r="T103" s="118"/>
      <c r="U103" s="119"/>
      <c r="V103" s="118"/>
      <c r="W103" s="119"/>
      <c r="X103" s="118"/>
      <c r="Y103" s="119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</row>
    <row r="104" spans="1:51" s="41" customFormat="1" ht="25.2" customHeight="1">
      <c r="A104" s="219"/>
      <c r="B104" s="214"/>
      <c r="C104" s="121"/>
      <c r="D104" s="729" t="s">
        <v>661</v>
      </c>
      <c r="E104" s="730"/>
      <c r="F104" s="730"/>
      <c r="G104" s="734"/>
      <c r="H104" s="92" t="s">
        <v>187</v>
      </c>
      <c r="I104" s="187">
        <f>SUMIFS(Tableau_FONDATION[Béton],Tableau_FONDATION[Type],"Cuvette d'ascenseur",Tableau_FONDATION[[Classification du béton ]],"C30/37")+SUMIFS(Tableau_VERTICAUX[Béton],Tableau_VERTICAUX[Classification béton],"C30/37",Tableau_VERTICAUX[[Type ]],"Parois ascenseur  ")</f>
        <v>0</v>
      </c>
      <c r="J104" s="111">
        <f>+L104*$N$4</f>
        <v>0</v>
      </c>
      <c r="K104" s="112">
        <f t="shared" si="48"/>
        <v>0</v>
      </c>
      <c r="L104" s="113">
        <f>(SUM('FRAIS DE CHANTIER'!F127:F134)+SUM('FRAIS DE CHANTIER'!F236:F238))/24</f>
        <v>0</v>
      </c>
      <c r="M104" s="114">
        <f t="shared" si="31"/>
        <v>0</v>
      </c>
      <c r="N104" s="115">
        <f t="shared" si="32"/>
        <v>0</v>
      </c>
      <c r="O104" s="114">
        <f t="shared" si="33"/>
        <v>0</v>
      </c>
      <c r="P104" s="116">
        <f>+IFERROR(VLOOKUP(D104,Tableau301923[],2,0),0)</f>
        <v>0</v>
      </c>
      <c r="Q104" s="116">
        <f t="shared" si="34"/>
        <v>0</v>
      </c>
      <c r="R104" s="117">
        <f>IFERROR(VLOOKUP(D104,Tableau301923[],3,0),0)</f>
        <v>0</v>
      </c>
      <c r="S104" s="117">
        <f t="shared" si="35"/>
        <v>0</v>
      </c>
      <c r="T104" s="118"/>
      <c r="U104" s="119"/>
      <c r="V104" s="118"/>
      <c r="W104" s="119"/>
      <c r="X104" s="118"/>
      <c r="Y104" s="119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</row>
    <row r="105" spans="1:51" s="41" customFormat="1" ht="25.2" customHeight="1">
      <c r="A105" s="219"/>
      <c r="B105" s="214"/>
      <c r="C105" s="121"/>
      <c r="D105" s="729" t="s">
        <v>662</v>
      </c>
      <c r="E105" s="730"/>
      <c r="F105" s="730"/>
      <c r="G105" s="734"/>
      <c r="H105" s="92" t="s">
        <v>187</v>
      </c>
      <c r="I105" s="187">
        <f>SUMIFS(Tableau_FONDATION[Béton],Tableau_FONDATION[Type],"Cuvette d'ascenseur",Tableau_FONDATION[[Classification du béton ]],"C35/45")++SUMIFS(Tableau_VERTICAUX[Béton],Tableau_VERTICAUX[Classification béton],"C35/45",Tableau_VERTICAUX[[Type ]],"Parois ascenseur  ")</f>
        <v>0</v>
      </c>
      <c r="J105" s="111">
        <f>+L105*$N$4</f>
        <v>0</v>
      </c>
      <c r="K105" s="112">
        <f t="shared" si="48"/>
        <v>0</v>
      </c>
      <c r="L105" s="113">
        <f>(SUM('FRAIS DE CHANTIER'!F128:F135)+SUM('FRAIS DE CHANTIER'!F237:F239))/24</f>
        <v>0</v>
      </c>
      <c r="M105" s="114">
        <f t="shared" si="31"/>
        <v>0</v>
      </c>
      <c r="N105" s="115">
        <f t="shared" si="32"/>
        <v>0</v>
      </c>
      <c r="O105" s="114">
        <f t="shared" si="33"/>
        <v>0</v>
      </c>
      <c r="P105" s="116">
        <f>+IFERROR(VLOOKUP(D105,Tableau301923[],2,0),0)</f>
        <v>0</v>
      </c>
      <c r="Q105" s="116">
        <f t="shared" si="34"/>
        <v>0</v>
      </c>
      <c r="R105" s="117">
        <f>IFERROR(VLOOKUP(D105,Tableau301923[],3,0),0)</f>
        <v>0</v>
      </c>
      <c r="S105" s="117">
        <f t="shared" si="35"/>
        <v>0</v>
      </c>
      <c r="T105" s="118"/>
      <c r="U105" s="119"/>
      <c r="V105" s="118"/>
      <c r="W105" s="119"/>
      <c r="X105" s="118"/>
      <c r="Y105" s="119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</row>
    <row r="106" spans="1:51" s="41" customFormat="1" ht="25.2" customHeight="1">
      <c r="A106" s="219"/>
      <c r="B106" s="214"/>
      <c r="C106" s="121"/>
      <c r="D106" s="729" t="s">
        <v>663</v>
      </c>
      <c r="E106" s="730"/>
      <c r="F106" s="730"/>
      <c r="G106" s="734"/>
      <c r="H106" s="92" t="s">
        <v>187</v>
      </c>
      <c r="I106" s="187">
        <f>SUMIFS(Tableau_FONDATION[Béton],Tableau_FONDATION[Type],"Cuvette d'ascenseur",Tableau_FONDATION[[Classification du béton ]],"C40/50")++SUMIFS(Tableau_VERTICAUX[Béton],Tableau_VERTICAUX[Classification béton],"C40/50",Tableau_VERTICAUX[[Type ]],"Parois ascenseur  ")</f>
        <v>0</v>
      </c>
      <c r="J106" s="111">
        <f>+L106*$N$4</f>
        <v>0</v>
      </c>
      <c r="K106" s="112">
        <f t="shared" si="48"/>
        <v>0</v>
      </c>
      <c r="L106" s="113">
        <f>(SUM('FRAIS DE CHANTIER'!F129:F136)+SUM('FRAIS DE CHANTIER'!F238:F240))/24</f>
        <v>0</v>
      </c>
      <c r="M106" s="114">
        <f t="shared" si="31"/>
        <v>0</v>
      </c>
      <c r="N106" s="115">
        <f t="shared" si="32"/>
        <v>0</v>
      </c>
      <c r="O106" s="114">
        <f t="shared" si="33"/>
        <v>0</v>
      </c>
      <c r="P106" s="116">
        <f>+IFERROR(VLOOKUP(D106,Tableau301923[],2,0),0)</f>
        <v>0</v>
      </c>
      <c r="Q106" s="116">
        <f t="shared" si="34"/>
        <v>0</v>
      </c>
      <c r="R106" s="117">
        <f>IFERROR(VLOOKUP(D106,Tableau301923[],3,0),0)</f>
        <v>0</v>
      </c>
      <c r="S106" s="117">
        <f t="shared" si="35"/>
        <v>0</v>
      </c>
      <c r="T106" s="118"/>
      <c r="U106" s="119"/>
      <c r="V106" s="118"/>
      <c r="W106" s="119"/>
      <c r="X106" s="118"/>
      <c r="Y106" s="119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</row>
    <row r="107" spans="1:51" s="41" customFormat="1" ht="25.2" customHeight="1">
      <c r="A107" s="219"/>
      <c r="B107" s="214"/>
      <c r="C107" s="121"/>
      <c r="D107" s="738" t="s">
        <v>104</v>
      </c>
      <c r="E107" s="739"/>
      <c r="F107" s="739"/>
      <c r="G107" s="740"/>
      <c r="H107" s="93" t="s">
        <v>55</v>
      </c>
      <c r="I107" s="187">
        <f>SUMIFS(Tableau_FONDATION[HA],Tableau_FONDATION[Type],"Cuvette d'ascenseur")+SUMIFS(Tableau_VERTICAUX[HA],Tableau_VERTICAUX[[Type ]],"Parois ascenseur  ")</f>
        <v>0</v>
      </c>
      <c r="J107" s="111">
        <f>+L107*$N$4</f>
        <v>0</v>
      </c>
      <c r="K107" s="112">
        <f t="shared" si="48"/>
        <v>0</v>
      </c>
      <c r="L107" s="113">
        <f>(SUM('FRAIS DE CHANTIER'!F130:F137)+SUM('FRAIS DE CHANTIER'!F239:F241))/24</f>
        <v>0</v>
      </c>
      <c r="M107" s="114">
        <f t="shared" si="31"/>
        <v>0</v>
      </c>
      <c r="N107" s="115">
        <f t="shared" si="32"/>
        <v>0</v>
      </c>
      <c r="O107" s="114">
        <f t="shared" si="33"/>
        <v>0</v>
      </c>
      <c r="P107" s="116">
        <f>+IFERROR(VLOOKUP(D107,Tableau301923[],2,0),0)</f>
        <v>0</v>
      </c>
      <c r="Q107" s="116">
        <f t="shared" si="34"/>
        <v>0</v>
      </c>
      <c r="R107" s="117">
        <f>IFERROR(VLOOKUP(D107,Tableau301923[],3,0),0)</f>
        <v>0</v>
      </c>
      <c r="S107" s="117">
        <f t="shared" si="35"/>
        <v>0</v>
      </c>
      <c r="T107" s="118"/>
      <c r="U107" s="119"/>
      <c r="V107" s="118"/>
      <c r="W107" s="119"/>
      <c r="X107" s="118"/>
      <c r="Y107" s="119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</row>
    <row r="108" spans="1:51" s="41" customFormat="1" ht="25.2" customHeight="1">
      <c r="A108" s="219"/>
      <c r="B108" s="202">
        <f>IFERROR(SUM(K110:K114)/I108,0)</f>
        <v>0</v>
      </c>
      <c r="C108" s="120"/>
      <c r="D108" s="771" t="s">
        <v>670</v>
      </c>
      <c r="E108" s="772"/>
      <c r="F108" s="772"/>
      <c r="G108" s="773"/>
      <c r="H108" s="502" t="s">
        <v>64</v>
      </c>
      <c r="I108" s="503">
        <f>SUMIFS(Tableau_FONDATION[Surface],Tableau_FONDATION[Type],"Radier")</f>
        <v>0</v>
      </c>
      <c r="J108" s="111"/>
      <c r="K108" s="112"/>
      <c r="L108" s="113">
        <f>(SUM('FRAIS DE CHANTIER'!F131:F138)+SUM('FRAIS DE CHANTIER'!F240:F242))/24</f>
        <v>0</v>
      </c>
      <c r="M108" s="114">
        <f t="shared" si="31"/>
        <v>0</v>
      </c>
      <c r="N108" s="115">
        <f t="shared" si="32"/>
        <v>0</v>
      </c>
      <c r="O108" s="114">
        <f t="shared" si="33"/>
        <v>0</v>
      </c>
      <c r="P108" s="116">
        <f>+IFERROR(VLOOKUP(D108,Tableau301923[],2,0),0)</f>
        <v>0</v>
      </c>
      <c r="Q108" s="116">
        <f t="shared" si="34"/>
        <v>0</v>
      </c>
      <c r="R108" s="117">
        <f>IFERROR(VLOOKUP(D108,Tableau301923[],3,0),0)</f>
        <v>0</v>
      </c>
      <c r="S108" s="117">
        <f t="shared" si="35"/>
        <v>0</v>
      </c>
      <c r="T108" s="118"/>
      <c r="U108" s="119"/>
      <c r="V108" s="118"/>
      <c r="W108" s="119"/>
      <c r="X108" s="118"/>
      <c r="Y108" s="119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</row>
    <row r="109" spans="1:51" s="41" customFormat="1" ht="25.2" customHeight="1">
      <c r="A109" s="219"/>
      <c r="B109" s="214"/>
      <c r="C109" s="121"/>
      <c r="D109" s="729" t="s">
        <v>660</v>
      </c>
      <c r="E109" s="730"/>
      <c r="F109" s="730"/>
      <c r="G109" s="734"/>
      <c r="H109" s="92" t="s">
        <v>187</v>
      </c>
      <c r="I109" s="187">
        <f>+SUMIFS(Tableau_FONDATION[Béton],Tableau_FONDATION[Type],"Radier",Tableau_FONDATION[[Classification du béton ]],"C25/30")</f>
        <v>0</v>
      </c>
      <c r="J109" s="111">
        <f t="shared" ref="J109:J114" si="49">+L109*$N$4</f>
        <v>0</v>
      </c>
      <c r="K109" s="112">
        <f t="shared" ref="K109" si="50">I109*J109</f>
        <v>0</v>
      </c>
      <c r="L109" s="113">
        <f>(SUM('FRAIS DE CHANTIER'!F132:F139)+SUM('FRAIS DE CHANTIER'!F241:F243))/24</f>
        <v>0</v>
      </c>
      <c r="M109" s="114">
        <f t="shared" si="31"/>
        <v>0</v>
      </c>
      <c r="N109" s="115">
        <f t="shared" si="32"/>
        <v>0</v>
      </c>
      <c r="O109" s="114">
        <f t="shared" si="33"/>
        <v>0</v>
      </c>
      <c r="P109" s="116">
        <f>+IFERROR(VLOOKUP(D109,Tableau301923[],2,0),0)</f>
        <v>0</v>
      </c>
      <c r="Q109" s="116">
        <f t="shared" si="34"/>
        <v>0</v>
      </c>
      <c r="R109" s="117">
        <f>IFERROR(VLOOKUP(D109,Tableau301923[],3,0),0)</f>
        <v>0</v>
      </c>
      <c r="S109" s="117">
        <f t="shared" si="35"/>
        <v>0</v>
      </c>
      <c r="T109" s="118"/>
      <c r="U109" s="119"/>
      <c r="V109" s="118"/>
      <c r="W109" s="119"/>
      <c r="X109" s="118"/>
      <c r="Y109" s="119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</row>
    <row r="110" spans="1:51" s="41" customFormat="1" ht="25.2" customHeight="1">
      <c r="A110" s="219"/>
      <c r="B110" s="214"/>
      <c r="C110" s="121"/>
      <c r="D110" s="729" t="s">
        <v>661</v>
      </c>
      <c r="E110" s="730"/>
      <c r="F110" s="730"/>
      <c r="G110" s="734"/>
      <c r="H110" s="92" t="s">
        <v>187</v>
      </c>
      <c r="I110" s="187">
        <f>+SUMIFS(Tableau_FONDATION[Béton],Tableau_FONDATION[Type],"Radier",Tableau_FONDATION[[Classification du béton ]],"C30/37")</f>
        <v>0</v>
      </c>
      <c r="J110" s="111">
        <f t="shared" si="49"/>
        <v>0</v>
      </c>
      <c r="K110" s="112">
        <f t="shared" ref="K110:K111" si="51">I110*J110</f>
        <v>0</v>
      </c>
      <c r="L110" s="113">
        <f>(SUM('FRAIS DE CHANTIER'!F133:F140)+SUM('FRAIS DE CHANTIER'!F242:F244))/24</f>
        <v>0</v>
      </c>
      <c r="M110" s="114">
        <f t="shared" si="31"/>
        <v>0</v>
      </c>
      <c r="N110" s="115">
        <f t="shared" si="32"/>
        <v>0</v>
      </c>
      <c r="O110" s="114">
        <f t="shared" si="33"/>
        <v>0</v>
      </c>
      <c r="P110" s="116">
        <f>+IFERROR(VLOOKUP(D110,Tableau301923[],2,0),0)</f>
        <v>0</v>
      </c>
      <c r="Q110" s="116">
        <f t="shared" si="34"/>
        <v>0</v>
      </c>
      <c r="R110" s="117">
        <f>IFERROR(VLOOKUP(D110,Tableau301923[],3,0),0)</f>
        <v>0</v>
      </c>
      <c r="S110" s="117">
        <f t="shared" si="35"/>
        <v>0</v>
      </c>
      <c r="T110" s="118"/>
      <c r="U110" s="119"/>
      <c r="V110" s="118"/>
      <c r="W110" s="119"/>
      <c r="X110" s="118"/>
      <c r="Y110" s="119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</row>
    <row r="111" spans="1:51" s="41" customFormat="1" ht="25.2" customHeight="1">
      <c r="A111" s="219"/>
      <c r="B111" s="214"/>
      <c r="C111" s="121"/>
      <c r="D111" s="729" t="s">
        <v>662</v>
      </c>
      <c r="E111" s="730"/>
      <c r="F111" s="730"/>
      <c r="G111" s="734"/>
      <c r="H111" s="92" t="s">
        <v>187</v>
      </c>
      <c r="I111" s="187">
        <f>SUMIFS(Tableau_FONDATION[Béton],Tableau_FONDATION[Type],"Radier",Tableau_FONDATION[[Classification du béton ]],"C35/45")</f>
        <v>0</v>
      </c>
      <c r="J111" s="111">
        <f t="shared" si="49"/>
        <v>0</v>
      </c>
      <c r="K111" s="112">
        <f t="shared" si="51"/>
        <v>0</v>
      </c>
      <c r="L111" s="113">
        <f>(SUM('FRAIS DE CHANTIER'!F134:F141)+SUM('FRAIS DE CHANTIER'!F243:F245))/24</f>
        <v>0</v>
      </c>
      <c r="M111" s="114">
        <f t="shared" si="31"/>
        <v>0</v>
      </c>
      <c r="N111" s="115">
        <f t="shared" si="32"/>
        <v>0</v>
      </c>
      <c r="O111" s="114">
        <f t="shared" si="33"/>
        <v>0</v>
      </c>
      <c r="P111" s="116">
        <f>+IFERROR(VLOOKUP(D111,Tableau301923[],2,0),0)</f>
        <v>0</v>
      </c>
      <c r="Q111" s="116">
        <f t="shared" si="34"/>
        <v>0</v>
      </c>
      <c r="R111" s="117">
        <f>IFERROR(VLOOKUP(D111,Tableau301923[],3,0),0)</f>
        <v>0</v>
      </c>
      <c r="S111" s="117">
        <f t="shared" si="35"/>
        <v>0</v>
      </c>
      <c r="T111" s="118"/>
      <c r="U111" s="119"/>
      <c r="V111" s="118"/>
      <c r="W111" s="119"/>
      <c r="X111" s="118"/>
      <c r="Y111" s="119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</row>
    <row r="112" spans="1:51" s="41" customFormat="1" ht="25.2" customHeight="1">
      <c r="A112" s="219"/>
      <c r="B112" s="214"/>
      <c r="C112" s="121"/>
      <c r="D112" s="729" t="s">
        <v>663</v>
      </c>
      <c r="E112" s="730"/>
      <c r="F112" s="730"/>
      <c r="G112" s="734"/>
      <c r="H112" s="92" t="s">
        <v>187</v>
      </c>
      <c r="I112" s="187">
        <f>+SUMIFS(Tableau_FONDATION[Béton],Tableau_FONDATION[Type],"Radier",Tableau_FONDATION[[Classification du béton ]],"C40/50")</f>
        <v>0</v>
      </c>
      <c r="J112" s="111">
        <f t="shared" si="49"/>
        <v>0</v>
      </c>
      <c r="K112" s="112">
        <f t="shared" si="12"/>
        <v>0</v>
      </c>
      <c r="L112" s="113">
        <f>(SUM('FRAIS DE CHANTIER'!F135:F142)+SUM('FRAIS DE CHANTIER'!F244:F246))/24</f>
        <v>0</v>
      </c>
      <c r="M112" s="114">
        <f t="shared" si="31"/>
        <v>0</v>
      </c>
      <c r="N112" s="115">
        <f t="shared" si="32"/>
        <v>0</v>
      </c>
      <c r="O112" s="114">
        <f t="shared" si="33"/>
        <v>0</v>
      </c>
      <c r="P112" s="116">
        <f>+IFERROR(VLOOKUP(D112,Tableau301923[],2,0),0)</f>
        <v>0</v>
      </c>
      <c r="Q112" s="116">
        <f t="shared" si="34"/>
        <v>0</v>
      </c>
      <c r="R112" s="117">
        <f>IFERROR(VLOOKUP(D112,Tableau301923[],3,0),0)</f>
        <v>0</v>
      </c>
      <c r="S112" s="117">
        <f t="shared" si="35"/>
        <v>0</v>
      </c>
      <c r="T112" s="118"/>
      <c r="U112" s="119"/>
      <c r="V112" s="118"/>
      <c r="W112" s="119"/>
      <c r="X112" s="118"/>
      <c r="Y112" s="119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</row>
    <row r="113" spans="1:51" s="41" customFormat="1" ht="25.2" customHeight="1">
      <c r="A113" s="219"/>
      <c r="B113" s="214"/>
      <c r="C113" s="121"/>
      <c r="D113" s="738" t="s">
        <v>104</v>
      </c>
      <c r="E113" s="739"/>
      <c r="F113" s="739"/>
      <c r="G113" s="740"/>
      <c r="H113" s="93" t="s">
        <v>55</v>
      </c>
      <c r="I113" s="187">
        <f>SUMIFS(Tableau_FONDATION[HA],Tableau_FONDATION[Type],"Radier")</f>
        <v>0</v>
      </c>
      <c r="J113" s="111">
        <f t="shared" si="49"/>
        <v>0</v>
      </c>
      <c r="K113" s="112">
        <f t="shared" ref="K113" si="52">I113*J113</f>
        <v>0</v>
      </c>
      <c r="L113" s="113">
        <f>(SUM('FRAIS DE CHANTIER'!F136:F143)+SUM('FRAIS DE CHANTIER'!F245:F247))/24</f>
        <v>0</v>
      </c>
      <c r="M113" s="114">
        <f t="shared" si="31"/>
        <v>0</v>
      </c>
      <c r="N113" s="115">
        <f t="shared" si="32"/>
        <v>0</v>
      </c>
      <c r="O113" s="114">
        <f t="shared" si="33"/>
        <v>0</v>
      </c>
      <c r="P113" s="116">
        <f>+IFERROR(VLOOKUP(D113,Tableau301923[],2,0),0)</f>
        <v>0</v>
      </c>
      <c r="Q113" s="116">
        <f t="shared" si="34"/>
        <v>0</v>
      </c>
      <c r="R113" s="117">
        <f>IFERROR(VLOOKUP(D113,Tableau301923[],3,0),0)</f>
        <v>0</v>
      </c>
      <c r="S113" s="117">
        <f t="shared" si="35"/>
        <v>0</v>
      </c>
      <c r="T113" s="118"/>
      <c r="U113" s="119"/>
      <c r="V113" s="118"/>
      <c r="W113" s="119"/>
      <c r="X113" s="118"/>
      <c r="Y113" s="119"/>
      <c r="Z113" s="26"/>
      <c r="AA113" s="26"/>
      <c r="AB113" s="504"/>
      <c r="AC113" s="504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</row>
    <row r="114" spans="1:51" s="41" customFormat="1" ht="25.2" customHeight="1">
      <c r="A114" s="219"/>
      <c r="B114" s="214"/>
      <c r="C114" s="121"/>
      <c r="D114" s="738" t="s">
        <v>635</v>
      </c>
      <c r="E114" s="739"/>
      <c r="F114" s="739"/>
      <c r="G114" s="740"/>
      <c r="H114" s="93" t="s">
        <v>64</v>
      </c>
      <c r="I114" s="187">
        <f>+I108</f>
        <v>0</v>
      </c>
      <c r="J114" s="111">
        <f t="shared" si="49"/>
        <v>0</v>
      </c>
      <c r="K114" s="112">
        <f t="shared" si="12"/>
        <v>0</v>
      </c>
      <c r="L114" s="113">
        <f>(SUM('FRAIS DE CHANTIER'!F137:F144)+SUM('FRAIS DE CHANTIER'!F246:F248))/24</f>
        <v>0</v>
      </c>
      <c r="M114" s="114">
        <f t="shared" si="31"/>
        <v>0</v>
      </c>
      <c r="N114" s="115">
        <f t="shared" si="32"/>
        <v>0</v>
      </c>
      <c r="O114" s="114">
        <f t="shared" si="33"/>
        <v>0</v>
      </c>
      <c r="P114" s="116">
        <f>+IFERROR(VLOOKUP(D114,Tableau301923[],2,0),0)</f>
        <v>0</v>
      </c>
      <c r="Q114" s="116">
        <f t="shared" si="34"/>
        <v>0</v>
      </c>
      <c r="R114" s="117">
        <f>IFERROR(VLOOKUP(D114,Tableau301923[],3,0),0)</f>
        <v>0</v>
      </c>
      <c r="S114" s="117">
        <f t="shared" si="35"/>
        <v>0</v>
      </c>
      <c r="T114" s="118"/>
      <c r="U114" s="119"/>
      <c r="V114" s="118"/>
      <c r="W114" s="119"/>
      <c r="X114" s="118"/>
      <c r="Y114" s="119"/>
      <c r="Z114" s="26"/>
      <c r="AA114" s="26"/>
      <c r="AB114" s="504"/>
      <c r="AC114" s="504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</row>
    <row r="115" spans="1:51" s="41" customFormat="1" ht="25.2" customHeight="1">
      <c r="A115" s="219"/>
      <c r="B115" s="213"/>
      <c r="C115" s="741" t="s">
        <v>616</v>
      </c>
      <c r="D115" s="742"/>
      <c r="E115" s="742"/>
      <c r="F115" s="742"/>
      <c r="G115" s="742"/>
      <c r="H115" s="742"/>
      <c r="I115" s="742"/>
      <c r="J115" s="743"/>
      <c r="K115" s="353">
        <f>SUM(K51:K114)</f>
        <v>0</v>
      </c>
      <c r="L115" s="113">
        <f>(SUM('FRAIS DE CHANTIER'!F138:F145)+SUM('FRAIS DE CHANTIER'!F247:F249))/24</f>
        <v>0</v>
      </c>
      <c r="M115" s="114">
        <f t="shared" si="31"/>
        <v>0</v>
      </c>
      <c r="N115" s="115">
        <f t="shared" si="32"/>
        <v>0</v>
      </c>
      <c r="O115" s="114">
        <f t="shared" si="33"/>
        <v>0</v>
      </c>
      <c r="P115" s="116">
        <f>+IFERROR(VLOOKUP(D115,Tableau301923[],2,0),0)</f>
        <v>0</v>
      </c>
      <c r="Q115" s="116">
        <f t="shared" si="34"/>
        <v>0</v>
      </c>
      <c r="R115" s="117">
        <f>IFERROR(VLOOKUP(D115,Tableau301923[],3,0),0)</f>
        <v>0</v>
      </c>
      <c r="S115" s="117">
        <f t="shared" si="35"/>
        <v>0</v>
      </c>
      <c r="T115" s="118"/>
      <c r="U115" s="119"/>
      <c r="V115" s="118"/>
      <c r="W115" s="119"/>
      <c r="X115" s="118"/>
      <c r="Y115" s="119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</row>
    <row r="116" spans="1:51" s="41" customFormat="1" ht="25.2" customHeight="1">
      <c r="A116" s="219"/>
      <c r="B116" s="214"/>
      <c r="C116" s="206"/>
      <c r="D116" s="781"/>
      <c r="E116" s="781"/>
      <c r="F116" s="781"/>
      <c r="G116" s="781"/>
      <c r="H116" s="203"/>
      <c r="I116" s="204"/>
      <c r="J116" s="205"/>
      <c r="K116" s="207"/>
      <c r="L116" s="113">
        <f>(SUM('FRAIS DE CHANTIER'!F139:F146)+SUM('FRAIS DE CHANTIER'!F248:F250))/24</f>
        <v>0</v>
      </c>
      <c r="M116" s="114">
        <f t="shared" si="31"/>
        <v>0</v>
      </c>
      <c r="N116" s="115">
        <f t="shared" si="32"/>
        <v>0</v>
      </c>
      <c r="O116" s="114">
        <f t="shared" si="33"/>
        <v>0</v>
      </c>
      <c r="P116" s="116">
        <f>+IFERROR(VLOOKUP(D116,Tableau301923[],2,0),0)</f>
        <v>0</v>
      </c>
      <c r="Q116" s="116">
        <f t="shared" si="34"/>
        <v>0</v>
      </c>
      <c r="R116" s="117">
        <f>IFERROR(VLOOKUP(D116,Tableau301923[],3,0),0)</f>
        <v>0</v>
      </c>
      <c r="S116" s="117">
        <f t="shared" si="35"/>
        <v>0</v>
      </c>
      <c r="T116" s="118"/>
      <c r="U116" s="119"/>
      <c r="V116" s="118"/>
      <c r="W116" s="119"/>
      <c r="X116" s="118"/>
      <c r="Y116" s="119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</row>
    <row r="117" spans="1:51" s="41" customFormat="1" ht="25.2" customHeight="1">
      <c r="A117" s="220">
        <f>IFERROR(SUM(K130)/$B$4,0)</f>
        <v>0</v>
      </c>
      <c r="B117" s="202">
        <f>IFERROR(SUM(K118:K129)/I133,0)</f>
        <v>0</v>
      </c>
      <c r="C117" s="206"/>
      <c r="D117" s="240" t="s">
        <v>232</v>
      </c>
      <c r="E117" s="240"/>
      <c r="F117" s="240"/>
      <c r="G117" s="240"/>
      <c r="H117" s="240"/>
      <c r="I117" s="240"/>
      <c r="J117" s="240"/>
      <c r="K117" s="207"/>
      <c r="L117" s="113">
        <f>(SUM('FRAIS DE CHANTIER'!F140:F147)+SUM('FRAIS DE CHANTIER'!F249:F251))/24</f>
        <v>0</v>
      </c>
      <c r="M117" s="114">
        <f t="shared" si="31"/>
        <v>0</v>
      </c>
      <c r="N117" s="115">
        <f t="shared" si="32"/>
        <v>0</v>
      </c>
      <c r="O117" s="114">
        <f t="shared" si="33"/>
        <v>0</v>
      </c>
      <c r="P117" s="116">
        <f>+IFERROR(VLOOKUP(D117,Tableau301923[],2,0),0)</f>
        <v>0</v>
      </c>
      <c r="Q117" s="116">
        <f t="shared" si="34"/>
        <v>0</v>
      </c>
      <c r="R117" s="117">
        <f>IFERROR(VLOOKUP(D117,Tableau301923[],3,0),0)</f>
        <v>0</v>
      </c>
      <c r="S117" s="117">
        <f t="shared" si="35"/>
        <v>0</v>
      </c>
      <c r="T117" s="118"/>
      <c r="U117" s="119"/>
      <c r="V117" s="118"/>
      <c r="W117" s="119"/>
      <c r="X117" s="118"/>
      <c r="Y117" s="119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</row>
    <row r="118" spans="1:51" s="41" customFormat="1" ht="25.2" customHeight="1">
      <c r="A118" s="219"/>
      <c r="B118" s="213"/>
      <c r="C118" s="121"/>
      <c r="D118" s="805" t="s">
        <v>666</v>
      </c>
      <c r="E118" s="806"/>
      <c r="F118" s="806"/>
      <c r="G118" s="807"/>
      <c r="H118" s="92" t="s">
        <v>52</v>
      </c>
      <c r="I118" s="187"/>
      <c r="J118" s="111">
        <f t="shared" ref="J118:J129" si="53">+L118*$N$4</f>
        <v>0</v>
      </c>
      <c r="K118" s="112">
        <f t="shared" ref="K118:K126" si="54">I118*J118</f>
        <v>0</v>
      </c>
      <c r="L118" s="113">
        <f>(SUM('FRAIS DE CHANTIER'!F141:F148)+SUM('FRAIS DE CHANTIER'!F250:F252))/24</f>
        <v>0</v>
      </c>
      <c r="M118" s="114">
        <f t="shared" si="31"/>
        <v>0</v>
      </c>
      <c r="N118" s="115">
        <f t="shared" si="32"/>
        <v>0</v>
      </c>
      <c r="O118" s="114">
        <f t="shared" si="33"/>
        <v>0</v>
      </c>
      <c r="P118" s="116">
        <f>+IFERROR(VLOOKUP(D118,Tableau301923[],2,0),0)</f>
        <v>0</v>
      </c>
      <c r="Q118" s="116">
        <f t="shared" si="34"/>
        <v>0</v>
      </c>
      <c r="R118" s="117">
        <f>IFERROR(VLOOKUP(D118,Tableau301923[],3,0),0)</f>
        <v>0</v>
      </c>
      <c r="S118" s="117">
        <f t="shared" si="35"/>
        <v>0</v>
      </c>
      <c r="T118" s="118"/>
      <c r="U118" s="119"/>
      <c r="V118" s="118"/>
      <c r="W118" s="119"/>
      <c r="X118" s="118"/>
      <c r="Y118" s="119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</row>
    <row r="119" spans="1:51" s="41" customFormat="1" ht="25.2" customHeight="1">
      <c r="A119" s="219"/>
      <c r="B119" s="213"/>
      <c r="C119" s="121"/>
      <c r="D119" s="767" t="s">
        <v>296</v>
      </c>
      <c r="E119" s="782"/>
      <c r="F119" s="782"/>
      <c r="G119" s="783"/>
      <c r="H119" s="92" t="s">
        <v>52</v>
      </c>
      <c r="I119" s="187"/>
      <c r="J119" s="111">
        <f t="shared" si="53"/>
        <v>0</v>
      </c>
      <c r="K119" s="112">
        <f t="shared" si="54"/>
        <v>0</v>
      </c>
      <c r="L119" s="113">
        <f>(SUM('FRAIS DE CHANTIER'!F142:F149)+SUM('FRAIS DE CHANTIER'!F251:F253))/24</f>
        <v>0</v>
      </c>
      <c r="M119" s="114">
        <f t="shared" si="31"/>
        <v>0</v>
      </c>
      <c r="N119" s="115">
        <f t="shared" si="32"/>
        <v>0</v>
      </c>
      <c r="O119" s="114">
        <f t="shared" si="33"/>
        <v>0</v>
      </c>
      <c r="P119" s="116">
        <f>+IFERROR(VLOOKUP(D119,Tableau301923[],2,0),0)</f>
        <v>0</v>
      </c>
      <c r="Q119" s="116">
        <f t="shared" si="34"/>
        <v>0</v>
      </c>
      <c r="R119" s="117">
        <f>IFERROR(VLOOKUP(D119,Tableau301923[],3,0),0)</f>
        <v>0</v>
      </c>
      <c r="S119" s="117">
        <f t="shared" si="35"/>
        <v>0</v>
      </c>
      <c r="T119" s="118"/>
      <c r="U119" s="119"/>
      <c r="V119" s="118"/>
      <c r="W119" s="119"/>
      <c r="X119" s="118"/>
      <c r="Y119" s="119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</row>
    <row r="120" spans="1:51" s="41" customFormat="1" ht="25.2" customHeight="1">
      <c r="A120" s="219"/>
      <c r="B120" s="213"/>
      <c r="C120" s="121"/>
      <c r="D120" s="767" t="s">
        <v>692</v>
      </c>
      <c r="E120" s="782"/>
      <c r="F120" s="782"/>
      <c r="G120" s="783"/>
      <c r="H120" s="92" t="s">
        <v>52</v>
      </c>
      <c r="I120" s="187">
        <f>+I118+I119</f>
        <v>0</v>
      </c>
      <c r="J120" s="111">
        <f t="shared" ref="J120" si="55">+L120*$N$4</f>
        <v>0</v>
      </c>
      <c r="K120" s="112">
        <f t="shared" ref="K120" si="56">I120*J120</f>
        <v>0</v>
      </c>
      <c r="L120" s="113">
        <f>(SUM('FRAIS DE CHANTIER'!F143:F150)+SUM('FRAIS DE CHANTIER'!F252:F254))/24</f>
        <v>0</v>
      </c>
      <c r="M120" s="114">
        <f t="shared" si="31"/>
        <v>0</v>
      </c>
      <c r="N120" s="115">
        <f t="shared" si="32"/>
        <v>0</v>
      </c>
      <c r="O120" s="114">
        <f t="shared" si="33"/>
        <v>0</v>
      </c>
      <c r="P120" s="116">
        <f>+IFERROR(VLOOKUP(D120,Tableau301923[],2,0),0)</f>
        <v>0</v>
      </c>
      <c r="Q120" s="116">
        <f t="shared" si="34"/>
        <v>0</v>
      </c>
      <c r="R120" s="117">
        <f>IFERROR(VLOOKUP(D120,Tableau301923[],3,0),0)</f>
        <v>0</v>
      </c>
      <c r="S120" s="117">
        <f t="shared" si="35"/>
        <v>0</v>
      </c>
      <c r="T120" s="118"/>
      <c r="U120" s="119"/>
      <c r="V120" s="118"/>
      <c r="W120" s="119"/>
      <c r="X120" s="118"/>
      <c r="Y120" s="119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</row>
    <row r="121" spans="1:51" s="41" customFormat="1" ht="25.2" customHeight="1">
      <c r="A121" s="219"/>
      <c r="B121" s="213"/>
      <c r="C121" s="121"/>
      <c r="D121" s="767" t="s">
        <v>669</v>
      </c>
      <c r="E121" s="782"/>
      <c r="F121" s="782"/>
      <c r="G121" s="783"/>
      <c r="H121" s="92" t="s">
        <v>53</v>
      </c>
      <c r="I121" s="187">
        <v>1</v>
      </c>
      <c r="J121" s="111">
        <f t="shared" ref="J121" si="57">+L121*$N$4</f>
        <v>0</v>
      </c>
      <c r="K121" s="112">
        <f t="shared" ref="K121" si="58">I121*J121</f>
        <v>0</v>
      </c>
      <c r="L121" s="113">
        <f>(SUM('FRAIS DE CHANTIER'!F144:F151)+SUM('FRAIS DE CHANTIER'!F253:F255))/24</f>
        <v>0</v>
      </c>
      <c r="M121" s="114">
        <f t="shared" si="31"/>
        <v>0</v>
      </c>
      <c r="N121" s="115">
        <f t="shared" si="32"/>
        <v>0</v>
      </c>
      <c r="O121" s="114">
        <f t="shared" si="33"/>
        <v>0</v>
      </c>
      <c r="P121" s="116">
        <f>+IFERROR(VLOOKUP(D121,Tableau301923[],2,0),0)</f>
        <v>0</v>
      </c>
      <c r="Q121" s="116">
        <f t="shared" si="34"/>
        <v>0</v>
      </c>
      <c r="R121" s="117">
        <f>IFERROR(VLOOKUP(D121,Tableau301923[],3,0),0)</f>
        <v>0</v>
      </c>
      <c r="S121" s="117">
        <f t="shared" si="35"/>
        <v>0</v>
      </c>
      <c r="T121" s="118"/>
      <c r="U121" s="119"/>
      <c r="V121" s="118"/>
      <c r="W121" s="119"/>
      <c r="X121" s="118"/>
      <c r="Y121" s="119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</row>
    <row r="122" spans="1:51" s="41" customFormat="1" ht="25.2" customHeight="1">
      <c r="A122" s="219"/>
      <c r="B122" s="213"/>
      <c r="C122" s="121"/>
      <c r="D122" s="767" t="s">
        <v>667</v>
      </c>
      <c r="E122" s="782"/>
      <c r="F122" s="782"/>
      <c r="G122" s="783"/>
      <c r="H122" s="92" t="s">
        <v>2</v>
      </c>
      <c r="I122" s="187"/>
      <c r="J122" s="111">
        <f t="shared" si="53"/>
        <v>0</v>
      </c>
      <c r="K122" s="112">
        <f t="shared" si="54"/>
        <v>0</v>
      </c>
      <c r="L122" s="113">
        <f>(SUM('FRAIS DE CHANTIER'!F145:F152)+SUM('FRAIS DE CHANTIER'!F254:F256))/24</f>
        <v>0</v>
      </c>
      <c r="M122" s="114">
        <f t="shared" si="31"/>
        <v>0</v>
      </c>
      <c r="N122" s="115">
        <f t="shared" si="32"/>
        <v>0</v>
      </c>
      <c r="O122" s="114">
        <f t="shared" si="33"/>
        <v>0</v>
      </c>
      <c r="P122" s="116">
        <f>+IFERROR(VLOOKUP(D122,Tableau301923[],2,0),0)</f>
        <v>0</v>
      </c>
      <c r="Q122" s="116">
        <f t="shared" si="34"/>
        <v>0</v>
      </c>
      <c r="R122" s="117">
        <f>IFERROR(VLOOKUP(D122,Tableau301923[],3,0),0)</f>
        <v>0</v>
      </c>
      <c r="S122" s="117">
        <f t="shared" si="35"/>
        <v>0</v>
      </c>
      <c r="T122" s="118"/>
      <c r="U122" s="119"/>
      <c r="V122" s="118"/>
      <c r="W122" s="119"/>
      <c r="X122" s="118"/>
      <c r="Y122" s="119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</row>
    <row r="123" spans="1:51" s="41" customFormat="1" ht="25.2" customHeight="1">
      <c r="A123" s="219"/>
      <c r="B123" s="213"/>
      <c r="C123" s="121"/>
      <c r="D123" s="767" t="s">
        <v>132</v>
      </c>
      <c r="E123" s="782"/>
      <c r="F123" s="782"/>
      <c r="G123" s="783"/>
      <c r="H123" s="123" t="s">
        <v>52</v>
      </c>
      <c r="I123" s="187"/>
      <c r="J123" s="111">
        <f t="shared" si="53"/>
        <v>0</v>
      </c>
      <c r="K123" s="112">
        <f t="shared" si="54"/>
        <v>0</v>
      </c>
      <c r="L123" s="113">
        <f>(SUM('FRAIS DE CHANTIER'!F146:F153)+SUM('FRAIS DE CHANTIER'!F255:F257))/24</f>
        <v>0</v>
      </c>
      <c r="M123" s="114">
        <f t="shared" si="31"/>
        <v>0</v>
      </c>
      <c r="N123" s="115">
        <f t="shared" si="32"/>
        <v>0</v>
      </c>
      <c r="O123" s="114">
        <f t="shared" si="33"/>
        <v>0</v>
      </c>
      <c r="P123" s="116">
        <f>+IFERROR(VLOOKUP(D123,Tableau301923[],2,0),0)</f>
        <v>0</v>
      </c>
      <c r="Q123" s="116">
        <f t="shared" si="34"/>
        <v>0</v>
      </c>
      <c r="R123" s="117">
        <f>IFERROR(VLOOKUP(D123,Tableau301923[],3,0),0)</f>
        <v>0</v>
      </c>
      <c r="S123" s="117">
        <f t="shared" si="35"/>
        <v>0</v>
      </c>
      <c r="T123" s="118"/>
      <c r="U123" s="119"/>
      <c r="V123" s="118"/>
      <c r="W123" s="119"/>
      <c r="X123" s="118"/>
      <c r="Y123" s="119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</row>
    <row r="124" spans="1:51" s="41" customFormat="1" ht="25.2" customHeight="1">
      <c r="A124" s="219"/>
      <c r="B124" s="213"/>
      <c r="C124" s="121"/>
      <c r="D124" s="767" t="s">
        <v>233</v>
      </c>
      <c r="E124" s="782"/>
      <c r="F124" s="782"/>
      <c r="G124" s="783"/>
      <c r="H124" s="92" t="s">
        <v>2</v>
      </c>
      <c r="I124" s="187"/>
      <c r="J124" s="111">
        <f t="shared" si="53"/>
        <v>0</v>
      </c>
      <c r="K124" s="112">
        <f t="shared" si="54"/>
        <v>0</v>
      </c>
      <c r="L124" s="113">
        <f>(SUM('FRAIS DE CHANTIER'!F147:F154)+SUM('FRAIS DE CHANTIER'!F256:F258))/24</f>
        <v>0</v>
      </c>
      <c r="M124" s="114">
        <f t="shared" si="31"/>
        <v>0</v>
      </c>
      <c r="N124" s="115">
        <f t="shared" si="32"/>
        <v>0</v>
      </c>
      <c r="O124" s="114">
        <f t="shared" si="33"/>
        <v>0</v>
      </c>
      <c r="P124" s="116">
        <f>+IFERROR(VLOOKUP(D124,Tableau301923[],2,0),0)</f>
        <v>0</v>
      </c>
      <c r="Q124" s="116">
        <f t="shared" si="34"/>
        <v>0</v>
      </c>
      <c r="R124" s="117">
        <f>IFERROR(VLOOKUP(D124,Tableau301923[],3,0),0)</f>
        <v>0</v>
      </c>
      <c r="S124" s="117">
        <f t="shared" si="35"/>
        <v>0</v>
      </c>
      <c r="T124" s="118"/>
      <c r="U124" s="119"/>
      <c r="V124" s="118"/>
      <c r="W124" s="119"/>
      <c r="X124" s="118"/>
      <c r="Y124" s="119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</row>
    <row r="125" spans="1:51" s="41" customFormat="1" ht="25.2" customHeight="1">
      <c r="A125" s="219"/>
      <c r="B125" s="213"/>
      <c r="C125" s="121"/>
      <c r="D125" s="767" t="s">
        <v>234</v>
      </c>
      <c r="E125" s="782"/>
      <c r="F125" s="782"/>
      <c r="G125" s="783"/>
      <c r="H125" s="92" t="s">
        <v>2</v>
      </c>
      <c r="I125" s="187"/>
      <c r="J125" s="111">
        <f t="shared" si="53"/>
        <v>0</v>
      </c>
      <c r="K125" s="112">
        <f t="shared" si="54"/>
        <v>0</v>
      </c>
      <c r="L125" s="113">
        <f>(SUM('FRAIS DE CHANTIER'!F148:F155)+SUM('FRAIS DE CHANTIER'!F257:F259))/24</f>
        <v>0</v>
      </c>
      <c r="M125" s="114">
        <f t="shared" si="31"/>
        <v>0</v>
      </c>
      <c r="N125" s="115">
        <f t="shared" si="32"/>
        <v>0</v>
      </c>
      <c r="O125" s="114">
        <f t="shared" si="33"/>
        <v>0</v>
      </c>
      <c r="P125" s="116">
        <f>+IFERROR(VLOOKUP(D125,Tableau301923[],2,0),0)</f>
        <v>0</v>
      </c>
      <c r="Q125" s="116">
        <f t="shared" si="34"/>
        <v>0</v>
      </c>
      <c r="R125" s="117">
        <f>IFERROR(VLOOKUP(D125,Tableau301923[],3,0),0)</f>
        <v>0</v>
      </c>
      <c r="S125" s="117">
        <f t="shared" si="35"/>
        <v>0</v>
      </c>
      <c r="T125" s="118"/>
      <c r="U125" s="119"/>
      <c r="V125" s="118"/>
      <c r="W125" s="119"/>
      <c r="X125" s="118"/>
      <c r="Y125" s="119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</row>
    <row r="126" spans="1:51" s="41" customFormat="1" ht="25.2" customHeight="1">
      <c r="A126" s="219"/>
      <c r="B126" s="213"/>
      <c r="C126" s="121"/>
      <c r="D126" s="738" t="s">
        <v>297</v>
      </c>
      <c r="E126" s="739"/>
      <c r="F126" s="739"/>
      <c r="G126" s="740"/>
      <c r="H126" s="129" t="s">
        <v>2</v>
      </c>
      <c r="I126" s="187"/>
      <c r="J126" s="111">
        <f t="shared" si="53"/>
        <v>0</v>
      </c>
      <c r="K126" s="112">
        <f t="shared" si="54"/>
        <v>0</v>
      </c>
      <c r="L126" s="113">
        <f>(SUM('FRAIS DE CHANTIER'!F149:F156)+SUM('FRAIS DE CHANTIER'!F258:F260))/24</f>
        <v>0</v>
      </c>
      <c r="M126" s="114">
        <f t="shared" si="31"/>
        <v>0</v>
      </c>
      <c r="N126" s="115">
        <f t="shared" si="32"/>
        <v>0</v>
      </c>
      <c r="O126" s="114">
        <f t="shared" si="33"/>
        <v>0</v>
      </c>
      <c r="P126" s="116">
        <f>+IFERROR(VLOOKUP(D126,Tableau301923[],2,0),0)</f>
        <v>0</v>
      </c>
      <c r="Q126" s="116">
        <f t="shared" si="34"/>
        <v>0</v>
      </c>
      <c r="R126" s="117">
        <f>IFERROR(VLOOKUP(D126,Tableau301923[],3,0),0)</f>
        <v>0</v>
      </c>
      <c r="S126" s="117">
        <f t="shared" si="35"/>
        <v>0</v>
      </c>
      <c r="T126" s="118"/>
      <c r="U126" s="119"/>
      <c r="V126" s="118"/>
      <c r="W126" s="119"/>
      <c r="X126" s="118"/>
      <c r="Y126" s="119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</row>
    <row r="127" spans="1:51" s="41" customFormat="1" ht="25.2" customHeight="1">
      <c r="A127" s="219"/>
      <c r="B127" s="213"/>
      <c r="C127" s="121"/>
      <c r="D127" s="738" t="s">
        <v>267</v>
      </c>
      <c r="E127" s="739"/>
      <c r="F127" s="739"/>
      <c r="G127" s="740"/>
      <c r="H127" s="129" t="s">
        <v>2</v>
      </c>
      <c r="I127" s="187"/>
      <c r="J127" s="111">
        <f t="shared" si="53"/>
        <v>0</v>
      </c>
      <c r="K127" s="112">
        <f t="shared" ref="K127:K129" si="59">I127*J127</f>
        <v>0</v>
      </c>
      <c r="L127" s="113">
        <f>(SUM('FRAIS DE CHANTIER'!F150:F157)+SUM('FRAIS DE CHANTIER'!F259:F261))/24</f>
        <v>0</v>
      </c>
      <c r="M127" s="114">
        <f t="shared" si="31"/>
        <v>0</v>
      </c>
      <c r="N127" s="115">
        <f t="shared" si="32"/>
        <v>0</v>
      </c>
      <c r="O127" s="114">
        <f t="shared" si="33"/>
        <v>0</v>
      </c>
      <c r="P127" s="116">
        <f>+IFERROR(VLOOKUP(D127,Tableau301923[],2,0),0)</f>
        <v>0</v>
      </c>
      <c r="Q127" s="116">
        <f t="shared" si="34"/>
        <v>0</v>
      </c>
      <c r="R127" s="117">
        <f>IFERROR(VLOOKUP(D127,Tableau301923[],3,0),0)</f>
        <v>0</v>
      </c>
      <c r="S127" s="117">
        <f t="shared" si="35"/>
        <v>0</v>
      </c>
      <c r="T127" s="118"/>
      <c r="U127" s="119"/>
      <c r="V127" s="118"/>
      <c r="W127" s="119"/>
      <c r="X127" s="118"/>
      <c r="Y127" s="119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</row>
    <row r="128" spans="1:51" s="41" customFormat="1" ht="25.2" customHeight="1">
      <c r="A128" s="219"/>
      <c r="B128" s="213"/>
      <c r="C128" s="121"/>
      <c r="D128" s="738" t="s">
        <v>298</v>
      </c>
      <c r="E128" s="739"/>
      <c r="F128" s="739"/>
      <c r="G128" s="740"/>
      <c r="H128" s="129" t="s">
        <v>2</v>
      </c>
      <c r="I128" s="187"/>
      <c r="J128" s="111">
        <f t="shared" si="53"/>
        <v>0</v>
      </c>
      <c r="K128" s="112">
        <f t="shared" ref="K128" si="60">I128*J128</f>
        <v>0</v>
      </c>
      <c r="L128" s="113">
        <f>(SUM('FRAIS DE CHANTIER'!F151:F158)+SUM('FRAIS DE CHANTIER'!F260:F262))/24</f>
        <v>0</v>
      </c>
      <c r="M128" s="114">
        <f t="shared" si="31"/>
        <v>0</v>
      </c>
      <c r="N128" s="115">
        <f t="shared" si="32"/>
        <v>0</v>
      </c>
      <c r="O128" s="114">
        <f t="shared" si="33"/>
        <v>0</v>
      </c>
      <c r="P128" s="116">
        <f>+IFERROR(VLOOKUP(D128,Tableau301923[],2,0),0)</f>
        <v>0</v>
      </c>
      <c r="Q128" s="116">
        <f t="shared" si="34"/>
        <v>0</v>
      </c>
      <c r="R128" s="117">
        <f>IFERROR(VLOOKUP(D128,Tableau301923[],3,0),0)</f>
        <v>0</v>
      </c>
      <c r="S128" s="117">
        <f t="shared" si="35"/>
        <v>0</v>
      </c>
      <c r="T128" s="118"/>
      <c r="U128" s="119"/>
      <c r="V128" s="118"/>
      <c r="W128" s="119"/>
      <c r="X128" s="118"/>
      <c r="Y128" s="119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</row>
    <row r="129" spans="1:51" s="41" customFormat="1" ht="25.2" customHeight="1">
      <c r="A129" s="219"/>
      <c r="B129" s="213"/>
      <c r="C129" s="121"/>
      <c r="D129" s="738" t="s">
        <v>668</v>
      </c>
      <c r="E129" s="739"/>
      <c r="F129" s="739"/>
      <c r="G129" s="740"/>
      <c r="H129" s="129" t="s">
        <v>52</v>
      </c>
      <c r="I129" s="187"/>
      <c r="J129" s="111">
        <f t="shared" si="53"/>
        <v>0</v>
      </c>
      <c r="K129" s="112">
        <f t="shared" si="59"/>
        <v>0</v>
      </c>
      <c r="L129" s="113">
        <f>(SUM('FRAIS DE CHANTIER'!F152:F159)+SUM('FRAIS DE CHANTIER'!F261:F263))/24</f>
        <v>0</v>
      </c>
      <c r="M129" s="114">
        <f t="shared" si="31"/>
        <v>0</v>
      </c>
      <c r="N129" s="115">
        <f t="shared" si="32"/>
        <v>0</v>
      </c>
      <c r="O129" s="114">
        <f t="shared" si="33"/>
        <v>0</v>
      </c>
      <c r="P129" s="116">
        <f>+IFERROR(VLOOKUP(D129,Tableau301923[],2,0),0)</f>
        <v>0</v>
      </c>
      <c r="Q129" s="116">
        <f t="shared" si="34"/>
        <v>0</v>
      </c>
      <c r="R129" s="117">
        <f>IFERROR(VLOOKUP(D129,Tableau301923[],3,0),0)</f>
        <v>0</v>
      </c>
      <c r="S129" s="117">
        <f t="shared" si="35"/>
        <v>0</v>
      </c>
      <c r="T129" s="118"/>
      <c r="U129" s="119"/>
      <c r="V129" s="118"/>
      <c r="W129" s="119"/>
      <c r="X129" s="118"/>
      <c r="Y129" s="119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</row>
    <row r="130" spans="1:51" s="41" customFormat="1" ht="25.2" customHeight="1">
      <c r="A130" s="219"/>
      <c r="B130" s="213"/>
      <c r="C130" s="741" t="s">
        <v>292</v>
      </c>
      <c r="D130" s="742"/>
      <c r="E130" s="742"/>
      <c r="F130" s="742"/>
      <c r="G130" s="742"/>
      <c r="H130" s="742"/>
      <c r="I130" s="742"/>
      <c r="J130" s="743"/>
      <c r="K130" s="353">
        <f>SUM(K118:K129)</f>
        <v>0</v>
      </c>
      <c r="L130" s="113">
        <f>(SUM('FRAIS DE CHANTIER'!F153:F160)+SUM('FRAIS DE CHANTIER'!F262:F264))/24</f>
        <v>0</v>
      </c>
      <c r="M130" s="114">
        <f t="shared" si="31"/>
        <v>0</v>
      </c>
      <c r="N130" s="115">
        <f t="shared" si="32"/>
        <v>0</v>
      </c>
      <c r="O130" s="114">
        <f t="shared" si="33"/>
        <v>0</v>
      </c>
      <c r="P130" s="116">
        <f>+IFERROR(VLOOKUP(D130,Tableau301923[],2,0),0)</f>
        <v>0</v>
      </c>
      <c r="Q130" s="116">
        <f t="shared" si="34"/>
        <v>0</v>
      </c>
      <c r="R130" s="117">
        <f>IFERROR(VLOOKUP(D130,Tableau301923[],3,0),0)</f>
        <v>0</v>
      </c>
      <c r="S130" s="117">
        <f t="shared" si="35"/>
        <v>0</v>
      </c>
      <c r="T130" s="118"/>
      <c r="U130" s="119"/>
      <c r="V130" s="118"/>
      <c r="W130" s="119"/>
      <c r="X130" s="118"/>
      <c r="Y130" s="119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</row>
    <row r="131" spans="1:51" s="41" customFormat="1" ht="25.2" customHeight="1">
      <c r="A131" s="219"/>
      <c r="B131" s="213"/>
      <c r="C131" s="206"/>
      <c r="D131" s="727"/>
      <c r="E131" s="727"/>
      <c r="F131" s="727"/>
      <c r="G131" s="727"/>
      <c r="H131" s="203"/>
      <c r="I131" s="204"/>
      <c r="J131" s="205"/>
      <c r="K131" s="207"/>
      <c r="L131" s="113">
        <f>(SUM('FRAIS DE CHANTIER'!F154:F161)+SUM('FRAIS DE CHANTIER'!F263:F265))/24</f>
        <v>0</v>
      </c>
      <c r="M131" s="114">
        <f t="shared" si="31"/>
        <v>0</v>
      </c>
      <c r="N131" s="115">
        <f t="shared" si="32"/>
        <v>0</v>
      </c>
      <c r="O131" s="114">
        <f t="shared" si="33"/>
        <v>0</v>
      </c>
      <c r="P131" s="116">
        <f>+IFERROR(VLOOKUP(D131,Tableau301923[],2,0),0)</f>
        <v>0</v>
      </c>
      <c r="Q131" s="116">
        <f t="shared" si="34"/>
        <v>0</v>
      </c>
      <c r="R131" s="117">
        <f>IFERROR(VLOOKUP(D131,Tableau301923[],3,0),0)</f>
        <v>0</v>
      </c>
      <c r="S131" s="117">
        <f t="shared" si="35"/>
        <v>0</v>
      </c>
      <c r="T131" s="118"/>
      <c r="U131" s="119"/>
      <c r="V131" s="118"/>
      <c r="W131" s="119"/>
      <c r="X131" s="118"/>
      <c r="Y131" s="119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</row>
    <row r="132" spans="1:51" s="41" customFormat="1" ht="25.2" customHeight="1">
      <c r="A132" s="220">
        <f>+IFERROR(K226/B4,0)</f>
        <v>0</v>
      </c>
      <c r="B132" s="213">
        <f>+IFERROR(K226/I202,0)</f>
        <v>0</v>
      </c>
      <c r="C132" s="206"/>
      <c r="D132" s="240" t="s">
        <v>185</v>
      </c>
      <c r="E132" s="240"/>
      <c r="F132" s="240"/>
      <c r="G132" s="240"/>
      <c r="H132" s="240"/>
      <c r="I132" s="240"/>
      <c r="J132" s="240"/>
      <c r="K132" s="207"/>
      <c r="L132" s="113">
        <f>(SUM('FRAIS DE CHANTIER'!F155:F162)+SUM('FRAIS DE CHANTIER'!F264:F266))/24</f>
        <v>0</v>
      </c>
      <c r="M132" s="114">
        <f t="shared" si="31"/>
        <v>0</v>
      </c>
      <c r="N132" s="115">
        <f t="shared" si="32"/>
        <v>0</v>
      </c>
      <c r="O132" s="114">
        <f t="shared" si="33"/>
        <v>0</v>
      </c>
      <c r="P132" s="116">
        <f>+IFERROR(VLOOKUP(D132,Tableau301923[],2,0),0)</f>
        <v>0</v>
      </c>
      <c r="Q132" s="116">
        <f t="shared" si="34"/>
        <v>0</v>
      </c>
      <c r="R132" s="117">
        <f>IFERROR(VLOOKUP(D132,Tableau301923[],3,0),0)</f>
        <v>0</v>
      </c>
      <c r="S132" s="117">
        <f t="shared" si="35"/>
        <v>0</v>
      </c>
      <c r="T132" s="118"/>
      <c r="U132" s="119"/>
      <c r="V132" s="118"/>
      <c r="W132" s="119"/>
      <c r="X132" s="118"/>
      <c r="Y132" s="119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</row>
    <row r="133" spans="1:51" s="41" customFormat="1" ht="25.2" customHeight="1">
      <c r="A133" s="219"/>
      <c r="B133" s="202">
        <f>IFERROR(SUM(K134:K142)/I133,0)</f>
        <v>0</v>
      </c>
      <c r="C133" s="121"/>
      <c r="D133" s="784" t="s">
        <v>134</v>
      </c>
      <c r="E133" s="727"/>
      <c r="F133" s="727"/>
      <c r="G133" s="728"/>
      <c r="H133" s="235" t="s">
        <v>64</v>
      </c>
      <c r="I133" s="236">
        <f>+I142</f>
        <v>0</v>
      </c>
      <c r="J133" s="111"/>
      <c r="K133" s="112"/>
      <c r="L133" s="113">
        <f>(SUM('FRAIS DE CHANTIER'!F156:F163)+SUM('FRAIS DE CHANTIER'!F265:F267))/24</f>
        <v>0</v>
      </c>
      <c r="M133" s="114">
        <f t="shared" si="31"/>
        <v>0</v>
      </c>
      <c r="N133" s="115">
        <f t="shared" si="32"/>
        <v>0</v>
      </c>
      <c r="O133" s="114">
        <f t="shared" si="33"/>
        <v>0</v>
      </c>
      <c r="P133" s="116">
        <f>+IFERROR(VLOOKUP(D133,Tableau301923[],2,0),0)</f>
        <v>0</v>
      </c>
      <c r="Q133" s="116">
        <f t="shared" si="34"/>
        <v>0</v>
      </c>
      <c r="R133" s="117">
        <f>IFERROR(VLOOKUP(D133,Tableau301923[],3,0),0)</f>
        <v>0</v>
      </c>
      <c r="S133" s="117">
        <f t="shared" si="35"/>
        <v>0</v>
      </c>
      <c r="T133" s="118"/>
      <c r="U133" s="119"/>
      <c r="V133" s="118"/>
      <c r="W133" s="119"/>
      <c r="X133" s="118"/>
      <c r="Y133" s="119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</row>
    <row r="134" spans="1:51" s="41" customFormat="1" ht="25.2" customHeight="1">
      <c r="A134" s="219"/>
      <c r="B134" s="229"/>
      <c r="C134" s="126"/>
      <c r="D134" s="729" t="s">
        <v>110</v>
      </c>
      <c r="E134" s="730"/>
      <c r="F134" s="730"/>
      <c r="G134" s="734"/>
      <c r="H134" s="92" t="s">
        <v>187</v>
      </c>
      <c r="I134" s="187">
        <f>IF(D134="Béton C25/30",SUMIFS(Tableau_HORIZONTAUX[Béton],Tableau_HORIZONTAUX[Type],"Dalle portée",Tableau_HORIZONTAUX[Localisation],"INFRASTRUCTURE",Tableau_HORIZONTAUX[Classification béton],"C25/30"),IF(D134="Béton C30/37",SUMIFS(Tableau_HORIZONTAUX[Béton],Tableau_HORIZONTAUX[Type],"Dalle portée",Tableau_HORIZONTAUX[Localisation],"INFRASTRUCTURE",Tableau_HORIZONTAUX[Classification béton],"C30/37"),IF(D134="Béton C40/50",SUMIFS(Tableau_HORIZONTAUX[Béton],Tableau_HORIZONTAUX[Type],"Dalle portée",Tableau_HORIZONTAUX[Localisation],"INFRASTRUCTURE",Tableau_HORIZONTAUX[Classification béton],"C40/50"))))</f>
        <v>0</v>
      </c>
      <c r="J134" s="111">
        <f t="shared" ref="J134:J142" si="61">+L134*$N$4</f>
        <v>0</v>
      </c>
      <c r="K134" s="112">
        <f t="shared" ref="K134" si="62">I134*J134</f>
        <v>0</v>
      </c>
      <c r="L134" s="113">
        <f>(SUM('FRAIS DE CHANTIER'!F157:F164)+SUM('FRAIS DE CHANTIER'!F266:F268))/24</f>
        <v>0</v>
      </c>
      <c r="M134" s="114">
        <f t="shared" si="31"/>
        <v>0</v>
      </c>
      <c r="N134" s="115">
        <f t="shared" si="32"/>
        <v>0</v>
      </c>
      <c r="O134" s="114">
        <f t="shared" si="33"/>
        <v>0</v>
      </c>
      <c r="P134" s="116">
        <f>+IFERROR(VLOOKUP(D134,Tableau301923[],2,0),0)</f>
        <v>0</v>
      </c>
      <c r="Q134" s="116">
        <f t="shared" si="34"/>
        <v>0</v>
      </c>
      <c r="R134" s="117">
        <f>IFERROR(VLOOKUP(D134,Tableau301923[],3,0),0)</f>
        <v>0</v>
      </c>
      <c r="S134" s="117">
        <f t="shared" si="35"/>
        <v>0</v>
      </c>
      <c r="T134" s="118"/>
      <c r="U134" s="119"/>
      <c r="V134" s="118"/>
      <c r="W134" s="119"/>
      <c r="X134" s="118"/>
      <c r="Y134" s="119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</row>
    <row r="135" spans="1:51" s="41" customFormat="1" ht="25.2" customHeight="1">
      <c r="A135" s="219"/>
      <c r="B135" s="229"/>
      <c r="C135" s="126"/>
      <c r="D135" s="729" t="s">
        <v>106</v>
      </c>
      <c r="E135" s="730"/>
      <c r="F135" s="730"/>
      <c r="G135" s="734"/>
      <c r="H135" s="92" t="s">
        <v>187</v>
      </c>
      <c r="I135" s="187">
        <f>IF(D135="Béton C25/30",SUMIFS(Tableau_HORIZONTAUX[Béton],Tableau_HORIZONTAUX[Type],"Dalle portée",Tableau_HORIZONTAUX[Localisation],"INFRASTRUCTURE",Tableau_HORIZONTAUX[Classification béton],"C25/30"),IF(D135="Béton C30/37",SUMIFS(Tableau_HORIZONTAUX[Béton],Tableau_HORIZONTAUX[Type],"Dalle portée",Tableau_HORIZONTAUX[Localisation],"INFRASTRUCTURE",Tableau_HORIZONTAUX[Classification béton],"C30/37"),IF(D135="Béton C40/50",SUMIFS(Tableau_HORIZONTAUX[Béton],Tableau_HORIZONTAUX[Type],"Dalle portée",Tableau_HORIZONTAUX[Localisation],"INFRASTRUCTURE",Tableau_HORIZONTAUX[Classification béton],"C40/50"))))</f>
        <v>0</v>
      </c>
      <c r="J135" s="111">
        <f t="shared" si="61"/>
        <v>0</v>
      </c>
      <c r="K135" s="112">
        <f t="shared" ref="K135:K136" si="63">I135*J135</f>
        <v>0</v>
      </c>
      <c r="L135" s="113">
        <f>(SUM('FRAIS DE CHANTIER'!F158:F165)+SUM('FRAIS DE CHANTIER'!F267:F269))/24</f>
        <v>0</v>
      </c>
      <c r="M135" s="114">
        <f t="shared" si="31"/>
        <v>0</v>
      </c>
      <c r="N135" s="115">
        <f t="shared" si="32"/>
        <v>0</v>
      </c>
      <c r="O135" s="114">
        <f t="shared" si="33"/>
        <v>0</v>
      </c>
      <c r="P135" s="116">
        <f>+IFERROR(VLOOKUP(D135,Tableau301923[],2,0),0)</f>
        <v>0</v>
      </c>
      <c r="Q135" s="116">
        <f t="shared" si="34"/>
        <v>0</v>
      </c>
      <c r="R135" s="117">
        <f>IFERROR(VLOOKUP(D135,Tableau301923[],3,0),0)</f>
        <v>0</v>
      </c>
      <c r="S135" s="117">
        <f t="shared" si="35"/>
        <v>0</v>
      </c>
      <c r="T135" s="118"/>
      <c r="U135" s="119"/>
      <c r="V135" s="118"/>
      <c r="W135" s="119"/>
      <c r="X135" s="118"/>
      <c r="Y135" s="119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</row>
    <row r="136" spans="1:51" s="41" customFormat="1" ht="25.2" customHeight="1">
      <c r="A136" s="219"/>
      <c r="B136" s="229"/>
      <c r="C136" s="126"/>
      <c r="D136" s="729" t="s">
        <v>550</v>
      </c>
      <c r="E136" s="730"/>
      <c r="F136" s="730"/>
      <c r="G136" s="734"/>
      <c r="H136" s="92" t="s">
        <v>187</v>
      </c>
      <c r="I136" s="187">
        <f>IF(D136="Béton C35/45",SUMIFS(Tableau_HORIZONTAUX[Béton],Tableau_HORIZONTAUX[Type],"Dalle portée",Tableau_HORIZONTAUX[Localisation],"INFRASTRUCTURE",Tableau_HORIZONTAUX[Classification béton],"C35/45"),IF(D136="Béton C30/37",SUMIFS(Tableau_HORIZONTAUX[Béton],Tableau_HORIZONTAUX[Type],"Dalle portée",Tableau_HORIZONTAUX[Localisation],"INFRASTRUCTURE",Tableau_HORIZONTAUX[Classification béton],"C30/37"),IF(D136="Béton C40/50",SUMIFS(Tableau_HORIZONTAUX[Béton],Tableau_HORIZONTAUX[Type],"Dalle portée",Tableau_HORIZONTAUX[Localisation],"INFRASTRUCTURE",Tableau_HORIZONTAUX[Classification béton],"C40/50"))))</f>
        <v>0</v>
      </c>
      <c r="J136" s="111">
        <f t="shared" ref="J136" si="64">+L136*$N$4</f>
        <v>0</v>
      </c>
      <c r="K136" s="112">
        <f t="shared" si="63"/>
        <v>0</v>
      </c>
      <c r="L136" s="113">
        <f>(SUM('FRAIS DE CHANTIER'!F159:F166)+SUM('FRAIS DE CHANTIER'!F268:F270))/24</f>
        <v>0</v>
      </c>
      <c r="M136" s="114">
        <f t="shared" si="31"/>
        <v>0</v>
      </c>
      <c r="N136" s="115">
        <f t="shared" si="32"/>
        <v>0</v>
      </c>
      <c r="O136" s="114">
        <f t="shared" si="33"/>
        <v>0</v>
      </c>
      <c r="P136" s="116">
        <f>+IFERROR(VLOOKUP(D136,Tableau301923[],2,0),0)</f>
        <v>0</v>
      </c>
      <c r="Q136" s="116">
        <f t="shared" si="34"/>
        <v>0</v>
      </c>
      <c r="R136" s="117">
        <f>IFERROR(VLOOKUP(D136,Tableau301923[],3,0),0)</f>
        <v>0</v>
      </c>
      <c r="S136" s="117">
        <f t="shared" si="35"/>
        <v>0</v>
      </c>
      <c r="T136" s="118"/>
      <c r="U136" s="119"/>
      <c r="V136" s="118"/>
      <c r="W136" s="119"/>
      <c r="X136" s="118"/>
      <c r="Y136" s="119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</row>
    <row r="137" spans="1:51" s="41" customFormat="1" ht="25.2" customHeight="1">
      <c r="A137" s="219"/>
      <c r="B137" s="229"/>
      <c r="C137" s="126"/>
      <c r="D137" s="729" t="s">
        <v>156</v>
      </c>
      <c r="E137" s="730"/>
      <c r="F137" s="730"/>
      <c r="G137" s="734"/>
      <c r="H137" s="92" t="s">
        <v>187</v>
      </c>
      <c r="I137" s="187">
        <f>IF(D137="Béton C25/30",SUMIFS(Tableau_HORIZONTAUX[Béton],Tableau_HORIZONTAUX[Type],"Dalle portée",Tableau_HORIZONTAUX[Localisation],"INFRASTRUCTURE",Tableau_HORIZONTAUX[Classification béton],"C25/30"),IF(D137="Béton C30/37",SUMIFS(Tableau_HORIZONTAUX[Béton],Tableau_HORIZONTAUX[Type],"Dalle portée",Tableau_HORIZONTAUX[Localisation],"INFRASTRUCTURE",Tableau_HORIZONTAUX[Classification béton],"C30/37"),IF(D137="Béton C40/50",SUMIFS(Tableau_HORIZONTAUX[Béton],Tableau_HORIZONTAUX[Type],"Dalle portée",Tableau_HORIZONTAUX[Localisation],"INFRASTRUCTURE",Tableau_HORIZONTAUX[Classification béton],"C40/50"))))</f>
        <v>0</v>
      </c>
      <c r="J137" s="111">
        <f t="shared" si="61"/>
        <v>0</v>
      </c>
      <c r="K137" s="112">
        <f t="shared" ref="K137:K221" si="65">I137*J137</f>
        <v>0</v>
      </c>
      <c r="L137" s="113">
        <f>(SUM('FRAIS DE CHANTIER'!F160:F167)+SUM('FRAIS DE CHANTIER'!F269:F271))/24</f>
        <v>0</v>
      </c>
      <c r="M137" s="114">
        <f t="shared" si="31"/>
        <v>0</v>
      </c>
      <c r="N137" s="115">
        <f t="shared" si="32"/>
        <v>0</v>
      </c>
      <c r="O137" s="114">
        <f t="shared" si="33"/>
        <v>0</v>
      </c>
      <c r="P137" s="116">
        <f>+IFERROR(VLOOKUP(D137,Tableau301923[],2,0),0)</f>
        <v>0</v>
      </c>
      <c r="Q137" s="116">
        <f t="shared" si="34"/>
        <v>0</v>
      </c>
      <c r="R137" s="117">
        <f>IFERROR(VLOOKUP(D137,Tableau301923[],3,0),0)</f>
        <v>0</v>
      </c>
      <c r="S137" s="117">
        <f t="shared" si="35"/>
        <v>0</v>
      </c>
      <c r="T137" s="118"/>
      <c r="U137" s="119"/>
      <c r="V137" s="118"/>
      <c r="W137" s="119"/>
      <c r="X137" s="118"/>
      <c r="Y137" s="119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</row>
    <row r="138" spans="1:51" s="41" customFormat="1" ht="25.2" customHeight="1">
      <c r="A138" s="219"/>
      <c r="B138" s="201"/>
      <c r="C138" s="126"/>
      <c r="D138" s="694" t="s">
        <v>262</v>
      </c>
      <c r="E138" s="695"/>
      <c r="F138" s="695"/>
      <c r="G138" s="733"/>
      <c r="H138" s="123" t="s">
        <v>64</v>
      </c>
      <c r="I138" s="187">
        <f>SUMIFS(Tableau_HORIZONTAUX[[Coffrage ]],Tableau_HORIZONTAUX[Type],"Dalle portée",Tableau_HORIZONTAUX[Localisation],"INFRASTRUCTURE")</f>
        <v>0</v>
      </c>
      <c r="J138" s="111">
        <f t="shared" si="61"/>
        <v>0</v>
      </c>
      <c r="K138" s="112">
        <f t="shared" si="65"/>
        <v>0</v>
      </c>
      <c r="L138" s="113">
        <f>(SUM('FRAIS DE CHANTIER'!F161:F168)+SUM('FRAIS DE CHANTIER'!F270:F272))/24</f>
        <v>0</v>
      </c>
      <c r="M138" s="114">
        <f t="shared" ref="M138:M201" si="66">L138*I138</f>
        <v>0</v>
      </c>
      <c r="N138" s="115">
        <f t="shared" ref="N138:N201" si="67">P138+R138</f>
        <v>0</v>
      </c>
      <c r="O138" s="114">
        <f t="shared" ref="O138:O201" si="68">N138*I138</f>
        <v>0</v>
      </c>
      <c r="P138" s="116">
        <f>+IFERROR(VLOOKUP(D138,Tableau301923[],2,0),0)</f>
        <v>0</v>
      </c>
      <c r="Q138" s="116">
        <f t="shared" ref="Q138:Q201" si="69">P138*I138</f>
        <v>0</v>
      </c>
      <c r="R138" s="117">
        <f>IFERROR(VLOOKUP(D138,Tableau301923[],3,0),0)</f>
        <v>0</v>
      </c>
      <c r="S138" s="117">
        <f t="shared" ref="S138:S201" si="70">I138*R138</f>
        <v>0</v>
      </c>
      <c r="T138" s="118"/>
      <c r="U138" s="119"/>
      <c r="V138" s="118"/>
      <c r="W138" s="119"/>
      <c r="X138" s="118"/>
      <c r="Y138" s="119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</row>
    <row r="139" spans="1:51" s="41" customFormat="1" ht="25.2" customHeight="1">
      <c r="A139" s="219"/>
      <c r="B139" s="201"/>
      <c r="C139" s="126"/>
      <c r="D139" s="694" t="s">
        <v>104</v>
      </c>
      <c r="E139" s="732"/>
      <c r="F139" s="732"/>
      <c r="G139" s="733"/>
      <c r="H139" s="123" t="s">
        <v>55</v>
      </c>
      <c r="I139" s="187">
        <f>SUMIFS(Tableau_HORIZONTAUX[HA],Tableau_HORIZONTAUX[Type],"Dalle portée",Tableau_HORIZONTAUX[Localisation],"INFRASTRUCTURE")</f>
        <v>0</v>
      </c>
      <c r="J139" s="111">
        <f t="shared" si="61"/>
        <v>0</v>
      </c>
      <c r="K139" s="112">
        <f t="shared" si="65"/>
        <v>0</v>
      </c>
      <c r="L139" s="113">
        <f>(SUM('FRAIS DE CHANTIER'!F162:F169)+SUM('FRAIS DE CHANTIER'!F271:F273))/24</f>
        <v>0</v>
      </c>
      <c r="M139" s="114">
        <f t="shared" si="66"/>
        <v>0</v>
      </c>
      <c r="N139" s="115">
        <f t="shared" si="67"/>
        <v>0</v>
      </c>
      <c r="O139" s="114">
        <f t="shared" si="68"/>
        <v>0</v>
      </c>
      <c r="P139" s="116">
        <f>+IFERROR(VLOOKUP(D139,Tableau301923[],2,0),0)</f>
        <v>0</v>
      </c>
      <c r="Q139" s="116">
        <f t="shared" si="69"/>
        <v>0</v>
      </c>
      <c r="R139" s="117">
        <f>IFERROR(VLOOKUP(D139,Tableau301923[],3,0),0)</f>
        <v>0</v>
      </c>
      <c r="S139" s="117">
        <f t="shared" si="70"/>
        <v>0</v>
      </c>
      <c r="T139" s="118"/>
      <c r="U139" s="119"/>
      <c r="V139" s="118"/>
      <c r="W139" s="119"/>
      <c r="X139" s="118"/>
      <c r="Y139" s="119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</row>
    <row r="140" spans="1:51" s="41" customFormat="1" ht="25.2" customHeight="1">
      <c r="A140" s="219"/>
      <c r="B140" s="201"/>
      <c r="C140" s="126"/>
      <c r="D140" s="694" t="s">
        <v>103</v>
      </c>
      <c r="E140" s="732"/>
      <c r="F140" s="732"/>
      <c r="G140" s="733"/>
      <c r="H140" s="123" t="s">
        <v>55</v>
      </c>
      <c r="I140" s="187">
        <f>SUMIFS(Tableau_HORIZONTAUX[TS],Tableau_HORIZONTAUX[Type],"Dalle portée",Tableau_HORIZONTAUX[Localisation],"INFRASTRUCTURE")</f>
        <v>0</v>
      </c>
      <c r="J140" s="111">
        <f t="shared" si="61"/>
        <v>0</v>
      </c>
      <c r="K140" s="112">
        <f t="shared" si="65"/>
        <v>0</v>
      </c>
      <c r="L140" s="113">
        <f>(SUM('FRAIS DE CHANTIER'!F163:F170)+SUM('FRAIS DE CHANTIER'!F272:F274))/24</f>
        <v>0</v>
      </c>
      <c r="M140" s="114">
        <f t="shared" si="66"/>
        <v>0</v>
      </c>
      <c r="N140" s="115">
        <f t="shared" si="67"/>
        <v>0</v>
      </c>
      <c r="O140" s="114">
        <f t="shared" si="68"/>
        <v>0</v>
      </c>
      <c r="P140" s="116">
        <f>+IFERROR(VLOOKUP(D140,Tableau301923[],2,0),0)</f>
        <v>0</v>
      </c>
      <c r="Q140" s="116">
        <f t="shared" si="69"/>
        <v>0</v>
      </c>
      <c r="R140" s="117">
        <f>IFERROR(VLOOKUP(D140,Tableau301923[],3,0),0)</f>
        <v>0</v>
      </c>
      <c r="S140" s="117">
        <f t="shared" si="70"/>
        <v>0</v>
      </c>
      <c r="T140" s="118"/>
      <c r="U140" s="119"/>
      <c r="V140" s="118"/>
      <c r="W140" s="119"/>
      <c r="X140" s="118"/>
      <c r="Y140" s="119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</row>
    <row r="141" spans="1:51" s="41" customFormat="1" ht="25.2" customHeight="1">
      <c r="A141" s="219"/>
      <c r="B141" s="201"/>
      <c r="C141" s="126"/>
      <c r="D141" s="694" t="s">
        <v>672</v>
      </c>
      <c r="E141" s="732"/>
      <c r="F141" s="732"/>
      <c r="G141" s="733"/>
      <c r="H141" s="123" t="s">
        <v>64</v>
      </c>
      <c r="I141" s="187">
        <f>+I133</f>
        <v>0</v>
      </c>
      <c r="J141" s="111">
        <f t="shared" ref="J141" si="71">+L141*$N$4</f>
        <v>0</v>
      </c>
      <c r="K141" s="112">
        <f t="shared" ref="K141" si="72">I141*J141</f>
        <v>0</v>
      </c>
      <c r="L141" s="113">
        <f>(SUM('FRAIS DE CHANTIER'!F164:F171)+SUM('FRAIS DE CHANTIER'!F273:F275))/24</f>
        <v>0</v>
      </c>
      <c r="M141" s="114">
        <f t="shared" si="66"/>
        <v>0</v>
      </c>
      <c r="N141" s="115">
        <f t="shared" si="67"/>
        <v>0</v>
      </c>
      <c r="O141" s="114">
        <f t="shared" si="68"/>
        <v>0</v>
      </c>
      <c r="P141" s="116">
        <f>+IFERROR(VLOOKUP(D141,Tableau301923[],2,0),0)</f>
        <v>0</v>
      </c>
      <c r="Q141" s="116">
        <f t="shared" si="69"/>
        <v>0</v>
      </c>
      <c r="R141" s="117">
        <f>IFERROR(VLOOKUP(D141,Tableau301923[],3,0),0)</f>
        <v>0</v>
      </c>
      <c r="S141" s="117">
        <f t="shared" si="70"/>
        <v>0</v>
      </c>
      <c r="T141" s="118"/>
      <c r="U141" s="119"/>
      <c r="V141" s="118"/>
      <c r="W141" s="119"/>
      <c r="X141" s="118"/>
      <c r="Y141" s="119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</row>
    <row r="142" spans="1:51" s="41" customFormat="1" ht="25.2" customHeight="1">
      <c r="A142" s="219"/>
      <c r="B142" s="229"/>
      <c r="C142" s="126"/>
      <c r="D142" s="694" t="s">
        <v>107</v>
      </c>
      <c r="E142" s="732"/>
      <c r="F142" s="732"/>
      <c r="G142" s="733"/>
      <c r="H142" s="123" t="s">
        <v>64</v>
      </c>
      <c r="I142" s="187">
        <f>SUMIFS(Tableau_HORIZONTAUX[Ragréage
Surfaçage],Tableau_HORIZONTAUX[Type],"Dalle portée",Tableau_HORIZONTAUX[Localisation],"INFRASTRUCTURE")</f>
        <v>0</v>
      </c>
      <c r="J142" s="111">
        <f t="shared" si="61"/>
        <v>0</v>
      </c>
      <c r="K142" s="112">
        <f t="shared" si="65"/>
        <v>0</v>
      </c>
      <c r="L142" s="113">
        <f>(SUM('FRAIS DE CHANTIER'!F165:F172)+SUM('FRAIS DE CHANTIER'!F274:F276))/24</f>
        <v>0</v>
      </c>
      <c r="M142" s="114">
        <f t="shared" si="66"/>
        <v>0</v>
      </c>
      <c r="N142" s="115">
        <f t="shared" si="67"/>
        <v>0</v>
      </c>
      <c r="O142" s="114">
        <f t="shared" si="68"/>
        <v>0</v>
      </c>
      <c r="P142" s="116">
        <f>+IFERROR(VLOOKUP(D142,Tableau301923[],2,0),0)</f>
        <v>0</v>
      </c>
      <c r="Q142" s="116">
        <f t="shared" si="69"/>
        <v>0</v>
      </c>
      <c r="R142" s="117">
        <f>IFERROR(VLOOKUP(D142,Tableau301923[],3,0),0)</f>
        <v>0</v>
      </c>
      <c r="S142" s="117">
        <f t="shared" si="70"/>
        <v>0</v>
      </c>
      <c r="T142" s="118"/>
      <c r="U142" s="119"/>
      <c r="V142" s="118"/>
      <c r="W142" s="119"/>
      <c r="X142" s="118"/>
      <c r="Y142" s="119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</row>
    <row r="143" spans="1:51" s="41" customFormat="1" ht="25.2" customHeight="1">
      <c r="A143" s="219"/>
      <c r="B143" s="202">
        <f>IFERROR(SUM(K144:K151)/I143,0)</f>
        <v>0</v>
      </c>
      <c r="C143" s="120"/>
      <c r="D143" s="784" t="s">
        <v>193</v>
      </c>
      <c r="E143" s="727"/>
      <c r="F143" s="727"/>
      <c r="G143" s="728"/>
      <c r="H143" s="235" t="s">
        <v>64</v>
      </c>
      <c r="I143" s="236">
        <f>+I148</f>
        <v>0</v>
      </c>
      <c r="J143" s="111"/>
      <c r="K143" s="112"/>
      <c r="L143" s="113">
        <f>(SUM('FRAIS DE CHANTIER'!F166:F173)+SUM('FRAIS DE CHANTIER'!F275:F277))/24</f>
        <v>0</v>
      </c>
      <c r="M143" s="114">
        <f t="shared" si="66"/>
        <v>0</v>
      </c>
      <c r="N143" s="115">
        <f t="shared" si="67"/>
        <v>0</v>
      </c>
      <c r="O143" s="114">
        <f t="shared" si="68"/>
        <v>0</v>
      </c>
      <c r="P143" s="116">
        <f>+IFERROR(VLOOKUP(D143,Tableau301923[],2,0),0)</f>
        <v>0</v>
      </c>
      <c r="Q143" s="116">
        <f t="shared" si="69"/>
        <v>0</v>
      </c>
      <c r="R143" s="117">
        <f>IFERROR(VLOOKUP(D143,Tableau301923[],3,0),0)</f>
        <v>0</v>
      </c>
      <c r="S143" s="117">
        <f t="shared" si="70"/>
        <v>0</v>
      </c>
      <c r="T143" s="118"/>
      <c r="U143" s="119"/>
      <c r="V143" s="118"/>
      <c r="W143" s="119"/>
      <c r="X143" s="118"/>
      <c r="Y143" s="119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</row>
    <row r="144" spans="1:51" s="41" customFormat="1" ht="25.2" customHeight="1">
      <c r="A144" s="219"/>
      <c r="B144" s="229"/>
      <c r="C144" s="126"/>
      <c r="D144" s="729" t="s">
        <v>110</v>
      </c>
      <c r="E144" s="730"/>
      <c r="F144" s="730"/>
      <c r="G144" s="734"/>
      <c r="H144" s="92" t="s">
        <v>187</v>
      </c>
      <c r="I144" s="187">
        <f>IF(D144="Béton C25/30",SUMIFS(Tableau_HORIZONTAUX[Béton],Tableau_HORIZONTAUX[Type],"Dallage",Tableau_HORIZONTAUX[Localisation],"INFRASTRUCTURE",Tableau_HORIZONTAUX[Classification béton],"C25/30"),IF(D144="Béton C30/37",SUMIFS(Tableau_HORIZONTAUX[Béton],Tableau_HORIZONTAUX[Type],"Dallage",Tableau_HORIZONTAUX[Localisation],"INFRASTRUCTURE",Tableau_HORIZONTAUX[Classification béton],"C30/37"),IF(D144="Béton C40/50",SUMIFS(Tableau_HORIZONTAUX[Béton],Tableau_HORIZONTAUX[Type],"Dallage",Tableau_HORIZONTAUX[Localisation],"INFRASTRUCTURE",Tableau_HORIZONTAUX[Classification béton],"C40/50"))))</f>
        <v>0</v>
      </c>
      <c r="J144" s="111">
        <f t="shared" ref="J144:J152" si="73">+L144*$N$4</f>
        <v>0</v>
      </c>
      <c r="K144" s="112">
        <f t="shared" ref="K144" si="74">I144*J144</f>
        <v>0</v>
      </c>
      <c r="L144" s="113">
        <f>(SUM('FRAIS DE CHANTIER'!F167:F174)+SUM('FRAIS DE CHANTIER'!F276:F278))/24</f>
        <v>0</v>
      </c>
      <c r="M144" s="114">
        <f t="shared" si="66"/>
        <v>0</v>
      </c>
      <c r="N144" s="115">
        <f t="shared" si="67"/>
        <v>0</v>
      </c>
      <c r="O144" s="114">
        <f t="shared" si="68"/>
        <v>0</v>
      </c>
      <c r="P144" s="116">
        <f>+IFERROR(VLOOKUP(D144,Tableau301923[],2,0),0)</f>
        <v>0</v>
      </c>
      <c r="Q144" s="116">
        <f t="shared" si="69"/>
        <v>0</v>
      </c>
      <c r="R144" s="117">
        <f>IFERROR(VLOOKUP(D144,Tableau301923[],3,0),0)</f>
        <v>0</v>
      </c>
      <c r="S144" s="117">
        <f t="shared" si="70"/>
        <v>0</v>
      </c>
      <c r="T144" s="118"/>
      <c r="U144" s="119"/>
      <c r="V144" s="118"/>
      <c r="W144" s="119"/>
      <c r="X144" s="118"/>
      <c r="Y144" s="119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</row>
    <row r="145" spans="1:51" s="41" customFormat="1" ht="25.2" customHeight="1">
      <c r="A145" s="219"/>
      <c r="B145" s="229"/>
      <c r="C145" s="126"/>
      <c r="D145" s="729" t="s">
        <v>106</v>
      </c>
      <c r="E145" s="730"/>
      <c r="F145" s="730"/>
      <c r="G145" s="734"/>
      <c r="H145" s="92" t="s">
        <v>187</v>
      </c>
      <c r="I145" s="187">
        <f>IF(D145="Béton C25/30",SUMIFS(Tableau_HORIZONTAUX[Béton],Tableau_HORIZONTAUX[Type],"Dallage",Tableau_HORIZONTAUX[Localisation],"INFRASTRUCTURE",Tableau_HORIZONTAUX[Classification béton],"C25/30"),IF(D145="Béton C30/37",SUMIFS(Tableau_HORIZONTAUX[Béton],Tableau_HORIZONTAUX[Type],"Dallage",Tableau_HORIZONTAUX[Localisation],"INFRASTRUCTURE",Tableau_HORIZONTAUX[Classification béton],"C30/37"),IF(D145="Béton C40/50",SUMIFS(Tableau_HORIZONTAUX[Béton],Tableau_HORIZONTAUX[Type],"Dallage",Tableau_HORIZONTAUX[Localisation],"INFRASTRUCTURE",Tableau_HORIZONTAUX[Classification béton],"C40/50"))))</f>
        <v>0</v>
      </c>
      <c r="J145" s="111">
        <f t="shared" si="73"/>
        <v>0</v>
      </c>
      <c r="K145" s="112">
        <f t="shared" ref="K145:K146" si="75">I145*J145</f>
        <v>0</v>
      </c>
      <c r="L145" s="113">
        <f>(SUM('FRAIS DE CHANTIER'!F168:F175)+SUM('FRAIS DE CHANTIER'!F277:F279))/24</f>
        <v>0</v>
      </c>
      <c r="M145" s="114">
        <f t="shared" si="66"/>
        <v>0</v>
      </c>
      <c r="N145" s="115">
        <f t="shared" si="67"/>
        <v>0</v>
      </c>
      <c r="O145" s="114">
        <f t="shared" si="68"/>
        <v>0</v>
      </c>
      <c r="P145" s="116">
        <f>+IFERROR(VLOOKUP(D145,Tableau301923[],2,0),0)</f>
        <v>0</v>
      </c>
      <c r="Q145" s="116">
        <f t="shared" si="69"/>
        <v>0</v>
      </c>
      <c r="R145" s="117">
        <f>IFERROR(VLOOKUP(D145,Tableau301923[],3,0),0)</f>
        <v>0</v>
      </c>
      <c r="S145" s="117">
        <f t="shared" si="70"/>
        <v>0</v>
      </c>
      <c r="T145" s="118"/>
      <c r="U145" s="119"/>
      <c r="V145" s="118"/>
      <c r="W145" s="119"/>
      <c r="X145" s="118"/>
      <c r="Y145" s="119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</row>
    <row r="146" spans="1:51" s="41" customFormat="1" ht="25.2" customHeight="1">
      <c r="A146" s="219"/>
      <c r="B146" s="229"/>
      <c r="C146" s="126"/>
      <c r="D146" s="729" t="s">
        <v>550</v>
      </c>
      <c r="E146" s="730"/>
      <c r="F146" s="730"/>
      <c r="G146" s="734"/>
      <c r="H146" s="92" t="s">
        <v>187</v>
      </c>
      <c r="I146" s="187">
        <f>IF(D146="Béton C35/45",SUMIFS(Tableau_HORIZONTAUX[Béton],Tableau_HORIZONTAUX[Type],"Dallage",Tableau_HORIZONTAUX[Localisation],"INFRASTRUCTURE",Tableau_HORIZONTAUX[Classification béton],"C35/45"),IF(D146="Béton C30/37",SUMIFS(Tableau_HORIZONTAUX[Béton],Tableau_HORIZONTAUX[Type],"Dallage",Tableau_HORIZONTAUX[Localisation],"INFRASTRUCTURE",Tableau_HORIZONTAUX[Classification béton],"C30/37"),IF(D146="Béton C40/50",SUMIFS(Tableau_HORIZONTAUX[Béton],Tableau_HORIZONTAUX[Type],"Dallage",Tableau_HORIZONTAUX[Localisation],"INFRASTRUCTURE",Tableau_HORIZONTAUX[Classification béton],"C40/50"))))</f>
        <v>0</v>
      </c>
      <c r="J146" s="111">
        <f t="shared" ref="J146" si="76">+L146*$N$4</f>
        <v>0</v>
      </c>
      <c r="K146" s="112">
        <f t="shared" si="75"/>
        <v>0</v>
      </c>
      <c r="L146" s="113">
        <f>(SUM('FRAIS DE CHANTIER'!F169:F176)+SUM('FRAIS DE CHANTIER'!F278:F280))/24</f>
        <v>0</v>
      </c>
      <c r="M146" s="114">
        <f t="shared" si="66"/>
        <v>0</v>
      </c>
      <c r="N146" s="115">
        <f t="shared" si="67"/>
        <v>0</v>
      </c>
      <c r="O146" s="114">
        <f t="shared" si="68"/>
        <v>0</v>
      </c>
      <c r="P146" s="116">
        <f>+IFERROR(VLOOKUP(D146,Tableau301923[],2,0),0)</f>
        <v>0</v>
      </c>
      <c r="Q146" s="116">
        <f t="shared" si="69"/>
        <v>0</v>
      </c>
      <c r="R146" s="117">
        <f>IFERROR(VLOOKUP(D146,Tableau301923[],3,0),0)</f>
        <v>0</v>
      </c>
      <c r="S146" s="117">
        <f t="shared" si="70"/>
        <v>0</v>
      </c>
      <c r="T146" s="118"/>
      <c r="U146" s="119"/>
      <c r="V146" s="118"/>
      <c r="W146" s="119"/>
      <c r="X146" s="118"/>
      <c r="Y146" s="119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</row>
    <row r="147" spans="1:51" s="41" customFormat="1" ht="25.2" customHeight="1">
      <c r="A147" s="219"/>
      <c r="B147" s="229"/>
      <c r="C147" s="126"/>
      <c r="D147" s="729" t="s">
        <v>156</v>
      </c>
      <c r="E147" s="730"/>
      <c r="F147" s="730"/>
      <c r="G147" s="734"/>
      <c r="H147" s="92" t="s">
        <v>187</v>
      </c>
      <c r="I147" s="187">
        <f>IF(D147="Béton C25/30",SUMIFS(Tableau_HORIZONTAUX[Béton],Tableau_HORIZONTAUX[Type],"Dallage",Tableau_HORIZONTAUX[Localisation],"INFRASTRUCTURE",Tableau_HORIZONTAUX[Classification béton],"C25/30"),IF(D147="Béton C30/37",SUMIFS(Tableau_HORIZONTAUX[Béton],Tableau_HORIZONTAUX[Type],"Dallage",Tableau_HORIZONTAUX[Localisation],"INFRASTRUCTURE",Tableau_HORIZONTAUX[Classification béton],"C30/37"),IF(D147="Béton C40/50",SUMIFS(Tableau_HORIZONTAUX[Béton],Tableau_HORIZONTAUX[Type],"Dallage",Tableau_HORIZONTAUX[Localisation],"INFRASTRUCTURE",Tableau_HORIZONTAUX[Classification béton],"C40/50"))))</f>
        <v>0</v>
      </c>
      <c r="J147" s="111">
        <f t="shared" si="73"/>
        <v>0</v>
      </c>
      <c r="K147" s="112">
        <f t="shared" ref="K147:K151" si="77">I147*J147</f>
        <v>0</v>
      </c>
      <c r="L147" s="113">
        <f>(SUM('FRAIS DE CHANTIER'!F170:F177)+SUM('FRAIS DE CHANTIER'!F279:F281))/24</f>
        <v>0</v>
      </c>
      <c r="M147" s="114">
        <f t="shared" si="66"/>
        <v>0</v>
      </c>
      <c r="N147" s="115">
        <f t="shared" si="67"/>
        <v>0</v>
      </c>
      <c r="O147" s="114">
        <f t="shared" si="68"/>
        <v>0</v>
      </c>
      <c r="P147" s="116">
        <f>+IFERROR(VLOOKUP(D147,Tableau301923[],2,0),0)</f>
        <v>0</v>
      </c>
      <c r="Q147" s="116">
        <f t="shared" si="69"/>
        <v>0</v>
      </c>
      <c r="R147" s="117">
        <f>IFERROR(VLOOKUP(D147,Tableau301923[],3,0),0)</f>
        <v>0</v>
      </c>
      <c r="S147" s="117">
        <f t="shared" si="70"/>
        <v>0</v>
      </c>
      <c r="T147" s="118"/>
      <c r="U147" s="119"/>
      <c r="V147" s="118"/>
      <c r="W147" s="119"/>
      <c r="X147" s="118"/>
      <c r="Y147" s="119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</row>
    <row r="148" spans="1:51" s="41" customFormat="1" ht="25.2" customHeight="1">
      <c r="A148" s="219"/>
      <c r="B148" s="201"/>
      <c r="C148" s="126"/>
      <c r="D148" s="694" t="s">
        <v>263</v>
      </c>
      <c r="E148" s="695"/>
      <c r="F148" s="695"/>
      <c r="G148" s="733"/>
      <c r="H148" s="123" t="s">
        <v>64</v>
      </c>
      <c r="I148" s="187">
        <f>SUMIFS(Tableau_HORIZONTAUX[[Coffrage ]],Tableau_HORIZONTAUX[Type],"Dallage",Tableau_HORIZONTAUX[Localisation],"INFRASTRUCTURE")</f>
        <v>0</v>
      </c>
      <c r="J148" s="111">
        <f t="shared" si="73"/>
        <v>0</v>
      </c>
      <c r="K148" s="112">
        <f t="shared" si="77"/>
        <v>0</v>
      </c>
      <c r="L148" s="113">
        <f>(SUM('FRAIS DE CHANTIER'!F171:F178)+SUM('FRAIS DE CHANTIER'!F280:F282))/24</f>
        <v>0</v>
      </c>
      <c r="M148" s="114">
        <f t="shared" si="66"/>
        <v>0</v>
      </c>
      <c r="N148" s="115">
        <f t="shared" si="67"/>
        <v>0</v>
      </c>
      <c r="O148" s="114">
        <f t="shared" si="68"/>
        <v>0</v>
      </c>
      <c r="P148" s="116">
        <f>+IFERROR(VLOOKUP(D148,Tableau301923[],2,0),0)</f>
        <v>0</v>
      </c>
      <c r="Q148" s="116">
        <f t="shared" si="69"/>
        <v>0</v>
      </c>
      <c r="R148" s="117">
        <f>IFERROR(VLOOKUP(D148,Tableau301923[],3,0),0)</f>
        <v>0</v>
      </c>
      <c r="S148" s="117">
        <f t="shared" si="70"/>
        <v>0</v>
      </c>
      <c r="T148" s="118"/>
      <c r="U148" s="119"/>
      <c r="V148" s="118"/>
      <c r="W148" s="119"/>
      <c r="X148" s="118"/>
      <c r="Y148" s="119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</row>
    <row r="149" spans="1:51" s="41" customFormat="1" ht="25.2" customHeight="1">
      <c r="A149" s="219"/>
      <c r="B149" s="201"/>
      <c r="C149" s="126"/>
      <c r="D149" s="694" t="s">
        <v>104</v>
      </c>
      <c r="E149" s="732"/>
      <c r="F149" s="732"/>
      <c r="G149" s="733"/>
      <c r="H149" s="123" t="s">
        <v>55</v>
      </c>
      <c r="I149" s="187">
        <f>SUMIFS(Tableau_HORIZONTAUX[HA],Tableau_HORIZONTAUX[Type],"Dallage",Tableau_HORIZONTAUX[Localisation],"INFRASTRUCTURE")</f>
        <v>0</v>
      </c>
      <c r="J149" s="111">
        <f t="shared" si="73"/>
        <v>0</v>
      </c>
      <c r="K149" s="112">
        <f t="shared" si="77"/>
        <v>0</v>
      </c>
      <c r="L149" s="113">
        <f>(SUM('FRAIS DE CHANTIER'!F172:F179)+SUM('FRAIS DE CHANTIER'!F281:F283))/24</f>
        <v>0</v>
      </c>
      <c r="M149" s="114">
        <f t="shared" si="66"/>
        <v>0</v>
      </c>
      <c r="N149" s="115">
        <f t="shared" si="67"/>
        <v>0</v>
      </c>
      <c r="O149" s="114">
        <f t="shared" si="68"/>
        <v>0</v>
      </c>
      <c r="P149" s="116">
        <f>+IFERROR(VLOOKUP(D149,Tableau301923[],2,0),0)</f>
        <v>0</v>
      </c>
      <c r="Q149" s="116">
        <f t="shared" si="69"/>
        <v>0</v>
      </c>
      <c r="R149" s="117">
        <f>IFERROR(VLOOKUP(D149,Tableau301923[],3,0),0)</f>
        <v>0</v>
      </c>
      <c r="S149" s="117">
        <f t="shared" si="70"/>
        <v>0</v>
      </c>
      <c r="T149" s="118"/>
      <c r="U149" s="119"/>
      <c r="V149" s="118"/>
      <c r="W149" s="119"/>
      <c r="X149" s="118"/>
      <c r="Y149" s="119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</row>
    <row r="150" spans="1:51" s="41" customFormat="1" ht="25.2" customHeight="1">
      <c r="A150" s="219"/>
      <c r="B150" s="201"/>
      <c r="C150" s="126"/>
      <c r="D150" s="694" t="s">
        <v>103</v>
      </c>
      <c r="E150" s="732"/>
      <c r="F150" s="732"/>
      <c r="G150" s="733"/>
      <c r="H150" s="123" t="s">
        <v>55</v>
      </c>
      <c r="I150" s="187">
        <f>SUMIFS(Tableau_HORIZONTAUX[TS],Tableau_HORIZONTAUX[Type],"Dallage",Tableau_HORIZONTAUX[Localisation],"INFRASTRUCTURE")</f>
        <v>0</v>
      </c>
      <c r="J150" s="111">
        <f t="shared" si="73"/>
        <v>0</v>
      </c>
      <c r="K150" s="112">
        <f t="shared" si="77"/>
        <v>0</v>
      </c>
      <c r="L150" s="113">
        <f>(SUM('FRAIS DE CHANTIER'!F173:F180)+SUM('FRAIS DE CHANTIER'!F282:F284))/24</f>
        <v>0</v>
      </c>
      <c r="M150" s="114">
        <f t="shared" si="66"/>
        <v>0</v>
      </c>
      <c r="N150" s="115">
        <f t="shared" si="67"/>
        <v>0</v>
      </c>
      <c r="O150" s="114">
        <f t="shared" si="68"/>
        <v>0</v>
      </c>
      <c r="P150" s="116">
        <f>+IFERROR(VLOOKUP(D150,Tableau301923[],2,0),0)</f>
        <v>0</v>
      </c>
      <c r="Q150" s="116">
        <f t="shared" si="69"/>
        <v>0</v>
      </c>
      <c r="R150" s="117">
        <f>IFERROR(VLOOKUP(D150,Tableau301923[],3,0),0)</f>
        <v>0</v>
      </c>
      <c r="S150" s="117">
        <f t="shared" si="70"/>
        <v>0</v>
      </c>
      <c r="T150" s="118"/>
      <c r="U150" s="119"/>
      <c r="V150" s="118"/>
      <c r="W150" s="119"/>
      <c r="X150" s="118"/>
      <c r="Y150" s="119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</row>
    <row r="151" spans="1:51" s="41" customFormat="1" ht="25.2" customHeight="1">
      <c r="A151" s="219"/>
      <c r="B151" s="229"/>
      <c r="C151" s="126"/>
      <c r="D151" s="694" t="s">
        <v>107</v>
      </c>
      <c r="E151" s="732"/>
      <c r="F151" s="732"/>
      <c r="G151" s="733"/>
      <c r="H151" s="123" t="s">
        <v>64</v>
      </c>
      <c r="I151" s="187">
        <f>SUMIFS(Tableau_HORIZONTAUX[Ragréage
Surfaçage],Tableau_HORIZONTAUX[Type],"Dallage",Tableau_HORIZONTAUX[Localisation],"INFRASTRUCTURE")</f>
        <v>0</v>
      </c>
      <c r="J151" s="111">
        <f t="shared" si="73"/>
        <v>0</v>
      </c>
      <c r="K151" s="112">
        <f t="shared" si="77"/>
        <v>0</v>
      </c>
      <c r="L151" s="113">
        <f>(SUM('FRAIS DE CHANTIER'!F174:F181)+SUM('FRAIS DE CHANTIER'!F283:F285))/24</f>
        <v>0</v>
      </c>
      <c r="M151" s="114">
        <f t="shared" si="66"/>
        <v>0</v>
      </c>
      <c r="N151" s="115">
        <f t="shared" si="67"/>
        <v>0</v>
      </c>
      <c r="O151" s="114">
        <f t="shared" si="68"/>
        <v>0</v>
      </c>
      <c r="P151" s="116">
        <f>+IFERROR(VLOOKUP(D151,Tableau301923[],2,0),0)</f>
        <v>0</v>
      </c>
      <c r="Q151" s="116">
        <f t="shared" si="69"/>
        <v>0</v>
      </c>
      <c r="R151" s="117">
        <f>IFERROR(VLOOKUP(D151,Tableau301923[],3,0),0)</f>
        <v>0</v>
      </c>
      <c r="S151" s="117">
        <f t="shared" si="70"/>
        <v>0</v>
      </c>
      <c r="T151" s="118"/>
      <c r="U151" s="119"/>
      <c r="V151" s="118"/>
      <c r="W151" s="119"/>
      <c r="X151" s="118"/>
      <c r="Y151" s="119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</row>
    <row r="152" spans="1:51" s="41" customFormat="1" ht="25.2" customHeight="1">
      <c r="A152" s="219"/>
      <c r="B152" s="229"/>
      <c r="C152" s="120"/>
      <c r="D152" s="682" t="s">
        <v>236</v>
      </c>
      <c r="E152" s="683"/>
      <c r="F152" s="683"/>
      <c r="G152" s="793"/>
      <c r="H152" s="123" t="s">
        <v>64</v>
      </c>
      <c r="I152" s="187">
        <f>+I148</f>
        <v>0</v>
      </c>
      <c r="J152" s="111">
        <f t="shared" si="73"/>
        <v>0</v>
      </c>
      <c r="K152" s="112">
        <f t="shared" ref="K152" si="78">I152*J152</f>
        <v>0</v>
      </c>
      <c r="L152" s="113">
        <f>(SUM('FRAIS DE CHANTIER'!F175:F182)+SUM('FRAIS DE CHANTIER'!F284:F286))/24</f>
        <v>0</v>
      </c>
      <c r="M152" s="114">
        <f t="shared" si="66"/>
        <v>0</v>
      </c>
      <c r="N152" s="115">
        <f t="shared" si="67"/>
        <v>0</v>
      </c>
      <c r="O152" s="114">
        <f t="shared" si="68"/>
        <v>0</v>
      </c>
      <c r="P152" s="116">
        <f>+IFERROR(VLOOKUP(D152,Tableau301923[],2,0),0)</f>
        <v>0</v>
      </c>
      <c r="Q152" s="116">
        <f t="shared" si="69"/>
        <v>0</v>
      </c>
      <c r="R152" s="117">
        <f>IFERROR(VLOOKUP(D152,Tableau301923[],3,0),0)</f>
        <v>0</v>
      </c>
      <c r="S152" s="117">
        <f t="shared" si="70"/>
        <v>0</v>
      </c>
      <c r="T152" s="118"/>
      <c r="U152" s="119"/>
      <c r="V152" s="118"/>
      <c r="W152" s="119"/>
      <c r="X152" s="118"/>
      <c r="Y152" s="119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</row>
    <row r="153" spans="1:51" s="41" customFormat="1" ht="25.2" customHeight="1">
      <c r="A153" s="219"/>
      <c r="B153" s="202">
        <f>IFERROR(SUM(K154:K162)/I153,0)</f>
        <v>0</v>
      </c>
      <c r="C153" s="120"/>
      <c r="D153" s="726" t="s">
        <v>178</v>
      </c>
      <c r="E153" s="727"/>
      <c r="F153" s="727"/>
      <c r="G153" s="728"/>
      <c r="H153" s="235" t="s">
        <v>64</v>
      </c>
      <c r="I153" s="236">
        <f>I158/2</f>
        <v>0</v>
      </c>
      <c r="J153" s="111"/>
      <c r="K153" s="112"/>
      <c r="L153" s="113">
        <f>(SUM('FRAIS DE CHANTIER'!F176:F183)+SUM('FRAIS DE CHANTIER'!F285:F287))/24</f>
        <v>0</v>
      </c>
      <c r="M153" s="114">
        <f t="shared" si="66"/>
        <v>0</v>
      </c>
      <c r="N153" s="115">
        <f t="shared" si="67"/>
        <v>0</v>
      </c>
      <c r="O153" s="114">
        <f t="shared" si="68"/>
        <v>0</v>
      </c>
      <c r="P153" s="116">
        <f>+IFERROR(VLOOKUP(D153,Tableau301923[],2,0),0)</f>
        <v>0</v>
      </c>
      <c r="Q153" s="116">
        <f t="shared" si="69"/>
        <v>0</v>
      </c>
      <c r="R153" s="117">
        <f>IFERROR(VLOOKUP(D153,Tableau301923[],3,0),0)</f>
        <v>0</v>
      </c>
      <c r="S153" s="117">
        <f t="shared" si="70"/>
        <v>0</v>
      </c>
      <c r="T153" s="118"/>
      <c r="U153" s="119"/>
      <c r="V153" s="118"/>
      <c r="W153" s="119"/>
      <c r="X153" s="118"/>
      <c r="Y153" s="119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</row>
    <row r="154" spans="1:51" s="41" customFormat="1" ht="25.2" customHeight="1">
      <c r="A154" s="219"/>
      <c r="B154" s="229"/>
      <c r="C154" s="126"/>
      <c r="D154" s="729" t="s">
        <v>110</v>
      </c>
      <c r="E154" s="730"/>
      <c r="F154" s="730"/>
      <c r="G154" s="734"/>
      <c r="H154" s="92" t="s">
        <v>187</v>
      </c>
      <c r="I154" s="187">
        <f>IF(D154="Béton C25/30",SUMIFS(Tableau_VERTICAUX[Béton],Tableau_VERTICAUX[Système constructif],"Béton banché",Tableau_VERTICAUX[[Type ]],"Voile intérieur",Tableau_VERTICAUX[Localisation],"INFRASTRUCTURE",Tableau_VERTICAUX[Classification béton],"C25/30"),IF(D154="Béton C30/37",SUMIFS(Tableau_VERTICAUX[Béton],Tableau_VERTICAUX[Système constructif],"Béton banché",Tableau_VERTICAUX[[Type ]],"Voile intérieur",Tableau_VERTICAUX[Localisation],"INFRASTRUCTURE",Tableau_VERTICAUX[Classification béton],"C30/37"),IF(D154="Béton C40/50",SUMIFS(Tableau_VERTICAUX[Béton],Tableau_VERTICAUX[Système constructif],"Béton banché",Tableau_VERTICAUX[[Type ]],"Voile intérieur",Tableau_VERTICAUX[Localisation],"INFRASTRUCTURE",Tableau_VERTICAUX[Classification béton],"C40/50"))))</f>
        <v>0</v>
      </c>
      <c r="J154" s="111">
        <f t="shared" ref="J154:J162" si="79">+L154*$N$4</f>
        <v>0</v>
      </c>
      <c r="K154" s="112">
        <f t="shared" ref="K154" si="80">I154*J154</f>
        <v>0</v>
      </c>
      <c r="L154" s="113">
        <f>(SUM('FRAIS DE CHANTIER'!F177:F184)+SUM('FRAIS DE CHANTIER'!F286:F288))/24</f>
        <v>0</v>
      </c>
      <c r="M154" s="114">
        <f t="shared" si="66"/>
        <v>0</v>
      </c>
      <c r="N154" s="115">
        <f t="shared" si="67"/>
        <v>0</v>
      </c>
      <c r="O154" s="114">
        <f t="shared" si="68"/>
        <v>0</v>
      </c>
      <c r="P154" s="116">
        <f>+IFERROR(VLOOKUP(D154,Tableau301923[],2,0),0)</f>
        <v>0</v>
      </c>
      <c r="Q154" s="116">
        <f t="shared" si="69"/>
        <v>0</v>
      </c>
      <c r="R154" s="117">
        <f>IFERROR(VLOOKUP(D154,Tableau301923[],3,0),0)</f>
        <v>0</v>
      </c>
      <c r="S154" s="117">
        <f t="shared" si="70"/>
        <v>0</v>
      </c>
      <c r="T154" s="118"/>
      <c r="U154" s="119"/>
      <c r="V154" s="118"/>
      <c r="W154" s="119"/>
      <c r="X154" s="118"/>
      <c r="Y154" s="119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</row>
    <row r="155" spans="1:51" s="41" customFormat="1" ht="25.2" customHeight="1">
      <c r="A155" s="219"/>
      <c r="B155" s="229"/>
      <c r="C155" s="126"/>
      <c r="D155" s="729" t="s">
        <v>106</v>
      </c>
      <c r="E155" s="730"/>
      <c r="F155" s="730"/>
      <c r="G155" s="734"/>
      <c r="H155" s="92" t="s">
        <v>187</v>
      </c>
      <c r="I155" s="187">
        <f>IF(D155="Béton C25/30",SUMIFS(Tableau_VERTICAUX[Béton],Tableau_VERTICAUX[Système constructif],"Béton banché",Tableau_VERTICAUX[[Type ]],"Voile intérieur",Tableau_VERTICAUX[Localisation],"INFRASTRUCTURE",Tableau_VERTICAUX[Classification béton],"C25/30"),IF(D155="Béton C30/37",SUMIFS(Tableau_VERTICAUX[Béton],Tableau_VERTICAUX[Système constructif],"Béton banché",Tableau_VERTICAUX[[Type ]],"Voile intérieur",Tableau_VERTICAUX[Localisation],"INFRASTRUCTURE",Tableau_VERTICAUX[Classification béton],"C30/37"),IF(D155="Béton C40/50",SUMIFS(Tableau_VERTICAUX[Béton],Tableau_VERTICAUX[Système constructif],"Béton banché",Tableau_VERTICAUX[[Type ]],"Voile intérieur",Tableau_VERTICAUX[Localisation],"INFRASTRUCTURE",Tableau_VERTICAUX[Classification béton],"C40/50"))))</f>
        <v>0</v>
      </c>
      <c r="J155" s="111">
        <f t="shared" si="79"/>
        <v>0</v>
      </c>
      <c r="K155" s="112">
        <f t="shared" ref="K155:K156" si="81">I155*J155</f>
        <v>0</v>
      </c>
      <c r="L155" s="113">
        <f>(SUM('FRAIS DE CHANTIER'!F178:F185)+SUM('FRAIS DE CHANTIER'!F287:F289))/24</f>
        <v>0</v>
      </c>
      <c r="M155" s="114">
        <f t="shared" si="66"/>
        <v>0</v>
      </c>
      <c r="N155" s="115">
        <f t="shared" si="67"/>
        <v>0</v>
      </c>
      <c r="O155" s="114">
        <f t="shared" si="68"/>
        <v>0</v>
      </c>
      <c r="P155" s="116">
        <f>+IFERROR(VLOOKUP(D155,Tableau301923[],2,0),0)</f>
        <v>0</v>
      </c>
      <c r="Q155" s="116">
        <f t="shared" si="69"/>
        <v>0</v>
      </c>
      <c r="R155" s="117">
        <f>IFERROR(VLOOKUP(D155,Tableau301923[],3,0),0)</f>
        <v>0</v>
      </c>
      <c r="S155" s="117">
        <f t="shared" si="70"/>
        <v>0</v>
      </c>
      <c r="T155" s="118"/>
      <c r="U155" s="119"/>
      <c r="V155" s="118"/>
      <c r="W155" s="119"/>
      <c r="X155" s="118"/>
      <c r="Y155" s="119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</row>
    <row r="156" spans="1:51" s="41" customFormat="1" ht="25.2" customHeight="1">
      <c r="A156" s="219"/>
      <c r="B156" s="229"/>
      <c r="C156" s="126"/>
      <c r="D156" s="729" t="s">
        <v>550</v>
      </c>
      <c r="E156" s="730"/>
      <c r="F156" s="730"/>
      <c r="G156" s="734"/>
      <c r="H156" s="92" t="s">
        <v>187</v>
      </c>
      <c r="I156" s="187">
        <f>IF(D156="Béton C35/45",SUMIFS(Tableau_VERTICAUX[Béton],Tableau_VERTICAUX[Système constructif],"Béton banché",Tableau_VERTICAUX[[Type ]],"Voile intérieur",Tableau_VERTICAUX[Localisation],"INFRASTRUCTURE",Tableau_VERTICAUX[Classification béton],"C35/45"),IF(D156="Béton C30/37",SUMIFS(Tableau_VERTICAUX[Béton],Tableau_VERTICAUX[Système constructif],"Béton banché",Tableau_VERTICAUX[[Type ]],"Voile intérieur",Tableau_VERTICAUX[Localisation],"INFRASTRUCTURE",Tableau_VERTICAUX[Classification béton],"C30/37"),IF(D156="Béton C40/50",SUMIFS(Tableau_VERTICAUX[Béton],Tableau_VERTICAUX[Système constructif],"Béton banché",Tableau_VERTICAUX[[Type ]],"Voile intérieur",Tableau_VERTICAUX[Localisation],"INFRASTRUCTURE",Tableau_VERTICAUX[Classification béton],"C40/50"))))</f>
        <v>0</v>
      </c>
      <c r="J156" s="111">
        <f t="shared" ref="J156" si="82">+L156*$N$4</f>
        <v>0</v>
      </c>
      <c r="K156" s="112">
        <f t="shared" si="81"/>
        <v>0</v>
      </c>
      <c r="L156" s="113">
        <f>(SUM('FRAIS DE CHANTIER'!F179:F186)+SUM('FRAIS DE CHANTIER'!F288:F290))/24</f>
        <v>0</v>
      </c>
      <c r="M156" s="114">
        <f t="shared" si="66"/>
        <v>0</v>
      </c>
      <c r="N156" s="115">
        <f t="shared" si="67"/>
        <v>0</v>
      </c>
      <c r="O156" s="114">
        <f t="shared" si="68"/>
        <v>0</v>
      </c>
      <c r="P156" s="116">
        <f>+IFERROR(VLOOKUP(D156,Tableau301923[],2,0),0)</f>
        <v>0</v>
      </c>
      <c r="Q156" s="116">
        <f t="shared" si="69"/>
        <v>0</v>
      </c>
      <c r="R156" s="117">
        <f>IFERROR(VLOOKUP(D156,Tableau301923[],3,0),0)</f>
        <v>0</v>
      </c>
      <c r="S156" s="117">
        <f t="shared" si="70"/>
        <v>0</v>
      </c>
      <c r="T156" s="118"/>
      <c r="U156" s="119"/>
      <c r="V156" s="118"/>
      <c r="W156" s="119"/>
      <c r="X156" s="118"/>
      <c r="Y156" s="119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</row>
    <row r="157" spans="1:51" s="41" customFormat="1" ht="25.2" customHeight="1">
      <c r="A157" s="219"/>
      <c r="B157" s="229"/>
      <c r="C157" s="126"/>
      <c r="D157" s="729" t="s">
        <v>156</v>
      </c>
      <c r="E157" s="730"/>
      <c r="F157" s="730"/>
      <c r="G157" s="734"/>
      <c r="H157" s="92" t="s">
        <v>187</v>
      </c>
      <c r="I157" s="187">
        <f>IF(D157="Béton C25/30",SUMIFS(Tableau_VERTICAUX[Béton],Tableau_VERTICAUX[Système constructif],"Béton banché",Tableau_VERTICAUX[[Type ]],"Voile intérieur",Tableau_VERTICAUX[Localisation],"INFRASTRUCTURE",Tableau_VERTICAUX[Classification béton],"C25/30"),IF(D157="Béton C30/37",SUMIFS(Tableau_VERTICAUX[Béton],Tableau_VERTICAUX[Système constructif],"Béton banché",Tableau_VERTICAUX[[Type ]],"Voile intérieur",Tableau_VERTICAUX[Localisation],"INFRASTRUCTURE",Tableau_VERTICAUX[Classification béton],"C30/37"),IF(D157="Béton C40/50",SUMIFS(Tableau_VERTICAUX[Béton],Tableau_VERTICAUX[Système constructif],"Béton banché",Tableau_VERTICAUX[[Type ]],"Voile intérieur",Tableau_VERTICAUX[Localisation],"INFRASTRUCTURE",Tableau_VERTICAUX[Classification béton],"C40/50"))))</f>
        <v>0</v>
      </c>
      <c r="J157" s="111">
        <f t="shared" si="79"/>
        <v>0</v>
      </c>
      <c r="K157" s="112">
        <f t="shared" si="65"/>
        <v>0</v>
      </c>
      <c r="L157" s="113">
        <f>(SUM('FRAIS DE CHANTIER'!F180:F187)+SUM('FRAIS DE CHANTIER'!F289:F291))/24</f>
        <v>0</v>
      </c>
      <c r="M157" s="114">
        <f t="shared" si="66"/>
        <v>0</v>
      </c>
      <c r="N157" s="115">
        <f t="shared" si="67"/>
        <v>0</v>
      </c>
      <c r="O157" s="114">
        <f t="shared" si="68"/>
        <v>0</v>
      </c>
      <c r="P157" s="116">
        <f>+IFERROR(VLOOKUP(D157,Tableau301923[],2,0),0)</f>
        <v>0</v>
      </c>
      <c r="Q157" s="116">
        <f t="shared" si="69"/>
        <v>0</v>
      </c>
      <c r="R157" s="117">
        <f>IFERROR(VLOOKUP(D157,Tableau301923[],3,0),0)</f>
        <v>0</v>
      </c>
      <c r="S157" s="117">
        <f t="shared" si="70"/>
        <v>0</v>
      </c>
      <c r="T157" s="118"/>
      <c r="U157" s="119"/>
      <c r="V157" s="118"/>
      <c r="W157" s="119"/>
      <c r="X157" s="118"/>
      <c r="Y157" s="119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</row>
    <row r="158" spans="1:51" s="41" customFormat="1" ht="25.2" customHeight="1">
      <c r="A158" s="219"/>
      <c r="B158" s="201"/>
      <c r="C158" s="126"/>
      <c r="D158" s="694" t="s">
        <v>255</v>
      </c>
      <c r="E158" s="732"/>
      <c r="F158" s="732"/>
      <c r="G158" s="733"/>
      <c r="H158" s="123" t="s">
        <v>64</v>
      </c>
      <c r="I158" s="187">
        <f>SUMIFS(Tableau_VERTICAUX[Coffrage],Tableau_VERTICAUX[[Type ]],"Voile intérieur",Tableau_VERTICAUX[Localisation],"INFRASTRUCTURE")</f>
        <v>0</v>
      </c>
      <c r="J158" s="111">
        <f t="shared" si="79"/>
        <v>0</v>
      </c>
      <c r="K158" s="112">
        <f t="shared" si="65"/>
        <v>0</v>
      </c>
      <c r="L158" s="113">
        <f>(SUM('FRAIS DE CHANTIER'!F181:F188)+SUM('FRAIS DE CHANTIER'!F290:F292))/24</f>
        <v>0</v>
      </c>
      <c r="M158" s="114">
        <f t="shared" si="66"/>
        <v>0</v>
      </c>
      <c r="N158" s="115">
        <f t="shared" si="67"/>
        <v>0</v>
      </c>
      <c r="O158" s="114">
        <f t="shared" si="68"/>
        <v>0</v>
      </c>
      <c r="P158" s="116">
        <f>+IFERROR(VLOOKUP(D158,Tableau301923[],2,0),0)</f>
        <v>0</v>
      </c>
      <c r="Q158" s="116">
        <f t="shared" si="69"/>
        <v>0</v>
      </c>
      <c r="R158" s="117">
        <f>IFERROR(VLOOKUP(D158,Tableau301923[],3,0),0)</f>
        <v>0</v>
      </c>
      <c r="S158" s="117">
        <f t="shared" si="70"/>
        <v>0</v>
      </c>
      <c r="T158" s="118"/>
      <c r="U158" s="119"/>
      <c r="V158" s="118"/>
      <c r="W158" s="119"/>
      <c r="X158" s="118"/>
      <c r="Y158" s="119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</row>
    <row r="159" spans="1:51" s="41" customFormat="1" ht="25.2" customHeight="1">
      <c r="A159" s="219"/>
      <c r="B159" s="201"/>
      <c r="C159" s="126"/>
      <c r="D159" s="694" t="s">
        <v>567</v>
      </c>
      <c r="E159" s="732"/>
      <c r="F159" s="732"/>
      <c r="G159" s="733"/>
      <c r="H159" s="123" t="s">
        <v>64</v>
      </c>
      <c r="I159" s="187">
        <f>SUMIFS(Tableau_VERTICAUX[PV:Coffrage grande hauteur ],Tableau_VERTICAUX[[Type ]],"Voile intérieur",Tableau_VERTICAUX[Localisation],"INFRASTRUCTURE")</f>
        <v>0</v>
      </c>
      <c r="J159" s="111">
        <f t="shared" ref="J159" si="83">+L159*$N$4</f>
        <v>0</v>
      </c>
      <c r="K159" s="112">
        <f t="shared" ref="K159" si="84">I159*J159</f>
        <v>0</v>
      </c>
      <c r="L159" s="113">
        <f>(SUM('FRAIS DE CHANTIER'!F182:F189)+SUM('FRAIS DE CHANTIER'!F291:F293))/24</f>
        <v>0</v>
      </c>
      <c r="M159" s="114">
        <f t="shared" si="66"/>
        <v>0</v>
      </c>
      <c r="N159" s="115">
        <f t="shared" si="67"/>
        <v>0</v>
      </c>
      <c r="O159" s="114">
        <f t="shared" si="68"/>
        <v>0</v>
      </c>
      <c r="P159" s="116">
        <f>+IFERROR(VLOOKUP(D159,Tableau301923[],2,0),0)</f>
        <v>0</v>
      </c>
      <c r="Q159" s="116">
        <f t="shared" si="69"/>
        <v>0</v>
      </c>
      <c r="R159" s="117">
        <f>IFERROR(VLOOKUP(D159,Tableau301923[],3,0),0)</f>
        <v>0</v>
      </c>
      <c r="S159" s="117">
        <f t="shared" si="70"/>
        <v>0</v>
      </c>
      <c r="T159" s="118"/>
      <c r="U159" s="119"/>
      <c r="V159" s="118"/>
      <c r="W159" s="119"/>
      <c r="X159" s="118"/>
      <c r="Y159" s="119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</row>
    <row r="160" spans="1:51" s="41" customFormat="1" ht="25.2" customHeight="1">
      <c r="A160" s="219"/>
      <c r="B160" s="201"/>
      <c r="C160" s="126"/>
      <c r="D160" s="694" t="s">
        <v>104</v>
      </c>
      <c r="E160" s="732"/>
      <c r="F160" s="732"/>
      <c r="G160" s="733"/>
      <c r="H160" s="123" t="s">
        <v>55</v>
      </c>
      <c r="I160" s="187">
        <f>SUMIFS(Tableau_VERTICAUX[HA],Tableau_VERTICAUX[[Type ]],"Voile intérieur",Tableau_VERTICAUX[Localisation],"INFRASTRUCTURE")</f>
        <v>0</v>
      </c>
      <c r="J160" s="111">
        <f t="shared" si="79"/>
        <v>0</v>
      </c>
      <c r="K160" s="112">
        <f t="shared" si="65"/>
        <v>0</v>
      </c>
      <c r="L160" s="113">
        <f>(SUM('FRAIS DE CHANTIER'!F183:F190)+SUM('FRAIS DE CHANTIER'!F292:F294))/24</f>
        <v>0</v>
      </c>
      <c r="M160" s="114">
        <f t="shared" si="66"/>
        <v>0</v>
      </c>
      <c r="N160" s="115">
        <f t="shared" si="67"/>
        <v>0</v>
      </c>
      <c r="O160" s="114">
        <f t="shared" si="68"/>
        <v>0</v>
      </c>
      <c r="P160" s="116">
        <f>+IFERROR(VLOOKUP(D160,Tableau301923[],2,0),0)</f>
        <v>0</v>
      </c>
      <c r="Q160" s="116">
        <f t="shared" si="69"/>
        <v>0</v>
      </c>
      <c r="R160" s="117">
        <f>IFERROR(VLOOKUP(D160,Tableau301923[],3,0),0)</f>
        <v>0</v>
      </c>
      <c r="S160" s="117">
        <f t="shared" si="70"/>
        <v>0</v>
      </c>
      <c r="T160" s="118"/>
      <c r="U160" s="119"/>
      <c r="V160" s="118"/>
      <c r="W160" s="119"/>
      <c r="X160" s="118"/>
      <c r="Y160" s="119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</row>
    <row r="161" spans="1:51" s="41" customFormat="1" ht="25.2" customHeight="1">
      <c r="A161" s="219"/>
      <c r="B161" s="201"/>
      <c r="C161" s="126"/>
      <c r="D161" s="694" t="s">
        <v>103</v>
      </c>
      <c r="E161" s="732"/>
      <c r="F161" s="732"/>
      <c r="G161" s="733"/>
      <c r="H161" s="123" t="s">
        <v>55</v>
      </c>
      <c r="I161" s="187">
        <f>SUMIFS(Tableau_VERTICAUX[TS],Tableau_VERTICAUX[[Type ]],"Voile intérieur",Tableau_VERTICAUX[Localisation],"INFRASTRUCTURE")</f>
        <v>0</v>
      </c>
      <c r="J161" s="111">
        <f t="shared" si="79"/>
        <v>0</v>
      </c>
      <c r="K161" s="112">
        <f t="shared" si="65"/>
        <v>0</v>
      </c>
      <c r="L161" s="113">
        <f>(SUM('FRAIS DE CHANTIER'!F184:F191)+SUM('FRAIS DE CHANTIER'!F293:F295))/24</f>
        <v>0</v>
      </c>
      <c r="M161" s="114">
        <f t="shared" si="66"/>
        <v>0</v>
      </c>
      <c r="N161" s="115">
        <f t="shared" si="67"/>
        <v>0</v>
      </c>
      <c r="O161" s="114">
        <f t="shared" si="68"/>
        <v>0</v>
      </c>
      <c r="P161" s="116">
        <f>+IFERROR(VLOOKUP(D161,Tableau301923[],2,0),0)</f>
        <v>0</v>
      </c>
      <c r="Q161" s="116">
        <f t="shared" si="69"/>
        <v>0</v>
      </c>
      <c r="R161" s="117">
        <f>IFERROR(VLOOKUP(D161,Tableau301923[],3,0),0)</f>
        <v>0</v>
      </c>
      <c r="S161" s="117">
        <f t="shared" si="70"/>
        <v>0</v>
      </c>
      <c r="T161" s="118"/>
      <c r="U161" s="119"/>
      <c r="V161" s="118"/>
      <c r="W161" s="119"/>
      <c r="X161" s="118"/>
      <c r="Y161" s="119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</row>
    <row r="162" spans="1:51" s="41" customFormat="1" ht="25.2" customHeight="1">
      <c r="A162" s="219"/>
      <c r="B162" s="201"/>
      <c r="C162" s="126"/>
      <c r="D162" s="694" t="s">
        <v>97</v>
      </c>
      <c r="E162" s="732"/>
      <c r="F162" s="732"/>
      <c r="G162" s="733"/>
      <c r="H162" s="123" t="s">
        <v>64</v>
      </c>
      <c r="I162" s="187">
        <f>SUMIFS(Tableau_VERTICAUX[Ragréage
Enduit ],Tableau_VERTICAUX[[Type ]],"Voile intérieur",Tableau_VERTICAUX[Localisation],"INFRASTRUCTURE")</f>
        <v>0</v>
      </c>
      <c r="J162" s="111">
        <f t="shared" si="79"/>
        <v>0</v>
      </c>
      <c r="K162" s="112">
        <f t="shared" si="65"/>
        <v>0</v>
      </c>
      <c r="L162" s="113">
        <f>(SUM('FRAIS DE CHANTIER'!F185:F192)+SUM('FRAIS DE CHANTIER'!F294:F296))/24</f>
        <v>0</v>
      </c>
      <c r="M162" s="114">
        <f t="shared" si="66"/>
        <v>0</v>
      </c>
      <c r="N162" s="115">
        <f t="shared" si="67"/>
        <v>0</v>
      </c>
      <c r="O162" s="114">
        <f t="shared" si="68"/>
        <v>0</v>
      </c>
      <c r="P162" s="116">
        <f>+IFERROR(VLOOKUP(D162,Tableau301923[],2,0),0)</f>
        <v>0</v>
      </c>
      <c r="Q162" s="116">
        <f t="shared" si="69"/>
        <v>0</v>
      </c>
      <c r="R162" s="117">
        <f>IFERROR(VLOOKUP(D162,Tableau301923[],3,0),0)</f>
        <v>0</v>
      </c>
      <c r="S162" s="117">
        <f t="shared" si="70"/>
        <v>0</v>
      </c>
      <c r="T162" s="118"/>
      <c r="U162" s="119"/>
      <c r="V162" s="118"/>
      <c r="W162" s="119"/>
      <c r="X162" s="118"/>
      <c r="Y162" s="119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</row>
    <row r="163" spans="1:51" s="41" customFormat="1" ht="25.2" customHeight="1">
      <c r="A163" s="219"/>
      <c r="B163" s="201"/>
      <c r="C163" s="120"/>
      <c r="D163" s="726" t="s">
        <v>180</v>
      </c>
      <c r="E163" s="727"/>
      <c r="F163" s="727"/>
      <c r="G163" s="728"/>
      <c r="H163" s="123"/>
      <c r="I163" s="187"/>
      <c r="J163" s="111"/>
      <c r="K163" s="112"/>
      <c r="L163" s="113">
        <f>(SUM('FRAIS DE CHANTIER'!F186:F193)+SUM('FRAIS DE CHANTIER'!F295:F297))/24</f>
        <v>0</v>
      </c>
      <c r="M163" s="114">
        <f t="shared" si="66"/>
        <v>0</v>
      </c>
      <c r="N163" s="115">
        <f t="shared" si="67"/>
        <v>0</v>
      </c>
      <c r="O163" s="114">
        <f t="shared" si="68"/>
        <v>0</v>
      </c>
      <c r="P163" s="116">
        <f>+IFERROR(VLOOKUP(D163,Tableau301923[],2,0),0)</f>
        <v>0</v>
      </c>
      <c r="Q163" s="116">
        <f t="shared" si="69"/>
        <v>0</v>
      </c>
      <c r="R163" s="117">
        <f>IFERROR(VLOOKUP(D163,Tableau301923[],3,0),0)</f>
        <v>0</v>
      </c>
      <c r="S163" s="117">
        <f t="shared" si="70"/>
        <v>0</v>
      </c>
      <c r="T163" s="118"/>
      <c r="U163" s="119"/>
      <c r="V163" s="118"/>
      <c r="W163" s="119"/>
      <c r="X163" s="118"/>
      <c r="Y163" s="119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</row>
    <row r="164" spans="1:51" s="41" customFormat="1" ht="25.2" customHeight="1">
      <c r="A164" s="219"/>
      <c r="B164" s="229"/>
      <c r="C164" s="126"/>
      <c r="D164" s="729" t="s">
        <v>110</v>
      </c>
      <c r="E164" s="730"/>
      <c r="F164" s="730"/>
      <c r="G164" s="734"/>
      <c r="H164" s="92" t="s">
        <v>187</v>
      </c>
      <c r="I164" s="187">
        <f>IF(D164="Béton C25/30",SUMIFS(Tableau_VERTICAUX[Béton],Tableau_VERTICAUX[Système constructif],"Prémur",Tableau_VERTICAUX[[Type ]],"Voile intérieur",Tableau_VERTICAUX[Localisation],"INFRASTRUCTURE",Tableau_VERTICAUX[Classification béton],"C25/30"),IF(D164="Béton C30/37",SUMIFS(Tableau_VERTICAUX[Béton],Tableau_VERTICAUX[Système constructif],"Prémur",Tableau_VERTICAUX[[Type ]],"Voile intérieur",Tableau_VERTICAUX[Localisation],"INFRASTRUCTURE",Tableau_VERTICAUX[Classification béton],"C30/37"),IF(D164="Béton C40/50",SUMIFS(Tableau_VERTICAUX[Béton],Tableau_VERTICAUX[Système constructif],"Prémur",Tableau_VERTICAUX[[Type ]],"Voile intérieur",Tableau_VERTICAUX[Localisation],"INFRASTRUCTURE",Tableau_VERTICAUX[Classification béton],"C40/50"))))</f>
        <v>0</v>
      </c>
      <c r="J164" s="111">
        <f t="shared" ref="J164:J169" si="85">+L164*$N$4</f>
        <v>0</v>
      </c>
      <c r="K164" s="112">
        <f t="shared" ref="K164" si="86">I164*J164</f>
        <v>0</v>
      </c>
      <c r="L164" s="113">
        <f>(SUM('FRAIS DE CHANTIER'!F187:F194)+SUM('FRAIS DE CHANTIER'!F296:F298))/24</f>
        <v>0</v>
      </c>
      <c r="M164" s="114">
        <f t="shared" si="66"/>
        <v>0</v>
      </c>
      <c r="N164" s="115">
        <f t="shared" si="67"/>
        <v>0</v>
      </c>
      <c r="O164" s="114">
        <f t="shared" si="68"/>
        <v>0</v>
      </c>
      <c r="P164" s="116">
        <f>+IFERROR(VLOOKUP(D164,Tableau301923[],2,0),0)</f>
        <v>0</v>
      </c>
      <c r="Q164" s="116">
        <f t="shared" si="69"/>
        <v>0</v>
      </c>
      <c r="R164" s="117">
        <f>IFERROR(VLOOKUP(D164,Tableau301923[],3,0),0)</f>
        <v>0</v>
      </c>
      <c r="S164" s="117">
        <f t="shared" si="70"/>
        <v>0</v>
      </c>
      <c r="T164" s="118"/>
      <c r="U164" s="119"/>
      <c r="V164" s="118"/>
      <c r="W164" s="119"/>
      <c r="X164" s="118"/>
      <c r="Y164" s="119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</row>
    <row r="165" spans="1:51" s="41" customFormat="1" ht="25.2" customHeight="1">
      <c r="A165" s="219"/>
      <c r="B165" s="229"/>
      <c r="C165" s="126"/>
      <c r="D165" s="729" t="s">
        <v>106</v>
      </c>
      <c r="E165" s="730"/>
      <c r="F165" s="730"/>
      <c r="G165" s="734"/>
      <c r="H165" s="92" t="s">
        <v>187</v>
      </c>
      <c r="I165" s="187">
        <f>IF(D165="Béton C25/30",SUMIFS(Tableau_VERTICAUX[Béton],Tableau_VERTICAUX[Système constructif],"Prémur",Tableau_VERTICAUX[[Type ]],"Voile intérieur",Tableau_VERTICAUX[Localisation],"INFRASTRUCTURE",Tableau_VERTICAUX[Classification béton],"C25/30"),IF(D165="Béton C30/37",SUMIFS(Tableau_VERTICAUX[Béton],Tableau_VERTICAUX[Système constructif],"Prémur",Tableau_VERTICAUX[[Type ]],"Voile intérieur",Tableau_VERTICAUX[Localisation],"INFRASTRUCTURE",Tableau_VERTICAUX[Classification béton],"C30/37"),IF(D165="Béton C40/50",SUMIFS(Tableau_VERTICAUX[Béton],Tableau_VERTICAUX[Système constructif],"Prémur",Tableau_VERTICAUX[[Type ]],"Voile intérieur",Tableau_VERTICAUX[Localisation],"INFRASTRUCTURE",Tableau_VERTICAUX[Classification béton],"C40/50"))))</f>
        <v>0</v>
      </c>
      <c r="J165" s="111">
        <f t="shared" si="85"/>
        <v>0</v>
      </c>
      <c r="K165" s="112">
        <f t="shared" ref="K165:K166" si="87">I165*J165</f>
        <v>0</v>
      </c>
      <c r="L165" s="113">
        <f>(SUM('FRAIS DE CHANTIER'!F188:F195)+SUM('FRAIS DE CHANTIER'!F297:F299))/24</f>
        <v>0</v>
      </c>
      <c r="M165" s="114">
        <f t="shared" si="66"/>
        <v>0</v>
      </c>
      <c r="N165" s="115">
        <f t="shared" si="67"/>
        <v>0</v>
      </c>
      <c r="O165" s="114">
        <f t="shared" si="68"/>
        <v>0</v>
      </c>
      <c r="P165" s="116">
        <f>+IFERROR(VLOOKUP(D165,Tableau301923[],2,0),0)</f>
        <v>0</v>
      </c>
      <c r="Q165" s="116">
        <f t="shared" si="69"/>
        <v>0</v>
      </c>
      <c r="R165" s="117">
        <f>IFERROR(VLOOKUP(D165,Tableau301923[],3,0),0)</f>
        <v>0</v>
      </c>
      <c r="S165" s="117">
        <f t="shared" si="70"/>
        <v>0</v>
      </c>
      <c r="T165" s="118"/>
      <c r="U165" s="119"/>
      <c r="V165" s="118"/>
      <c r="W165" s="119"/>
      <c r="X165" s="118"/>
      <c r="Y165" s="119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</row>
    <row r="166" spans="1:51" s="41" customFormat="1" ht="25.2" customHeight="1">
      <c r="A166" s="219"/>
      <c r="B166" s="229"/>
      <c r="C166" s="126"/>
      <c r="D166" s="729" t="s">
        <v>550</v>
      </c>
      <c r="E166" s="730"/>
      <c r="F166" s="730"/>
      <c r="G166" s="734"/>
      <c r="H166" s="92" t="s">
        <v>187</v>
      </c>
      <c r="I166" s="187">
        <f>IF(D166="Béton C35/45",SUMIFS(Tableau_VERTICAUX[Béton],Tableau_VERTICAUX[Système constructif],"Prémur",Tableau_VERTICAUX[[Type ]],"Voile intérieur",Tableau_VERTICAUX[Localisation],"INFRASTRUCTURE",Tableau_VERTICAUX[Classification béton],"C35/45"),IF(D166="Béton C30/37",SUMIFS(Tableau_VERTICAUX[Béton],Tableau_VERTICAUX[Système constructif],"Prémur",Tableau_VERTICAUX[[Type ]],"Voile intérieur",Tableau_VERTICAUX[Localisation],"INFRASTRUCTURE",Tableau_VERTICAUX[Classification béton],"C30/37"),IF(D166="Béton C40/50",SUMIFS(Tableau_VERTICAUX[Béton],Tableau_VERTICAUX[Système constructif],"Prémur",Tableau_VERTICAUX[[Type ]],"Voile intérieur",Tableau_VERTICAUX[Localisation],"INFRASTRUCTURE",Tableau_VERTICAUX[Classification béton],"C40/50"))))</f>
        <v>0</v>
      </c>
      <c r="J166" s="111">
        <f t="shared" si="85"/>
        <v>0</v>
      </c>
      <c r="K166" s="112">
        <f t="shared" si="87"/>
        <v>0</v>
      </c>
      <c r="L166" s="113">
        <f>(SUM('FRAIS DE CHANTIER'!F189:F196)+SUM('FRAIS DE CHANTIER'!F298:F300))/24</f>
        <v>0</v>
      </c>
      <c r="M166" s="114">
        <f t="shared" si="66"/>
        <v>0</v>
      </c>
      <c r="N166" s="115">
        <f t="shared" si="67"/>
        <v>0</v>
      </c>
      <c r="O166" s="114">
        <f t="shared" si="68"/>
        <v>0</v>
      </c>
      <c r="P166" s="116">
        <f>+IFERROR(VLOOKUP(D166,Tableau301923[],2,0),0)</f>
        <v>0</v>
      </c>
      <c r="Q166" s="116">
        <f t="shared" si="69"/>
        <v>0</v>
      </c>
      <c r="R166" s="117">
        <f>IFERROR(VLOOKUP(D166,Tableau301923[],3,0),0)</f>
        <v>0</v>
      </c>
      <c r="S166" s="117">
        <f t="shared" si="70"/>
        <v>0</v>
      </c>
      <c r="T166" s="118"/>
      <c r="U166" s="119"/>
      <c r="V166" s="118"/>
      <c r="W166" s="119"/>
      <c r="X166" s="118"/>
      <c r="Y166" s="119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</row>
    <row r="167" spans="1:51" s="41" customFormat="1" ht="25.2" customHeight="1">
      <c r="A167" s="219"/>
      <c r="B167" s="229"/>
      <c r="C167" s="126"/>
      <c r="D167" s="729" t="s">
        <v>156</v>
      </c>
      <c r="E167" s="730"/>
      <c r="F167" s="730"/>
      <c r="G167" s="734"/>
      <c r="H167" s="92" t="s">
        <v>187</v>
      </c>
      <c r="I167" s="187">
        <f>IF(D167="Béton C25/30",SUMIFS(Tableau_VERTICAUX[Béton],Tableau_VERTICAUX[Système constructif],"Prémur",Tableau_VERTICAUX[[Type ]],"Voile intérieur",Tableau_VERTICAUX[Localisation],"INFRASTRUCTURE",Tableau_VERTICAUX[Classification béton],"C25/30"),IF(D167="Béton C30/37",SUMIFS(Tableau_VERTICAUX[Béton],Tableau_VERTICAUX[Système constructif],"Prémur",Tableau_VERTICAUX[[Type ]],"Voile intérieur",Tableau_VERTICAUX[Localisation],"INFRASTRUCTURE",Tableau_VERTICAUX[Classification béton],"C30/37"),IF(D167="Béton C40/50",SUMIFS(Tableau_VERTICAUX[Béton],Tableau_VERTICAUX[Système constructif],"Prémur",Tableau_VERTICAUX[[Type ]],"Voile intérieur",Tableau_VERTICAUX[Localisation],"INFRASTRUCTURE",Tableau_VERTICAUX[Classification béton],"C40/50"))))</f>
        <v>0</v>
      </c>
      <c r="J167" s="111">
        <f t="shared" si="85"/>
        <v>0</v>
      </c>
      <c r="K167" s="112">
        <f t="shared" si="65"/>
        <v>0</v>
      </c>
      <c r="L167" s="113">
        <f>(SUM('FRAIS DE CHANTIER'!F190:F197)+SUM('FRAIS DE CHANTIER'!F299:F301))/24</f>
        <v>0</v>
      </c>
      <c r="M167" s="114">
        <f t="shared" si="66"/>
        <v>0</v>
      </c>
      <c r="N167" s="115">
        <f t="shared" si="67"/>
        <v>0</v>
      </c>
      <c r="O167" s="114">
        <f t="shared" si="68"/>
        <v>0</v>
      </c>
      <c r="P167" s="116">
        <f>+IFERROR(VLOOKUP(D167,Tableau301923[],2,0),0)</f>
        <v>0</v>
      </c>
      <c r="Q167" s="116">
        <f t="shared" si="69"/>
        <v>0</v>
      </c>
      <c r="R167" s="117">
        <f>IFERROR(VLOOKUP(D167,Tableau301923[],3,0),0)</f>
        <v>0</v>
      </c>
      <c r="S167" s="117">
        <f t="shared" si="70"/>
        <v>0</v>
      </c>
      <c r="T167" s="118"/>
      <c r="U167" s="119"/>
      <c r="V167" s="118"/>
      <c r="W167" s="119"/>
      <c r="X167" s="118"/>
      <c r="Y167" s="119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</row>
    <row r="168" spans="1:51" s="41" customFormat="1" ht="25.2" customHeight="1">
      <c r="A168" s="219"/>
      <c r="B168" s="201"/>
      <c r="C168" s="126"/>
      <c r="D168" s="694" t="s">
        <v>111</v>
      </c>
      <c r="E168" s="732"/>
      <c r="F168" s="732"/>
      <c r="G168" s="733"/>
      <c r="H168" s="123" t="s">
        <v>64</v>
      </c>
      <c r="I168" s="187">
        <f>SUMIFS(Tableau_VERTICAUX[Surface],Tableau_VERTICAUX[[Type ]],"Voile intérieur",Tableau_VERTICAUX[Système constructif],"Prémur",Tableau_VERTICAUX[Localisation],"INFRASTRUCTURE")</f>
        <v>0</v>
      </c>
      <c r="J168" s="111">
        <f t="shared" si="85"/>
        <v>0</v>
      </c>
      <c r="K168" s="112">
        <f t="shared" si="65"/>
        <v>0</v>
      </c>
      <c r="L168" s="113">
        <f>(SUM('FRAIS DE CHANTIER'!F191:F198)+SUM('FRAIS DE CHANTIER'!F300:F302))/24</f>
        <v>0</v>
      </c>
      <c r="M168" s="114">
        <f t="shared" si="66"/>
        <v>0</v>
      </c>
      <c r="N168" s="115">
        <f t="shared" si="67"/>
        <v>0</v>
      </c>
      <c r="O168" s="114">
        <f t="shared" si="68"/>
        <v>0</v>
      </c>
      <c r="P168" s="116">
        <f>+IFERROR(VLOOKUP(D168,Tableau301923[],2,0),0)</f>
        <v>0</v>
      </c>
      <c r="Q168" s="116">
        <f t="shared" si="69"/>
        <v>0</v>
      </c>
      <c r="R168" s="117">
        <f>IFERROR(VLOOKUP(D168,Tableau301923[],3,0),0)</f>
        <v>0</v>
      </c>
      <c r="S168" s="117">
        <f t="shared" si="70"/>
        <v>0</v>
      </c>
      <c r="T168" s="118"/>
      <c r="U168" s="119"/>
      <c r="V168" s="118"/>
      <c r="W168" s="119"/>
      <c r="X168" s="118"/>
      <c r="Y168" s="119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</row>
    <row r="169" spans="1:51" s="41" customFormat="1" ht="25.2" customHeight="1">
      <c r="A169" s="219"/>
      <c r="B169" s="201"/>
      <c r="C169" s="126"/>
      <c r="D169" s="394" t="s">
        <v>104</v>
      </c>
      <c r="E169" s="732" t="s">
        <v>650</v>
      </c>
      <c r="F169" s="732"/>
      <c r="G169" s="753"/>
      <c r="H169" s="123" t="s">
        <v>551</v>
      </c>
      <c r="I169" s="187">
        <f>5*SUMIFS(Tableau_VERTICAUX[Longueur],Tableau_VERTICAUX[[Type ]],"Voile intérieur",Tableau_VERTICAUX[Système constructif],"Prémur",Tableau_VERTICAUX[Localisation],"INFRASTRUCTURE")</f>
        <v>0</v>
      </c>
      <c r="J169" s="111">
        <f t="shared" si="85"/>
        <v>0</v>
      </c>
      <c r="K169" s="112">
        <f t="shared" ref="K169" si="88">I169*J169</f>
        <v>0</v>
      </c>
      <c r="L169" s="113">
        <f>(SUM('FRAIS DE CHANTIER'!F192:F199)+SUM('FRAIS DE CHANTIER'!F301:F303))/24</f>
        <v>0</v>
      </c>
      <c r="M169" s="114">
        <f t="shared" si="66"/>
        <v>0</v>
      </c>
      <c r="N169" s="115">
        <f t="shared" si="67"/>
        <v>0</v>
      </c>
      <c r="O169" s="114">
        <f t="shared" si="68"/>
        <v>0</v>
      </c>
      <c r="P169" s="116">
        <f>+IFERROR(VLOOKUP(D169,Tableau301923[],2,0),0)</f>
        <v>0</v>
      </c>
      <c r="Q169" s="116">
        <f t="shared" si="69"/>
        <v>0</v>
      </c>
      <c r="R169" s="117">
        <f>IFERROR(VLOOKUP(D169,Tableau301923[],3,0),0)</f>
        <v>0</v>
      </c>
      <c r="S169" s="117">
        <f t="shared" si="70"/>
        <v>0</v>
      </c>
      <c r="T169" s="118"/>
      <c r="U169" s="119"/>
      <c r="V169" s="118"/>
      <c r="W169" s="119"/>
      <c r="X169" s="118"/>
      <c r="Y169" s="119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</row>
    <row r="170" spans="1:51" s="41" customFormat="1" ht="25.2" customHeight="1">
      <c r="A170" s="219"/>
      <c r="B170" s="229"/>
      <c r="C170" s="146"/>
      <c r="D170" s="750" t="s">
        <v>304</v>
      </c>
      <c r="E170" s="751"/>
      <c r="F170" s="751"/>
      <c r="G170" s="752"/>
      <c r="H170" s="122"/>
      <c r="I170" s="187"/>
      <c r="J170" s="111"/>
      <c r="K170" s="112"/>
      <c r="L170" s="113">
        <f>(SUM('FRAIS DE CHANTIER'!F193:F200)+SUM('FRAIS DE CHANTIER'!F302:F304))/24</f>
        <v>0</v>
      </c>
      <c r="M170" s="114">
        <f t="shared" si="66"/>
        <v>0</v>
      </c>
      <c r="N170" s="115">
        <f t="shared" si="67"/>
        <v>0</v>
      </c>
      <c r="O170" s="114">
        <f t="shared" si="68"/>
        <v>0</v>
      </c>
      <c r="P170" s="116">
        <f>+IFERROR(VLOOKUP(D170,Tableau301923[],2,0),0)</f>
        <v>0</v>
      </c>
      <c r="Q170" s="116">
        <f t="shared" si="69"/>
        <v>0</v>
      </c>
      <c r="R170" s="117">
        <f>IFERROR(VLOOKUP(D170,Tableau301923[],3,0),0)</f>
        <v>0</v>
      </c>
      <c r="S170" s="117">
        <f t="shared" si="70"/>
        <v>0</v>
      </c>
      <c r="T170" s="118"/>
      <c r="U170" s="119"/>
      <c r="V170" s="118"/>
      <c r="W170" s="119"/>
      <c r="X170" s="118"/>
      <c r="Y170" s="119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</row>
    <row r="171" spans="1:51" s="41" customFormat="1" ht="25.2" customHeight="1">
      <c r="A171" s="219"/>
      <c r="B171" s="229"/>
      <c r="C171" s="146"/>
      <c r="D171" s="694" t="s">
        <v>303</v>
      </c>
      <c r="E171" s="732"/>
      <c r="F171" s="732"/>
      <c r="G171" s="733"/>
      <c r="H171" s="122" t="s">
        <v>64</v>
      </c>
      <c r="I171" s="187">
        <f>SUMIFS(Tableau_VERTICAUX[Surface],Tableau_VERTICAUX[[Type ]],"Voile intérieur",Tableau_VERTICAUX[Système constructif],"Parpaing",Tableau_VERTICAUX[Localisation],"INFRASTRUCTURE")</f>
        <v>0</v>
      </c>
      <c r="J171" s="111">
        <f>+L171*$N$4</f>
        <v>0</v>
      </c>
      <c r="K171" s="112">
        <f t="shared" ref="K171:K173" si="89">I171*J171</f>
        <v>0</v>
      </c>
      <c r="L171" s="113">
        <f>(SUM('FRAIS DE CHANTIER'!F194:F201)+SUM('FRAIS DE CHANTIER'!F303:F305))/24</f>
        <v>0</v>
      </c>
      <c r="M171" s="114">
        <f t="shared" si="66"/>
        <v>0</v>
      </c>
      <c r="N171" s="115">
        <f t="shared" si="67"/>
        <v>0</v>
      </c>
      <c r="O171" s="114">
        <f t="shared" si="68"/>
        <v>0</v>
      </c>
      <c r="P171" s="116">
        <f>+IFERROR(VLOOKUP(D171,Tableau301923[],2,0),0)</f>
        <v>0</v>
      </c>
      <c r="Q171" s="116">
        <f t="shared" si="69"/>
        <v>0</v>
      </c>
      <c r="R171" s="117">
        <f>IFERROR(VLOOKUP(D171,Tableau301923[],3,0),0)</f>
        <v>0</v>
      </c>
      <c r="S171" s="117">
        <f t="shared" si="70"/>
        <v>0</v>
      </c>
      <c r="T171" s="118"/>
      <c r="U171" s="119"/>
      <c r="V171" s="118"/>
      <c r="W171" s="119"/>
      <c r="X171" s="118"/>
      <c r="Y171" s="119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</row>
    <row r="172" spans="1:51" s="41" customFormat="1" ht="25.2" customHeight="1">
      <c r="A172" s="219"/>
      <c r="B172" s="229"/>
      <c r="C172" s="146"/>
      <c r="D172" s="694" t="s">
        <v>560</v>
      </c>
      <c r="E172" s="732"/>
      <c r="F172" s="732"/>
      <c r="G172" s="733"/>
      <c r="H172" s="122" t="s">
        <v>64</v>
      </c>
      <c r="I172" s="187">
        <f>SUMIFS(Tableau_VERTICAUX[Ragréage
Enduit ],Tableau_VERTICAUX[[Type ]],"Voile intérieur",Tableau_VERTICAUX[Système constructif],"Parpaing",Tableau_VERTICAUX[Localisation],"INFRASTRUCTURE")</f>
        <v>0</v>
      </c>
      <c r="J172" s="111">
        <f>+L172*$N$4</f>
        <v>0</v>
      </c>
      <c r="K172" s="112">
        <f t="shared" si="89"/>
        <v>0</v>
      </c>
      <c r="L172" s="113">
        <f>(SUM('FRAIS DE CHANTIER'!F195:F202)+SUM('FRAIS DE CHANTIER'!F304:F306))/24</f>
        <v>0</v>
      </c>
      <c r="M172" s="114">
        <f t="shared" si="66"/>
        <v>0</v>
      </c>
      <c r="N172" s="115">
        <f t="shared" si="67"/>
        <v>0</v>
      </c>
      <c r="O172" s="114">
        <f t="shared" si="68"/>
        <v>0</v>
      </c>
      <c r="P172" s="116">
        <f>+IFERROR(VLOOKUP(D172,Tableau301923[],2,0),0)</f>
        <v>0</v>
      </c>
      <c r="Q172" s="116">
        <f t="shared" si="69"/>
        <v>0</v>
      </c>
      <c r="R172" s="117">
        <f>IFERROR(VLOOKUP(D172,Tableau301923[],3,0),0)</f>
        <v>0</v>
      </c>
      <c r="S172" s="117">
        <f t="shared" si="70"/>
        <v>0</v>
      </c>
      <c r="T172" s="118"/>
      <c r="U172" s="119"/>
      <c r="V172" s="118"/>
      <c r="W172" s="119"/>
      <c r="X172" s="118"/>
      <c r="Y172" s="119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</row>
    <row r="173" spans="1:51" s="41" customFormat="1" ht="25.2" customHeight="1">
      <c r="A173" s="219"/>
      <c r="B173" s="201"/>
      <c r="C173" s="126"/>
      <c r="D173" s="694" t="s">
        <v>567</v>
      </c>
      <c r="E173" s="732"/>
      <c r="F173" s="732"/>
      <c r="G173" s="733"/>
      <c r="H173" s="123" t="s">
        <v>64</v>
      </c>
      <c r="I173" s="187">
        <f>SUMIFS(Tableau_VERTICAUX[PV:Coffrage grande hauteur ],Tableau_VERTICAUX[[Type ]],"Voile intérieur",Tableau_VERTICAUX[Système constructif],"Parpaing",Tableau_VERTICAUX[Localisation],"INFRASTRUCTURE")</f>
        <v>0</v>
      </c>
      <c r="J173" s="111">
        <f t="shared" ref="J173" si="90">+L173*$N$4</f>
        <v>0</v>
      </c>
      <c r="K173" s="112">
        <f t="shared" si="89"/>
        <v>0</v>
      </c>
      <c r="L173" s="113">
        <f>(SUM('FRAIS DE CHANTIER'!F196:F203)+SUM('FRAIS DE CHANTIER'!F305:F307))/24</f>
        <v>0</v>
      </c>
      <c r="M173" s="114">
        <f t="shared" si="66"/>
        <v>0</v>
      </c>
      <c r="N173" s="115">
        <f t="shared" si="67"/>
        <v>0</v>
      </c>
      <c r="O173" s="114">
        <f t="shared" si="68"/>
        <v>0</v>
      </c>
      <c r="P173" s="116">
        <f>+IFERROR(VLOOKUP(D173,Tableau301923[],2,0),0)</f>
        <v>0</v>
      </c>
      <c r="Q173" s="116">
        <f t="shared" si="69"/>
        <v>0</v>
      </c>
      <c r="R173" s="117">
        <f>IFERROR(VLOOKUP(D173,Tableau301923[],3,0),0)</f>
        <v>0</v>
      </c>
      <c r="S173" s="117">
        <f t="shared" si="70"/>
        <v>0</v>
      </c>
      <c r="T173" s="118"/>
      <c r="U173" s="119"/>
      <c r="V173" s="118"/>
      <c r="W173" s="119"/>
      <c r="X173" s="118"/>
      <c r="Y173" s="119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</row>
    <row r="174" spans="1:51" s="41" customFormat="1" ht="25.2" customHeight="1">
      <c r="A174" s="219"/>
      <c r="B174" s="202">
        <f>IFERROR(SUM(K175:K182)/I174,0)</f>
        <v>0</v>
      </c>
      <c r="C174" s="146"/>
      <c r="D174" s="726" t="s">
        <v>133</v>
      </c>
      <c r="E174" s="727"/>
      <c r="F174" s="727"/>
      <c r="G174" s="728"/>
      <c r="H174" s="235" t="s">
        <v>52</v>
      </c>
      <c r="I174" s="236">
        <f>+I179/4</f>
        <v>0</v>
      </c>
      <c r="J174" s="111"/>
      <c r="K174" s="112"/>
      <c r="L174" s="113">
        <f>(SUM('FRAIS DE CHANTIER'!F197:F204)+SUM('FRAIS DE CHANTIER'!F306:F308))/24</f>
        <v>0</v>
      </c>
      <c r="M174" s="114">
        <f t="shared" si="66"/>
        <v>0</v>
      </c>
      <c r="N174" s="115">
        <f t="shared" si="67"/>
        <v>0</v>
      </c>
      <c r="O174" s="114">
        <f t="shared" si="68"/>
        <v>0</v>
      </c>
      <c r="P174" s="116">
        <f>+IFERROR(VLOOKUP(D174,Tableau301923[],2,0),0)</f>
        <v>0</v>
      </c>
      <c r="Q174" s="116">
        <f t="shared" si="69"/>
        <v>0</v>
      </c>
      <c r="R174" s="117">
        <f>IFERROR(VLOOKUP(D174,Tableau301923[],3,0),0)</f>
        <v>0</v>
      </c>
      <c r="S174" s="117">
        <f t="shared" si="70"/>
        <v>0</v>
      </c>
      <c r="T174" s="118"/>
      <c r="U174" s="119"/>
      <c r="V174" s="118"/>
      <c r="W174" s="119"/>
      <c r="X174" s="118"/>
      <c r="Y174" s="119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</row>
    <row r="175" spans="1:51" s="41" customFormat="1" ht="25.2" customHeight="1">
      <c r="A175" s="219"/>
      <c r="B175" s="229"/>
      <c r="C175" s="126"/>
      <c r="D175" s="729" t="s">
        <v>110</v>
      </c>
      <c r="E175" s="730"/>
      <c r="F175" s="730"/>
      <c r="G175" s="734"/>
      <c r="H175" s="92" t="s">
        <v>187</v>
      </c>
      <c r="I175" s="187">
        <f>IF(D175="Béton C25/30",SUMIFS(Tableau_VERTICAUX[Béton],Tableau_VERTICAUX[[Type ]],"Poteau droit",Tableau_VERTICAUX[Localisation],"INFRASTRUCTURE",Tableau_VERTICAUX[Classification béton],"C25/30"),IF(D175="Béton C30/37",SUMIFS(Tableau_VERTICAUX[Béton],Tableau_VERTICAUX[[Type ]],"Poteau droit",Tableau_VERTICAUX[Localisation],"INFRASTRUCTURE",Tableau_VERTICAUX[Classification béton],"C30/37"),IF(D175="Béton C40/50",SUMIFS(Tableau_VERTICAUX[Béton],Tableau_VERTICAUX[[Type ]],"Poteau droit",Tableau_VERTICAUX[Localisation],"INFRASTRUCTURE",Tableau_VERTICAUX[Classification béton],"C40/50"))))</f>
        <v>0</v>
      </c>
      <c r="J175" s="111">
        <f t="shared" ref="J175:J182" si="91">+L175*$N$4</f>
        <v>0</v>
      </c>
      <c r="K175" s="112">
        <f t="shared" ref="K175" si="92">I175*J175</f>
        <v>0</v>
      </c>
      <c r="L175" s="113">
        <f>(SUM('FRAIS DE CHANTIER'!F198:F205)+SUM('FRAIS DE CHANTIER'!F307:F309))/24</f>
        <v>0</v>
      </c>
      <c r="M175" s="114">
        <f t="shared" si="66"/>
        <v>0</v>
      </c>
      <c r="N175" s="115">
        <f t="shared" si="67"/>
        <v>0</v>
      </c>
      <c r="O175" s="114">
        <f t="shared" si="68"/>
        <v>0</v>
      </c>
      <c r="P175" s="116">
        <f>+IFERROR(VLOOKUP(D175,Tableau301923[],2,0),0)</f>
        <v>0</v>
      </c>
      <c r="Q175" s="116">
        <f t="shared" si="69"/>
        <v>0</v>
      </c>
      <c r="R175" s="117">
        <f>IFERROR(VLOOKUP(D175,Tableau301923[],3,0),0)</f>
        <v>0</v>
      </c>
      <c r="S175" s="117">
        <f t="shared" si="70"/>
        <v>0</v>
      </c>
      <c r="T175" s="118"/>
      <c r="U175" s="119"/>
      <c r="V175" s="118"/>
      <c r="W175" s="119"/>
      <c r="X175" s="118"/>
      <c r="Y175" s="119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</row>
    <row r="176" spans="1:51" s="41" customFormat="1" ht="25.2" customHeight="1">
      <c r="A176" s="219"/>
      <c r="B176" s="229"/>
      <c r="C176" s="126"/>
      <c r="D176" s="729" t="s">
        <v>106</v>
      </c>
      <c r="E176" s="730"/>
      <c r="F176" s="730"/>
      <c r="G176" s="734"/>
      <c r="H176" s="92" t="s">
        <v>187</v>
      </c>
      <c r="I176" s="187">
        <f>IF(D176="Béton C25/30",SUMIFS(Tableau_VERTICAUX[Béton],Tableau_VERTICAUX[[Type ]],"Poteau droit",Tableau_VERTICAUX[Localisation],"INFRASTRUCTURE",Tableau_VERTICAUX[Classification béton],"C25/30"),IF(D176="Béton C30/37",SUMIFS(Tableau_VERTICAUX[Béton],Tableau_VERTICAUX[[Type ]],"Poteau droit",Tableau_VERTICAUX[Localisation],"INFRASTRUCTURE",Tableau_VERTICAUX[Classification béton],"C30/37"),IF(D176="Béton C40/50",SUMIFS(Tableau_VERTICAUX[Béton],Tableau_VERTICAUX[[Type ]],"Poteau droit",Tableau_VERTICAUX[Localisation],"INFRASTRUCTURE",Tableau_VERTICAUX[Classification béton],"C40/50"))))</f>
        <v>0</v>
      </c>
      <c r="J176" s="111">
        <f t="shared" si="91"/>
        <v>0</v>
      </c>
      <c r="K176" s="112">
        <f t="shared" ref="K176:K177" si="93">I176*J176</f>
        <v>0</v>
      </c>
      <c r="L176" s="113">
        <f>(SUM('FRAIS DE CHANTIER'!F199:F206)+SUM('FRAIS DE CHANTIER'!F308:F310))/24</f>
        <v>0</v>
      </c>
      <c r="M176" s="114">
        <f t="shared" si="66"/>
        <v>0</v>
      </c>
      <c r="N176" s="115">
        <f t="shared" si="67"/>
        <v>0</v>
      </c>
      <c r="O176" s="114">
        <f t="shared" si="68"/>
        <v>0</v>
      </c>
      <c r="P176" s="116">
        <f>+IFERROR(VLOOKUP(D176,Tableau301923[],2,0),0)</f>
        <v>0</v>
      </c>
      <c r="Q176" s="116">
        <f t="shared" si="69"/>
        <v>0</v>
      </c>
      <c r="R176" s="117">
        <f>IFERROR(VLOOKUP(D176,Tableau301923[],3,0),0)</f>
        <v>0</v>
      </c>
      <c r="S176" s="117">
        <f t="shared" si="70"/>
        <v>0</v>
      </c>
      <c r="T176" s="118"/>
      <c r="U176" s="119"/>
      <c r="V176" s="118"/>
      <c r="W176" s="119"/>
      <c r="X176" s="118"/>
      <c r="Y176" s="119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</row>
    <row r="177" spans="1:51" s="41" customFormat="1" ht="25.2" customHeight="1">
      <c r="A177" s="219"/>
      <c r="B177" s="229"/>
      <c r="C177" s="126"/>
      <c r="D177" s="729" t="s">
        <v>550</v>
      </c>
      <c r="E177" s="730"/>
      <c r="F177" s="730"/>
      <c r="G177" s="734"/>
      <c r="H177" s="92" t="s">
        <v>187</v>
      </c>
      <c r="I177" s="187">
        <f>IF(D177="Béton C35/45",SUMIFS(Tableau_VERTICAUX[Béton],Tableau_VERTICAUX[[Type ]],"Poteau droit",Tableau_VERTICAUX[Localisation],"INFRASTRUCTURE",Tableau_VERTICAUX[Classification béton],"C35/45"),IF(D177="Béton C30/37",SUMIFS(Tableau_VERTICAUX[Béton],Tableau_VERTICAUX[[Type ]],"Poteau droit",Tableau_VERTICAUX[Localisation],"INFRASTRUCTURE",Tableau_VERTICAUX[Classification béton],"C30/37"),IF(D177="Béton C40/50",SUMIFS(Tableau_VERTICAUX[Béton],Tableau_VERTICAUX[[Type ]],"Poteau droit",Tableau_VERTICAUX[Localisation],"INFRASTRUCTURE",Tableau_VERTICAUX[Classification béton],"C40/50"))))</f>
        <v>0</v>
      </c>
      <c r="J177" s="111">
        <f t="shared" ref="J177" si="94">+L177*$N$4</f>
        <v>0</v>
      </c>
      <c r="K177" s="112">
        <f t="shared" si="93"/>
        <v>0</v>
      </c>
      <c r="L177" s="113">
        <f>(SUM('FRAIS DE CHANTIER'!F200:F207)+SUM('FRAIS DE CHANTIER'!F309:F311))/24</f>
        <v>0</v>
      </c>
      <c r="M177" s="114">
        <f t="shared" si="66"/>
        <v>0</v>
      </c>
      <c r="N177" s="115">
        <f t="shared" si="67"/>
        <v>0</v>
      </c>
      <c r="O177" s="114">
        <f t="shared" si="68"/>
        <v>0</v>
      </c>
      <c r="P177" s="116">
        <f>+IFERROR(VLOOKUP(D177,Tableau301923[],2,0),0)</f>
        <v>0</v>
      </c>
      <c r="Q177" s="116">
        <f t="shared" si="69"/>
        <v>0</v>
      </c>
      <c r="R177" s="117">
        <f>IFERROR(VLOOKUP(D177,Tableau301923[],3,0),0)</f>
        <v>0</v>
      </c>
      <c r="S177" s="117">
        <f t="shared" si="70"/>
        <v>0</v>
      </c>
      <c r="T177" s="118"/>
      <c r="U177" s="119"/>
      <c r="V177" s="118"/>
      <c r="W177" s="119"/>
      <c r="X177" s="118"/>
      <c r="Y177" s="119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</row>
    <row r="178" spans="1:51" s="41" customFormat="1" ht="25.2" customHeight="1">
      <c r="A178" s="219"/>
      <c r="B178" s="229"/>
      <c r="C178" s="126"/>
      <c r="D178" s="729" t="s">
        <v>156</v>
      </c>
      <c r="E178" s="730"/>
      <c r="F178" s="730"/>
      <c r="G178" s="734"/>
      <c r="H178" s="92" t="s">
        <v>187</v>
      </c>
      <c r="I178" s="187">
        <f>IF(D178="Béton C25/30",SUMIFS(Tableau_VERTICAUX[Béton],Tableau_VERTICAUX[[Type ]],"Poteau droit",Tableau_VERTICAUX[Localisation],"INFRASTRUCTURE",Tableau_VERTICAUX[Classification béton],"C25/30"),IF(D178="Béton C30/37",SUMIFS(Tableau_VERTICAUX[Béton],Tableau_VERTICAUX[[Type ]],"Poteau droit",Tableau_VERTICAUX[Localisation],"INFRASTRUCTURE",Tableau_VERTICAUX[Classification béton],"C30/37"),IF(D178="Béton C40/50",SUMIFS(Tableau_VERTICAUX[Béton],Tableau_VERTICAUX[[Type ]],"Poteau droit",Tableau_VERTICAUX[Localisation],"INFRASTRUCTURE",Tableau_VERTICAUX[Classification béton],"C40/50"))))</f>
        <v>0</v>
      </c>
      <c r="J178" s="111">
        <f t="shared" si="91"/>
        <v>0</v>
      </c>
      <c r="K178" s="112">
        <f t="shared" si="65"/>
        <v>0</v>
      </c>
      <c r="L178" s="113">
        <f>(SUM('FRAIS DE CHANTIER'!F201:F208)+SUM('FRAIS DE CHANTIER'!F310:F312))/24</f>
        <v>0</v>
      </c>
      <c r="M178" s="114">
        <f t="shared" si="66"/>
        <v>0</v>
      </c>
      <c r="N178" s="115">
        <f t="shared" si="67"/>
        <v>0</v>
      </c>
      <c r="O178" s="114">
        <f t="shared" si="68"/>
        <v>0</v>
      </c>
      <c r="P178" s="116">
        <f>+IFERROR(VLOOKUP(D178,Tableau301923[],2,0),0)</f>
        <v>0</v>
      </c>
      <c r="Q178" s="116">
        <f t="shared" si="69"/>
        <v>0</v>
      </c>
      <c r="R178" s="117">
        <f>IFERROR(VLOOKUP(D178,Tableau301923[],3,0),0)</f>
        <v>0</v>
      </c>
      <c r="S178" s="117">
        <f t="shared" si="70"/>
        <v>0</v>
      </c>
      <c r="T178" s="118"/>
      <c r="U178" s="119"/>
      <c r="V178" s="118"/>
      <c r="W178" s="119"/>
      <c r="X178" s="118"/>
      <c r="Y178" s="119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</row>
    <row r="179" spans="1:51" s="41" customFormat="1" ht="25.2" customHeight="1">
      <c r="A179" s="219"/>
      <c r="B179" s="201"/>
      <c r="C179" s="126"/>
      <c r="D179" s="694" t="s">
        <v>256</v>
      </c>
      <c r="E179" s="732"/>
      <c r="F179" s="732"/>
      <c r="G179" s="733"/>
      <c r="H179" s="123" t="s">
        <v>64</v>
      </c>
      <c r="I179" s="187">
        <f>SUMIFS(Tableau_VERTICAUX[Coffrage],Tableau_VERTICAUX[[Type ]],"Poteau droit",Tableau_VERTICAUX[Localisation],"INFRASTRUCTURE")</f>
        <v>0</v>
      </c>
      <c r="J179" s="111">
        <f t="shared" si="91"/>
        <v>0</v>
      </c>
      <c r="K179" s="112">
        <f t="shared" si="65"/>
        <v>0</v>
      </c>
      <c r="L179" s="113">
        <f>(SUM('FRAIS DE CHANTIER'!F202:F209)+SUM('FRAIS DE CHANTIER'!F311:F313))/24</f>
        <v>0</v>
      </c>
      <c r="M179" s="114">
        <f t="shared" si="66"/>
        <v>0</v>
      </c>
      <c r="N179" s="115">
        <f t="shared" si="67"/>
        <v>0</v>
      </c>
      <c r="O179" s="114">
        <f t="shared" si="68"/>
        <v>0</v>
      </c>
      <c r="P179" s="116">
        <f>+IFERROR(VLOOKUP(D179,Tableau301923[],2,0),0)</f>
        <v>0</v>
      </c>
      <c r="Q179" s="116">
        <f t="shared" si="69"/>
        <v>0</v>
      </c>
      <c r="R179" s="117">
        <f>IFERROR(VLOOKUP(D179,Tableau301923[],3,0),0)</f>
        <v>0</v>
      </c>
      <c r="S179" s="117">
        <f t="shared" si="70"/>
        <v>0</v>
      </c>
      <c r="T179" s="118"/>
      <c r="U179" s="119"/>
      <c r="V179" s="118"/>
      <c r="W179" s="119"/>
      <c r="X179" s="118"/>
      <c r="Y179" s="119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</row>
    <row r="180" spans="1:51" s="41" customFormat="1" ht="25.2" customHeight="1">
      <c r="A180" s="219"/>
      <c r="B180" s="201"/>
      <c r="C180" s="126"/>
      <c r="D180" s="694" t="s">
        <v>567</v>
      </c>
      <c r="E180" s="732"/>
      <c r="F180" s="732"/>
      <c r="G180" s="733"/>
      <c r="H180" s="123" t="s">
        <v>64</v>
      </c>
      <c r="I180" s="187">
        <f>SUMIFS(Tableau_VERTICAUX[PV:Coffrage grande hauteur ],Tableau_VERTICAUX[[Type ]],"Poteau droit",Tableau_VERTICAUX[Localisation],"INFRASTRUCTURE")</f>
        <v>0</v>
      </c>
      <c r="J180" s="111">
        <f t="shared" si="91"/>
        <v>0</v>
      </c>
      <c r="K180" s="112">
        <f t="shared" si="65"/>
        <v>0</v>
      </c>
      <c r="L180" s="113">
        <f>(SUM('FRAIS DE CHANTIER'!F203:F210)+SUM('FRAIS DE CHANTIER'!F312:F314))/24</f>
        <v>0</v>
      </c>
      <c r="M180" s="114">
        <f t="shared" si="66"/>
        <v>0</v>
      </c>
      <c r="N180" s="115">
        <f t="shared" si="67"/>
        <v>0</v>
      </c>
      <c r="O180" s="114">
        <f t="shared" si="68"/>
        <v>0</v>
      </c>
      <c r="P180" s="116">
        <f>+IFERROR(VLOOKUP(D180,Tableau301923[],2,0),0)</f>
        <v>0</v>
      </c>
      <c r="Q180" s="116">
        <f t="shared" si="69"/>
        <v>0</v>
      </c>
      <c r="R180" s="117">
        <f>IFERROR(VLOOKUP(D180,Tableau301923[],3,0),0)</f>
        <v>0</v>
      </c>
      <c r="S180" s="117">
        <f t="shared" si="70"/>
        <v>0</v>
      </c>
      <c r="T180" s="118"/>
      <c r="U180" s="119"/>
      <c r="V180" s="118"/>
      <c r="W180" s="119"/>
      <c r="X180" s="118"/>
      <c r="Y180" s="119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</row>
    <row r="181" spans="1:51" s="41" customFormat="1" ht="25.2" customHeight="1">
      <c r="A181" s="219"/>
      <c r="B181" s="201"/>
      <c r="C181" s="126"/>
      <c r="D181" s="694" t="s">
        <v>104</v>
      </c>
      <c r="E181" s="732"/>
      <c r="F181" s="732"/>
      <c r="G181" s="733"/>
      <c r="H181" s="123" t="s">
        <v>55</v>
      </c>
      <c r="I181" s="187">
        <f>SUMIFS(Tableau_VERTICAUX[HA],Tableau_VERTICAUX[[Type ]],"Poteau droit",Tableau_VERTICAUX[Localisation],"INFRASTRUCTURE")</f>
        <v>0</v>
      </c>
      <c r="J181" s="111">
        <f t="shared" si="91"/>
        <v>0</v>
      </c>
      <c r="K181" s="112">
        <f t="shared" si="65"/>
        <v>0</v>
      </c>
      <c r="L181" s="113">
        <f>(SUM('FRAIS DE CHANTIER'!F204:F211)+SUM('FRAIS DE CHANTIER'!F313:F315))/24</f>
        <v>0</v>
      </c>
      <c r="M181" s="114">
        <f t="shared" si="66"/>
        <v>0</v>
      </c>
      <c r="N181" s="115">
        <f t="shared" si="67"/>
        <v>0</v>
      </c>
      <c r="O181" s="114">
        <f t="shared" si="68"/>
        <v>0</v>
      </c>
      <c r="P181" s="116">
        <f>+IFERROR(VLOOKUP(D181,Tableau301923[],2,0),0)</f>
        <v>0</v>
      </c>
      <c r="Q181" s="116">
        <f t="shared" si="69"/>
        <v>0</v>
      </c>
      <c r="R181" s="117">
        <f>IFERROR(VLOOKUP(D181,Tableau301923[],3,0),0)</f>
        <v>0</v>
      </c>
      <c r="S181" s="117">
        <f t="shared" si="70"/>
        <v>0</v>
      </c>
      <c r="T181" s="118"/>
      <c r="U181" s="119"/>
      <c r="V181" s="118"/>
      <c r="W181" s="119"/>
      <c r="X181" s="118"/>
      <c r="Y181" s="119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</row>
    <row r="182" spans="1:51" s="41" customFormat="1" ht="25.2" customHeight="1">
      <c r="A182" s="219"/>
      <c r="B182" s="201"/>
      <c r="C182" s="126"/>
      <c r="D182" s="694" t="s">
        <v>97</v>
      </c>
      <c r="E182" s="732"/>
      <c r="F182" s="732"/>
      <c r="G182" s="733"/>
      <c r="H182" s="123" t="s">
        <v>64</v>
      </c>
      <c r="I182" s="187">
        <f>SUMIFS(Tableau_VERTICAUX[Ragréage
Enduit ],Tableau_VERTICAUX[[Type ]],"Poteau droit",Tableau_VERTICAUX[Localisation],"INFRASTRUCTURE")</f>
        <v>0</v>
      </c>
      <c r="J182" s="111">
        <f t="shared" si="91"/>
        <v>0</v>
      </c>
      <c r="K182" s="112">
        <f t="shared" si="65"/>
        <v>0</v>
      </c>
      <c r="L182" s="113">
        <f>(SUM('FRAIS DE CHANTIER'!F205:F212)+SUM('FRAIS DE CHANTIER'!F314:F316))/24</f>
        <v>0</v>
      </c>
      <c r="M182" s="114">
        <f t="shared" si="66"/>
        <v>0</v>
      </c>
      <c r="N182" s="115">
        <f t="shared" si="67"/>
        <v>0</v>
      </c>
      <c r="O182" s="114">
        <f t="shared" si="68"/>
        <v>0</v>
      </c>
      <c r="P182" s="116">
        <f>+IFERROR(VLOOKUP(D182,Tableau301923[],2,0),0)</f>
        <v>0</v>
      </c>
      <c r="Q182" s="116">
        <f t="shared" si="69"/>
        <v>0</v>
      </c>
      <c r="R182" s="117">
        <f>IFERROR(VLOOKUP(D182,Tableau301923[],3,0),0)</f>
        <v>0</v>
      </c>
      <c r="S182" s="117">
        <f t="shared" si="70"/>
        <v>0</v>
      </c>
      <c r="T182" s="118"/>
      <c r="U182" s="119"/>
      <c r="V182" s="118"/>
      <c r="W182" s="119"/>
      <c r="X182" s="118"/>
      <c r="Y182" s="119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</row>
    <row r="183" spans="1:51" s="41" customFormat="1" ht="25.2" customHeight="1">
      <c r="A183" s="219"/>
      <c r="B183" s="202">
        <f>IFERROR(SUM(K184:K191)/I183,0)</f>
        <v>0</v>
      </c>
      <c r="C183" s="146"/>
      <c r="D183" s="726" t="s">
        <v>557</v>
      </c>
      <c r="E183" s="727"/>
      <c r="F183" s="727"/>
      <c r="G183" s="728"/>
      <c r="H183" s="235" t="s">
        <v>64</v>
      </c>
      <c r="I183" s="236">
        <f>+I188</f>
        <v>0</v>
      </c>
      <c r="J183" s="111"/>
      <c r="K183" s="112"/>
      <c r="L183" s="113">
        <f>(SUM('FRAIS DE CHANTIER'!F206:F213)+SUM('FRAIS DE CHANTIER'!F315:F317))/24</f>
        <v>0</v>
      </c>
      <c r="M183" s="114">
        <f t="shared" si="66"/>
        <v>0</v>
      </c>
      <c r="N183" s="115">
        <f t="shared" si="67"/>
        <v>0</v>
      </c>
      <c r="O183" s="114">
        <f t="shared" si="68"/>
        <v>0</v>
      </c>
      <c r="P183" s="116">
        <f>+IFERROR(VLOOKUP(D183,Tableau301923[],2,0),0)</f>
        <v>0</v>
      </c>
      <c r="Q183" s="116">
        <f t="shared" si="69"/>
        <v>0</v>
      </c>
      <c r="R183" s="117">
        <f>IFERROR(VLOOKUP(D183,Tableau301923[],3,0),0)</f>
        <v>0</v>
      </c>
      <c r="S183" s="117">
        <f t="shared" si="70"/>
        <v>0</v>
      </c>
      <c r="T183" s="118"/>
      <c r="U183" s="119"/>
      <c r="V183" s="118"/>
      <c r="W183" s="119"/>
      <c r="X183" s="118"/>
      <c r="Y183" s="119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</row>
    <row r="184" spans="1:51" s="41" customFormat="1" ht="25.2" customHeight="1">
      <c r="A184" s="219"/>
      <c r="B184" s="229"/>
      <c r="C184" s="126"/>
      <c r="D184" s="729" t="s">
        <v>110</v>
      </c>
      <c r="E184" s="730"/>
      <c r="F184" s="730"/>
      <c r="G184" s="734"/>
      <c r="H184" s="92" t="s">
        <v>187</v>
      </c>
      <c r="I184" s="187">
        <f>IF(D184="Béton C25/30",SUMIFS(Tableau_VERTICAUX[Béton],Tableau_VERTICAUX[[Type ]],"Poteau circulaire",Tableau_VERTICAUX[Localisation],"INFRASTRUCTURE",Tableau_VERTICAUX[Classification béton],"C25/30"),IF(D184="Béton C30/37",SUMIFS(Tableau_VERTICAUX[Béton],Tableau_VERTICAUX[[Type ]],"Poteau circulaire",Tableau_VERTICAUX[Localisation],"INFRASTRUCTURE",Tableau_VERTICAUX[Classification béton],"C30/37"),IF(D184="Béton C40/50",SUMIFS(Tableau_VERTICAUX[Béton],Tableau_VERTICAUX[[Type ]],"Poteau circulaire",Tableau_VERTICAUX[Localisation],"INFRASTRUCTURE",Tableau_VERTICAUX[Classification béton],"C40/50"))))</f>
        <v>0</v>
      </c>
      <c r="J184" s="111">
        <f t="shared" ref="J184:J191" si="95">+L184*$N$4</f>
        <v>0</v>
      </c>
      <c r="K184" s="112">
        <f t="shared" ref="K184:K191" si="96">I184*J184</f>
        <v>0</v>
      </c>
      <c r="L184" s="113">
        <f>(SUM('FRAIS DE CHANTIER'!F207:F214)+SUM('FRAIS DE CHANTIER'!F316:F318))/24</f>
        <v>0</v>
      </c>
      <c r="M184" s="114">
        <f t="shared" si="66"/>
        <v>0</v>
      </c>
      <c r="N184" s="115">
        <f t="shared" si="67"/>
        <v>0</v>
      </c>
      <c r="O184" s="114">
        <f t="shared" si="68"/>
        <v>0</v>
      </c>
      <c r="P184" s="116">
        <f>+IFERROR(VLOOKUP(D184,Tableau301923[],2,0),0)</f>
        <v>0</v>
      </c>
      <c r="Q184" s="116">
        <f t="shared" si="69"/>
        <v>0</v>
      </c>
      <c r="R184" s="117">
        <f>IFERROR(VLOOKUP(D184,Tableau301923[],3,0),0)</f>
        <v>0</v>
      </c>
      <c r="S184" s="117">
        <f t="shared" si="70"/>
        <v>0</v>
      </c>
      <c r="T184" s="118"/>
      <c r="U184" s="119"/>
      <c r="V184" s="118"/>
      <c r="W184" s="119"/>
      <c r="X184" s="118"/>
      <c r="Y184" s="119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</row>
    <row r="185" spans="1:51" s="41" customFormat="1" ht="25.2" customHeight="1">
      <c r="A185" s="219"/>
      <c r="B185" s="229"/>
      <c r="C185" s="126"/>
      <c r="D185" s="729" t="s">
        <v>106</v>
      </c>
      <c r="E185" s="730"/>
      <c r="F185" s="730"/>
      <c r="G185" s="734"/>
      <c r="H185" s="92" t="s">
        <v>187</v>
      </c>
      <c r="I185" s="187">
        <f>IF(D185="Béton C25/30",SUMIFS(Tableau_VERTICAUX[Béton],Tableau_VERTICAUX[[Type ]],"Poteau circulaire",Tableau_VERTICAUX[Localisation],"INFRASTRUCTURE",Tableau_VERTICAUX[Classification béton],"C25/30"),IF(D185="Béton C30/37",SUMIFS(Tableau_VERTICAUX[Béton],Tableau_VERTICAUX[[Type ]],"Poteau circulaire",Tableau_VERTICAUX[Localisation],"INFRASTRUCTURE",Tableau_VERTICAUX[Classification béton],"C30/37"),IF(D185="Béton C40/50",SUMIFS(Tableau_VERTICAUX[Béton],Tableau_VERTICAUX[[Type ]],"Poteau circulaire",Tableau_VERTICAUX[Localisation],"INFRASTRUCTURE",Tableau_VERTICAUX[Classification béton],"C40/50"))))</f>
        <v>0</v>
      </c>
      <c r="J185" s="111">
        <f t="shared" si="95"/>
        <v>0</v>
      </c>
      <c r="K185" s="112">
        <f t="shared" si="96"/>
        <v>0</v>
      </c>
      <c r="L185" s="113">
        <f>(SUM('FRAIS DE CHANTIER'!F208:F215)+SUM('FRAIS DE CHANTIER'!F317:F319))/24</f>
        <v>0</v>
      </c>
      <c r="M185" s="114">
        <f t="shared" si="66"/>
        <v>0</v>
      </c>
      <c r="N185" s="115">
        <f t="shared" si="67"/>
        <v>0</v>
      </c>
      <c r="O185" s="114">
        <f t="shared" si="68"/>
        <v>0</v>
      </c>
      <c r="P185" s="116">
        <f>+IFERROR(VLOOKUP(D185,Tableau301923[],2,0),0)</f>
        <v>0</v>
      </c>
      <c r="Q185" s="116">
        <f t="shared" si="69"/>
        <v>0</v>
      </c>
      <c r="R185" s="117">
        <f>IFERROR(VLOOKUP(D185,Tableau301923[],3,0),0)</f>
        <v>0</v>
      </c>
      <c r="S185" s="117">
        <f t="shared" si="70"/>
        <v>0</v>
      </c>
      <c r="T185" s="118"/>
      <c r="U185" s="119"/>
      <c r="V185" s="118"/>
      <c r="W185" s="119"/>
      <c r="X185" s="118"/>
      <c r="Y185" s="119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</row>
    <row r="186" spans="1:51" s="41" customFormat="1" ht="25.2" customHeight="1">
      <c r="A186" s="219"/>
      <c r="B186" s="229"/>
      <c r="C186" s="126"/>
      <c r="D186" s="729" t="s">
        <v>550</v>
      </c>
      <c r="E186" s="730"/>
      <c r="F186" s="730"/>
      <c r="G186" s="734"/>
      <c r="H186" s="92" t="s">
        <v>187</v>
      </c>
      <c r="I186" s="187">
        <f>IF(D186="Béton C35/45",SUMIFS(Tableau_VERTICAUX[Béton],Tableau_VERTICAUX[[Type ]],"Poteau circulaire",Tableau_VERTICAUX[Localisation],"INFRASTRUCTURE",Tableau_VERTICAUX[Classification béton],"C35/45"),IF(D186="Béton C30/37",SUMIFS(Tableau_VERTICAUX[Béton],Tableau_VERTICAUX[[Type ]],"Poteau circulaire",Tableau_VERTICAUX[Localisation],"INFRASTRUCTURE",Tableau_VERTICAUX[Classification béton],"C30/37"),IF(D186="Béton C40/50",SUMIFS(Tableau_VERTICAUX[Béton],Tableau_VERTICAUX[[Type ]],"Poteau circulaire",Tableau_VERTICAUX[Localisation],"INFRASTRUCTURE",Tableau_VERTICAUX[Classification béton],"C40/50"))))</f>
        <v>0</v>
      </c>
      <c r="J186" s="111">
        <f t="shared" si="95"/>
        <v>0</v>
      </c>
      <c r="K186" s="112">
        <f t="shared" si="96"/>
        <v>0</v>
      </c>
      <c r="L186" s="113">
        <f>(SUM('FRAIS DE CHANTIER'!F209:F216)+SUM('FRAIS DE CHANTIER'!F318:F320))/24</f>
        <v>0</v>
      </c>
      <c r="M186" s="114">
        <f t="shared" si="66"/>
        <v>0</v>
      </c>
      <c r="N186" s="115">
        <f t="shared" si="67"/>
        <v>0</v>
      </c>
      <c r="O186" s="114">
        <f t="shared" si="68"/>
        <v>0</v>
      </c>
      <c r="P186" s="116">
        <f>+IFERROR(VLOOKUP(D186,Tableau301923[],2,0),0)</f>
        <v>0</v>
      </c>
      <c r="Q186" s="116">
        <f t="shared" si="69"/>
        <v>0</v>
      </c>
      <c r="R186" s="117">
        <f>IFERROR(VLOOKUP(D186,Tableau301923[],3,0),0)</f>
        <v>0</v>
      </c>
      <c r="S186" s="117">
        <f t="shared" si="70"/>
        <v>0</v>
      </c>
      <c r="T186" s="118"/>
      <c r="U186" s="119"/>
      <c r="V186" s="118"/>
      <c r="W186" s="119"/>
      <c r="X186" s="118"/>
      <c r="Y186" s="119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</row>
    <row r="187" spans="1:51" s="41" customFormat="1" ht="25.2" customHeight="1">
      <c r="A187" s="219"/>
      <c r="B187" s="229"/>
      <c r="C187" s="126"/>
      <c r="D187" s="729" t="s">
        <v>156</v>
      </c>
      <c r="E187" s="730"/>
      <c r="F187" s="730"/>
      <c r="G187" s="734"/>
      <c r="H187" s="92" t="s">
        <v>187</v>
      </c>
      <c r="I187" s="187">
        <f>IF(D187="Béton C25/30",SUMIFS(Tableau_VERTICAUX[Béton],Tableau_VERTICAUX[[Type ]],"Poteau circulaire",Tableau_VERTICAUX[Localisation],"INFRASTRUCTURE",Tableau_VERTICAUX[Classification béton],"C25/30"),IF(D187="Béton C30/37",SUMIFS(Tableau_VERTICAUX[Béton],Tableau_VERTICAUX[[Type ]],"Poteau circulaire",Tableau_VERTICAUX[Localisation],"INFRASTRUCTURE",Tableau_VERTICAUX[Classification béton],"C30/37"),IF(D187="Béton C40/50",SUMIFS(Tableau_VERTICAUX[Béton],Tableau_VERTICAUX[[Type ]],"Poteau circulaire",Tableau_VERTICAUX[Localisation],"INFRASTRUCTURE",Tableau_VERTICAUX[Classification béton],"C40/50"))))</f>
        <v>0</v>
      </c>
      <c r="J187" s="111">
        <f t="shared" si="95"/>
        <v>0</v>
      </c>
      <c r="K187" s="112">
        <f t="shared" si="96"/>
        <v>0</v>
      </c>
      <c r="L187" s="113">
        <f>(SUM('FRAIS DE CHANTIER'!F210:F217)+SUM('FRAIS DE CHANTIER'!F319:F321))/24</f>
        <v>0</v>
      </c>
      <c r="M187" s="114">
        <f t="shared" si="66"/>
        <v>0</v>
      </c>
      <c r="N187" s="115">
        <f t="shared" si="67"/>
        <v>0</v>
      </c>
      <c r="O187" s="114">
        <f t="shared" si="68"/>
        <v>0</v>
      </c>
      <c r="P187" s="116">
        <f>+IFERROR(VLOOKUP(D187,Tableau301923[],2,0),0)</f>
        <v>0</v>
      </c>
      <c r="Q187" s="116">
        <f t="shared" si="69"/>
        <v>0</v>
      </c>
      <c r="R187" s="117">
        <f>IFERROR(VLOOKUP(D187,Tableau301923[],3,0),0)</f>
        <v>0</v>
      </c>
      <c r="S187" s="117">
        <f t="shared" si="70"/>
        <v>0</v>
      </c>
      <c r="T187" s="118"/>
      <c r="U187" s="119"/>
      <c r="V187" s="118"/>
      <c r="W187" s="119"/>
      <c r="X187" s="118"/>
      <c r="Y187" s="119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</row>
    <row r="188" spans="1:51" s="41" customFormat="1" ht="25.2" customHeight="1">
      <c r="A188" s="219"/>
      <c r="B188" s="201"/>
      <c r="C188" s="126"/>
      <c r="D188" s="694" t="s">
        <v>559</v>
      </c>
      <c r="E188" s="732"/>
      <c r="F188" s="732"/>
      <c r="G188" s="733"/>
      <c r="H188" s="123" t="s">
        <v>64</v>
      </c>
      <c r="I188" s="187">
        <f>SUMIFS(Tableau_VERTICAUX[Coffrage],Tableau_VERTICAUX[[Type ]],"Poteau circulaire",Tableau_VERTICAUX[Localisation],"INFRASTRUCTURE")</f>
        <v>0</v>
      </c>
      <c r="J188" s="111">
        <f t="shared" si="95"/>
        <v>0</v>
      </c>
      <c r="K188" s="112">
        <f t="shared" si="96"/>
        <v>0</v>
      </c>
      <c r="L188" s="113">
        <f>(SUM('FRAIS DE CHANTIER'!F211:F218)+SUM('FRAIS DE CHANTIER'!F320:F322))/24</f>
        <v>0</v>
      </c>
      <c r="M188" s="114">
        <f t="shared" si="66"/>
        <v>0</v>
      </c>
      <c r="N188" s="115">
        <f t="shared" si="67"/>
        <v>0</v>
      </c>
      <c r="O188" s="114">
        <f t="shared" si="68"/>
        <v>0</v>
      </c>
      <c r="P188" s="116">
        <f>+IFERROR(VLOOKUP(D188,Tableau301923[],2,0),0)</f>
        <v>0</v>
      </c>
      <c r="Q188" s="116">
        <f t="shared" si="69"/>
        <v>0</v>
      </c>
      <c r="R188" s="117">
        <f>IFERROR(VLOOKUP(D188,Tableau301923[],3,0),0)</f>
        <v>0</v>
      </c>
      <c r="S188" s="117">
        <f t="shared" si="70"/>
        <v>0</v>
      </c>
      <c r="T188" s="118"/>
      <c r="U188" s="119"/>
      <c r="V188" s="118"/>
      <c r="W188" s="119"/>
      <c r="X188" s="118"/>
      <c r="Y188" s="119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</row>
    <row r="189" spans="1:51" s="41" customFormat="1" ht="25.2" customHeight="1">
      <c r="A189" s="219"/>
      <c r="B189" s="201"/>
      <c r="C189" s="126"/>
      <c r="D189" s="694" t="s">
        <v>567</v>
      </c>
      <c r="E189" s="732"/>
      <c r="F189" s="732"/>
      <c r="G189" s="733"/>
      <c r="H189" s="123" t="s">
        <v>64</v>
      </c>
      <c r="I189" s="187">
        <f>SUMIFS(Tableau_VERTICAUX[PV:Coffrage grande hauteur ],Tableau_VERTICAUX[[Type ]],"Poteau circulaire",Tableau_VERTICAUX[Localisation],"INFRASTRUCTURE")</f>
        <v>0</v>
      </c>
      <c r="J189" s="111">
        <f t="shared" si="95"/>
        <v>0</v>
      </c>
      <c r="K189" s="112">
        <f t="shared" si="96"/>
        <v>0</v>
      </c>
      <c r="L189" s="113">
        <f>(SUM('FRAIS DE CHANTIER'!F212:F219)+SUM('FRAIS DE CHANTIER'!F321:F323))/24</f>
        <v>0</v>
      </c>
      <c r="M189" s="114">
        <f t="shared" si="66"/>
        <v>0</v>
      </c>
      <c r="N189" s="115">
        <f t="shared" si="67"/>
        <v>0</v>
      </c>
      <c r="O189" s="114">
        <f t="shared" si="68"/>
        <v>0</v>
      </c>
      <c r="P189" s="116">
        <f>+IFERROR(VLOOKUP(D189,Tableau301923[],2,0),0)</f>
        <v>0</v>
      </c>
      <c r="Q189" s="116">
        <f t="shared" si="69"/>
        <v>0</v>
      </c>
      <c r="R189" s="117">
        <f>IFERROR(VLOOKUP(D189,Tableau301923[],3,0),0)</f>
        <v>0</v>
      </c>
      <c r="S189" s="117">
        <f t="shared" si="70"/>
        <v>0</v>
      </c>
      <c r="T189" s="118"/>
      <c r="U189" s="119"/>
      <c r="V189" s="118"/>
      <c r="W189" s="119"/>
      <c r="X189" s="118"/>
      <c r="Y189" s="119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</row>
    <row r="190" spans="1:51" s="41" customFormat="1" ht="25.2" customHeight="1">
      <c r="A190" s="219"/>
      <c r="B190" s="201"/>
      <c r="C190" s="126"/>
      <c r="D190" s="694" t="s">
        <v>104</v>
      </c>
      <c r="E190" s="732"/>
      <c r="F190" s="732"/>
      <c r="G190" s="733"/>
      <c r="H190" s="123" t="s">
        <v>55</v>
      </c>
      <c r="I190" s="187">
        <f>SUMIFS(Tableau_VERTICAUX[HA],Tableau_VERTICAUX[[Type ]],"Poteau circulaire",Tableau_VERTICAUX[Localisation],"INFRASTRUCTURE")</f>
        <v>0</v>
      </c>
      <c r="J190" s="111">
        <f t="shared" si="95"/>
        <v>0</v>
      </c>
      <c r="K190" s="112">
        <f t="shared" si="96"/>
        <v>0</v>
      </c>
      <c r="L190" s="113">
        <f>(SUM('FRAIS DE CHANTIER'!F213:F220)+SUM('FRAIS DE CHANTIER'!F322:F324))/24</f>
        <v>0</v>
      </c>
      <c r="M190" s="114">
        <f t="shared" si="66"/>
        <v>0</v>
      </c>
      <c r="N190" s="115">
        <f t="shared" si="67"/>
        <v>0</v>
      </c>
      <c r="O190" s="114">
        <f t="shared" si="68"/>
        <v>0</v>
      </c>
      <c r="P190" s="116">
        <f>+IFERROR(VLOOKUP(D190,Tableau301923[],2,0),0)</f>
        <v>0</v>
      </c>
      <c r="Q190" s="116">
        <f t="shared" si="69"/>
        <v>0</v>
      </c>
      <c r="R190" s="117">
        <f>IFERROR(VLOOKUP(D190,Tableau301923[],3,0),0)</f>
        <v>0</v>
      </c>
      <c r="S190" s="117">
        <f t="shared" si="70"/>
        <v>0</v>
      </c>
      <c r="T190" s="118"/>
      <c r="U190" s="119"/>
      <c r="V190" s="118"/>
      <c r="W190" s="119"/>
      <c r="X190" s="118"/>
      <c r="Y190" s="119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</row>
    <row r="191" spans="1:51" s="41" customFormat="1" ht="25.2" customHeight="1">
      <c r="A191" s="219"/>
      <c r="B191" s="201"/>
      <c r="C191" s="126"/>
      <c r="D191" s="694" t="s">
        <v>97</v>
      </c>
      <c r="E191" s="732"/>
      <c r="F191" s="732"/>
      <c r="G191" s="733"/>
      <c r="H191" s="123" t="s">
        <v>64</v>
      </c>
      <c r="I191" s="187">
        <f>SUMIFS(Tableau_VERTICAUX[Ragréage
Enduit ],Tableau_VERTICAUX[[Type ]],"Poteau circulaire",Tableau_VERTICAUX[Localisation],"INFRASTRUCTURE")</f>
        <v>0</v>
      </c>
      <c r="J191" s="111">
        <f t="shared" si="95"/>
        <v>0</v>
      </c>
      <c r="K191" s="112">
        <f t="shared" si="96"/>
        <v>0</v>
      </c>
      <c r="L191" s="113">
        <f>(SUM('FRAIS DE CHANTIER'!F214:F221)+SUM('FRAIS DE CHANTIER'!F323:F325))/24</f>
        <v>0</v>
      </c>
      <c r="M191" s="114">
        <f t="shared" si="66"/>
        <v>0</v>
      </c>
      <c r="N191" s="115">
        <f t="shared" si="67"/>
        <v>0</v>
      </c>
      <c r="O191" s="114">
        <f t="shared" si="68"/>
        <v>0</v>
      </c>
      <c r="P191" s="116">
        <f>+IFERROR(VLOOKUP(D191,Tableau301923[],2,0),0)</f>
        <v>0</v>
      </c>
      <c r="Q191" s="116">
        <f t="shared" si="69"/>
        <v>0</v>
      </c>
      <c r="R191" s="117">
        <f>IFERROR(VLOOKUP(D191,Tableau301923[],3,0),0)</f>
        <v>0</v>
      </c>
      <c r="S191" s="117">
        <f t="shared" si="70"/>
        <v>0</v>
      </c>
      <c r="T191" s="118"/>
      <c r="U191" s="119"/>
      <c r="V191" s="118"/>
      <c r="W191" s="119"/>
      <c r="X191" s="118"/>
      <c r="Y191" s="119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</row>
    <row r="192" spans="1:51" s="41" customFormat="1" ht="25.2" customHeight="1">
      <c r="A192" s="219"/>
      <c r="B192" s="202">
        <f>IFERROR(SUM(K193:K199)/I192,0)</f>
        <v>0</v>
      </c>
      <c r="C192" s="120"/>
      <c r="D192" s="726" t="s">
        <v>136</v>
      </c>
      <c r="E192" s="727"/>
      <c r="F192" s="727"/>
      <c r="G192" s="728"/>
      <c r="H192" s="235" t="s">
        <v>52</v>
      </c>
      <c r="I192" s="236">
        <f>+I197</f>
        <v>0</v>
      </c>
      <c r="J192" s="111"/>
      <c r="K192" s="112"/>
      <c r="L192" s="113">
        <f>(SUM('FRAIS DE CHANTIER'!F215:F222)+SUM('FRAIS DE CHANTIER'!F324:F326))/24</f>
        <v>0</v>
      </c>
      <c r="M192" s="114">
        <f t="shared" si="66"/>
        <v>0</v>
      </c>
      <c r="N192" s="115">
        <f t="shared" si="67"/>
        <v>0</v>
      </c>
      <c r="O192" s="114">
        <f t="shared" si="68"/>
        <v>0</v>
      </c>
      <c r="P192" s="116">
        <f>+IFERROR(VLOOKUP(D192,Tableau301923[],2,0),0)</f>
        <v>0</v>
      </c>
      <c r="Q192" s="116">
        <f t="shared" si="69"/>
        <v>0</v>
      </c>
      <c r="R192" s="117">
        <f>IFERROR(VLOOKUP(D192,Tableau301923[],3,0),0)</f>
        <v>0</v>
      </c>
      <c r="S192" s="117">
        <f t="shared" si="70"/>
        <v>0</v>
      </c>
      <c r="T192" s="118"/>
      <c r="U192" s="119"/>
      <c r="V192" s="118"/>
      <c r="W192" s="119"/>
      <c r="X192" s="118"/>
      <c r="Y192" s="119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</row>
    <row r="193" spans="1:51" s="41" customFormat="1" ht="25.2" customHeight="1">
      <c r="A193" s="219"/>
      <c r="B193" s="229"/>
      <c r="C193" s="126"/>
      <c r="D193" s="729" t="s">
        <v>110</v>
      </c>
      <c r="E193" s="730"/>
      <c r="F193" s="730"/>
      <c r="G193" s="734"/>
      <c r="H193" s="92" t="s">
        <v>187</v>
      </c>
      <c r="I193" s="187">
        <f>IF(D193="Béton C25/30",SUMIFS(Tableau_HORIZONTAUX[Béton],Tableau_HORIZONTAUX[Type],"Poutre",Tableau_HORIZONTAUX[Localisation],"INFRASTRUCTURE",Tableau_HORIZONTAUX[Classification béton],"C25/30"),IF(D193="Béton C30/37",SUMIFS(Tableau_HORIZONTAUX[Béton],Tableau_HORIZONTAUX[Type],"Poutre",Tableau_HORIZONTAUX[Localisation],"INFRASTRUCTURE",Tableau_HORIZONTAUX[Classification béton],"C30/37"),IF(D193="Béton C40/50",SUMIFS(Tableau_HORIZONTAUX[Béton],Tableau_HORIZONTAUX[Type],"Poutre",Tableau_HORIZONTAUX[Localisation],"INFRASTRUCTURE",Tableau_HORIZONTAUX[Classification béton],"C40/50"))))</f>
        <v>0</v>
      </c>
      <c r="J193" s="111">
        <f t="shared" ref="J193:J199" si="97">+L193*$N$4</f>
        <v>0</v>
      </c>
      <c r="K193" s="112">
        <f t="shared" ref="K193" si="98">I193*J193</f>
        <v>0</v>
      </c>
      <c r="L193" s="113">
        <f>(SUM('FRAIS DE CHANTIER'!F216:F223)+SUM('FRAIS DE CHANTIER'!F325:F327))/24</f>
        <v>0</v>
      </c>
      <c r="M193" s="114">
        <f t="shared" si="66"/>
        <v>0</v>
      </c>
      <c r="N193" s="115">
        <f t="shared" si="67"/>
        <v>0</v>
      </c>
      <c r="O193" s="114">
        <f t="shared" si="68"/>
        <v>0</v>
      </c>
      <c r="P193" s="116">
        <f>+IFERROR(VLOOKUP(D193,Tableau301923[],2,0),0)</f>
        <v>0</v>
      </c>
      <c r="Q193" s="116">
        <f t="shared" si="69"/>
        <v>0</v>
      </c>
      <c r="R193" s="117">
        <f>IFERROR(VLOOKUP(D193,Tableau301923[],3,0),0)</f>
        <v>0</v>
      </c>
      <c r="S193" s="117">
        <f t="shared" si="70"/>
        <v>0</v>
      </c>
      <c r="T193" s="118"/>
      <c r="U193" s="119"/>
      <c r="V193" s="118"/>
      <c r="W193" s="119"/>
      <c r="X193" s="118"/>
      <c r="Y193" s="119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</row>
    <row r="194" spans="1:51" s="41" customFormat="1" ht="25.2" customHeight="1">
      <c r="A194" s="219"/>
      <c r="B194" s="229"/>
      <c r="C194" s="126"/>
      <c r="D194" s="729" t="s">
        <v>106</v>
      </c>
      <c r="E194" s="730"/>
      <c r="F194" s="730"/>
      <c r="G194" s="734"/>
      <c r="H194" s="92" t="s">
        <v>187</v>
      </c>
      <c r="I194" s="187">
        <f>IF(D194="Béton C25/30",SUMIFS(Tableau_HORIZONTAUX[Béton],Tableau_HORIZONTAUX[Type],"Poutre",Tableau_HORIZONTAUX[Localisation],"INFRASTRUCTURE",Tableau_HORIZONTAUX[Classification béton],"C25/30"),IF(D194="Béton C30/37",SUMIFS(Tableau_HORIZONTAUX[Béton],Tableau_HORIZONTAUX[Type],"Poutre",Tableau_HORIZONTAUX[Localisation],"INFRASTRUCTURE",Tableau_HORIZONTAUX[Classification béton],"C30/37"),IF(D194="Béton C40/50",SUMIFS(Tableau_HORIZONTAUX[Béton],Tableau_HORIZONTAUX[Type],"Poutre",Tableau_HORIZONTAUX[Localisation],"INFRASTRUCTURE",Tableau_HORIZONTAUX[Classification béton],"C40/50"))))</f>
        <v>0</v>
      </c>
      <c r="J194" s="111">
        <f t="shared" si="97"/>
        <v>0</v>
      </c>
      <c r="K194" s="112">
        <f t="shared" ref="K194:K195" si="99">I194*J194</f>
        <v>0</v>
      </c>
      <c r="L194" s="113">
        <f>(SUM('FRAIS DE CHANTIER'!F217:F224)+SUM('FRAIS DE CHANTIER'!F326:F328))/24</f>
        <v>0</v>
      </c>
      <c r="M194" s="114">
        <f t="shared" si="66"/>
        <v>0</v>
      </c>
      <c r="N194" s="115">
        <f t="shared" si="67"/>
        <v>0</v>
      </c>
      <c r="O194" s="114">
        <f t="shared" si="68"/>
        <v>0</v>
      </c>
      <c r="P194" s="116">
        <f>+IFERROR(VLOOKUP(D194,Tableau301923[],2,0),0)</f>
        <v>0</v>
      </c>
      <c r="Q194" s="116">
        <f t="shared" si="69"/>
        <v>0</v>
      </c>
      <c r="R194" s="117">
        <f>IFERROR(VLOOKUP(D194,Tableau301923[],3,0),0)</f>
        <v>0</v>
      </c>
      <c r="S194" s="117">
        <f t="shared" si="70"/>
        <v>0</v>
      </c>
      <c r="T194" s="118"/>
      <c r="U194" s="119"/>
      <c r="V194" s="118"/>
      <c r="W194" s="119"/>
      <c r="X194" s="118"/>
      <c r="Y194" s="119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</row>
    <row r="195" spans="1:51" s="41" customFormat="1" ht="25.2" customHeight="1">
      <c r="A195" s="219"/>
      <c r="B195" s="229"/>
      <c r="C195" s="126"/>
      <c r="D195" s="729" t="s">
        <v>550</v>
      </c>
      <c r="E195" s="730"/>
      <c r="F195" s="730"/>
      <c r="G195" s="734"/>
      <c r="H195" s="92" t="s">
        <v>187</v>
      </c>
      <c r="I195" s="187">
        <f>IF(D195="Béton C35/45",SUMIFS(Tableau_HORIZONTAUX[Béton],Tableau_HORIZONTAUX[Type],"Poutre",Tableau_HORIZONTAUX[Localisation],"INFRASTRUCTURE",Tableau_HORIZONTAUX[Classification béton],"C35/45"),IF(D195="Béton C30/37",SUMIFS(Tableau_HORIZONTAUX[Béton],Tableau_HORIZONTAUX[Type],"Poutre",Tableau_HORIZONTAUX[Localisation],"INFRASTRUCTURE",Tableau_HORIZONTAUX[Classification béton],"C30/37"),IF(D195="Béton C40/50",SUMIFS(Tableau_HORIZONTAUX[Béton],Tableau_HORIZONTAUX[Type],"Poutre",Tableau_HORIZONTAUX[Localisation],"INFRASTRUCTURE",Tableau_HORIZONTAUX[Classification béton],"C40/50"))))</f>
        <v>0</v>
      </c>
      <c r="J195" s="111">
        <f t="shared" ref="J195" si="100">+L195*$N$4</f>
        <v>0</v>
      </c>
      <c r="K195" s="112">
        <f t="shared" si="99"/>
        <v>0</v>
      </c>
      <c r="L195" s="113">
        <f>(SUM('FRAIS DE CHANTIER'!F218:F225)+SUM('FRAIS DE CHANTIER'!F327:F329))/24</f>
        <v>0</v>
      </c>
      <c r="M195" s="114">
        <f t="shared" si="66"/>
        <v>0</v>
      </c>
      <c r="N195" s="115">
        <f t="shared" si="67"/>
        <v>0</v>
      </c>
      <c r="O195" s="114">
        <f t="shared" si="68"/>
        <v>0</v>
      </c>
      <c r="P195" s="116">
        <f>+IFERROR(VLOOKUP(D195,Tableau301923[],2,0),0)</f>
        <v>0</v>
      </c>
      <c r="Q195" s="116">
        <f t="shared" si="69"/>
        <v>0</v>
      </c>
      <c r="R195" s="117">
        <f>IFERROR(VLOOKUP(D195,Tableau301923[],3,0),0)</f>
        <v>0</v>
      </c>
      <c r="S195" s="117">
        <f t="shared" si="70"/>
        <v>0</v>
      </c>
      <c r="T195" s="118"/>
      <c r="U195" s="119"/>
      <c r="V195" s="118"/>
      <c r="W195" s="119"/>
      <c r="X195" s="118"/>
      <c r="Y195" s="119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</row>
    <row r="196" spans="1:51" s="41" customFormat="1" ht="25.2" customHeight="1">
      <c r="A196" s="219"/>
      <c r="B196" s="229"/>
      <c r="C196" s="126"/>
      <c r="D196" s="729" t="s">
        <v>156</v>
      </c>
      <c r="E196" s="730"/>
      <c r="F196" s="730"/>
      <c r="G196" s="734"/>
      <c r="H196" s="92" t="s">
        <v>187</v>
      </c>
      <c r="I196" s="187">
        <f>IF(D196="Béton C25/30",SUMIFS(Tableau_HORIZONTAUX[Béton],Tableau_HORIZONTAUX[Type],"Poutre",Tableau_HORIZONTAUX[Localisation],"INFRASTRUCTURE",Tableau_HORIZONTAUX[Classification béton],"C25/30"),IF(D196="Béton C30/37",SUMIFS(Tableau_HORIZONTAUX[Béton],Tableau_HORIZONTAUX[Type],"Poutre",Tableau_HORIZONTAUX[Localisation],"INFRASTRUCTURE",Tableau_HORIZONTAUX[Classification béton],"C30/37"),IF(D196="Béton C40/50",SUMIFS(Tableau_HORIZONTAUX[Béton],Tableau_HORIZONTAUX[Type],"Poutre",Tableau_HORIZONTAUX[Localisation],"INFRASTRUCTURE",Tableau_HORIZONTAUX[Classification béton],"C40/50"))))</f>
        <v>0</v>
      </c>
      <c r="J196" s="111">
        <f t="shared" si="97"/>
        <v>0</v>
      </c>
      <c r="K196" s="112">
        <f t="shared" si="65"/>
        <v>0</v>
      </c>
      <c r="L196" s="113">
        <f>(SUM('FRAIS DE CHANTIER'!F219:F226)+SUM('FRAIS DE CHANTIER'!F328:F330))/24</f>
        <v>0</v>
      </c>
      <c r="M196" s="114">
        <f t="shared" si="66"/>
        <v>0</v>
      </c>
      <c r="N196" s="115">
        <f t="shared" si="67"/>
        <v>0</v>
      </c>
      <c r="O196" s="114">
        <f t="shared" si="68"/>
        <v>0</v>
      </c>
      <c r="P196" s="116">
        <f>+IFERROR(VLOOKUP(D196,Tableau301923[],2,0),0)</f>
        <v>0</v>
      </c>
      <c r="Q196" s="116">
        <f t="shared" si="69"/>
        <v>0</v>
      </c>
      <c r="R196" s="117">
        <f>IFERROR(VLOOKUP(D196,Tableau301923[],3,0),0)</f>
        <v>0</v>
      </c>
      <c r="S196" s="117">
        <f t="shared" si="70"/>
        <v>0</v>
      </c>
      <c r="T196" s="118"/>
      <c r="U196" s="119"/>
      <c r="V196" s="118"/>
      <c r="W196" s="119"/>
      <c r="X196" s="118"/>
      <c r="Y196" s="119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</row>
    <row r="197" spans="1:51" s="41" customFormat="1" ht="25.2" customHeight="1">
      <c r="A197" s="219"/>
      <c r="B197" s="201"/>
      <c r="C197" s="126"/>
      <c r="D197" s="694" t="s">
        <v>257</v>
      </c>
      <c r="E197" s="732"/>
      <c r="F197" s="732"/>
      <c r="G197" s="733"/>
      <c r="H197" s="123" t="s">
        <v>52</v>
      </c>
      <c r="I197" s="187">
        <f>SUMIFS(Tableau_HORIZONTAUX[[Longueur ]],Tableau_HORIZONTAUX[Type],"Poutre",Tableau_HORIZONTAUX[Localisation],"INFRASTRUCTURE")</f>
        <v>0</v>
      </c>
      <c r="J197" s="111">
        <f t="shared" si="97"/>
        <v>0</v>
      </c>
      <c r="K197" s="112">
        <f t="shared" si="65"/>
        <v>0</v>
      </c>
      <c r="L197" s="113">
        <f>(SUM('FRAIS DE CHANTIER'!F220:F227)+SUM('FRAIS DE CHANTIER'!F329:F331))/24</f>
        <v>0</v>
      </c>
      <c r="M197" s="114">
        <f t="shared" si="66"/>
        <v>0</v>
      </c>
      <c r="N197" s="115">
        <f t="shared" si="67"/>
        <v>0</v>
      </c>
      <c r="O197" s="114">
        <f t="shared" si="68"/>
        <v>0</v>
      </c>
      <c r="P197" s="116">
        <f>+IFERROR(VLOOKUP(D197,Tableau301923[],2,0),0)</f>
        <v>0</v>
      </c>
      <c r="Q197" s="116">
        <f t="shared" si="69"/>
        <v>0</v>
      </c>
      <c r="R197" s="117">
        <f>IFERROR(VLOOKUP(D197,Tableau301923[],3,0),0)</f>
        <v>0</v>
      </c>
      <c r="S197" s="117">
        <f t="shared" si="70"/>
        <v>0</v>
      </c>
      <c r="T197" s="118"/>
      <c r="U197" s="119"/>
      <c r="V197" s="118"/>
      <c r="W197" s="119"/>
      <c r="X197" s="118"/>
      <c r="Y197" s="119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</row>
    <row r="198" spans="1:51" s="41" customFormat="1" ht="25.2" customHeight="1">
      <c r="A198" s="219"/>
      <c r="B198" s="201"/>
      <c r="C198" s="126"/>
      <c r="D198" s="694" t="s">
        <v>104</v>
      </c>
      <c r="E198" s="732"/>
      <c r="F198" s="732"/>
      <c r="G198" s="733"/>
      <c r="H198" s="123" t="s">
        <v>55</v>
      </c>
      <c r="I198" s="187">
        <f>SUMIFS(Tableau_HORIZONTAUX[HA],Tableau_HORIZONTAUX[Type],"Poutre",Tableau_HORIZONTAUX[Localisation],"INFRASTRUCTURE")</f>
        <v>0</v>
      </c>
      <c r="J198" s="111">
        <f t="shared" si="97"/>
        <v>0</v>
      </c>
      <c r="K198" s="112">
        <f t="shared" si="65"/>
        <v>0</v>
      </c>
      <c r="L198" s="113">
        <f>(SUM('FRAIS DE CHANTIER'!F221:F228)+SUM('FRAIS DE CHANTIER'!F330:F332))/24</f>
        <v>0</v>
      </c>
      <c r="M198" s="114">
        <f t="shared" si="66"/>
        <v>0</v>
      </c>
      <c r="N198" s="115">
        <f t="shared" si="67"/>
        <v>0</v>
      </c>
      <c r="O198" s="114">
        <f t="shared" si="68"/>
        <v>0</v>
      </c>
      <c r="P198" s="116">
        <f>+IFERROR(VLOOKUP(D198,Tableau301923[],2,0),0)</f>
        <v>0</v>
      </c>
      <c r="Q198" s="116">
        <f t="shared" si="69"/>
        <v>0</v>
      </c>
      <c r="R198" s="117">
        <f>IFERROR(VLOOKUP(D198,Tableau301923[],3,0),0)</f>
        <v>0</v>
      </c>
      <c r="S198" s="117">
        <f t="shared" si="70"/>
        <v>0</v>
      </c>
      <c r="T198" s="118"/>
      <c r="U198" s="119"/>
      <c r="V198" s="118"/>
      <c r="W198" s="119"/>
      <c r="X198" s="118"/>
      <c r="Y198" s="119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</row>
    <row r="199" spans="1:51" s="41" customFormat="1" ht="25.2" customHeight="1">
      <c r="A199" s="219"/>
      <c r="B199" s="229"/>
      <c r="C199" s="126"/>
      <c r="D199" s="694" t="s">
        <v>97</v>
      </c>
      <c r="E199" s="732"/>
      <c r="F199" s="732"/>
      <c r="G199" s="733"/>
      <c r="H199" s="123" t="s">
        <v>64</v>
      </c>
      <c r="I199" s="187">
        <f>SUMIFS(Tableau_HORIZONTAUX[Ragréage
Surfaçage],Tableau_HORIZONTAUX[Type],"Poutre",Tableau_HORIZONTAUX[Localisation],"INFRASTRUCTURE")</f>
        <v>0</v>
      </c>
      <c r="J199" s="111">
        <f t="shared" si="97"/>
        <v>0</v>
      </c>
      <c r="K199" s="112">
        <f t="shared" si="65"/>
        <v>0</v>
      </c>
      <c r="L199" s="113">
        <f>(SUM('FRAIS DE CHANTIER'!F222:F229)+SUM('FRAIS DE CHANTIER'!F331:F333))/24</f>
        <v>0</v>
      </c>
      <c r="M199" s="114">
        <f t="shared" si="66"/>
        <v>0</v>
      </c>
      <c r="N199" s="115">
        <f t="shared" si="67"/>
        <v>0</v>
      </c>
      <c r="O199" s="114">
        <f t="shared" si="68"/>
        <v>0</v>
      </c>
      <c r="P199" s="116">
        <f>+IFERROR(VLOOKUP(D199,Tableau301923[],2,0),0)</f>
        <v>0</v>
      </c>
      <c r="Q199" s="116">
        <f t="shared" si="69"/>
        <v>0</v>
      </c>
      <c r="R199" s="117">
        <f>IFERROR(VLOOKUP(D199,Tableau301923[],3,0),0)</f>
        <v>0</v>
      </c>
      <c r="S199" s="117">
        <f t="shared" si="70"/>
        <v>0</v>
      </c>
      <c r="T199" s="118"/>
      <c r="U199" s="119"/>
      <c r="V199" s="118"/>
      <c r="W199" s="119"/>
      <c r="X199" s="118"/>
      <c r="Y199" s="119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</row>
    <row r="200" spans="1:51" s="41" customFormat="1" ht="25.2" customHeight="1">
      <c r="A200" s="219"/>
      <c r="B200" s="214"/>
      <c r="C200" s="120"/>
      <c r="D200" s="726" t="s">
        <v>141</v>
      </c>
      <c r="E200" s="727"/>
      <c r="F200" s="727"/>
      <c r="G200" s="728"/>
      <c r="H200" s="123"/>
      <c r="I200" s="187"/>
      <c r="J200" s="111"/>
      <c r="K200" s="112"/>
      <c r="L200" s="113">
        <f>(SUM('FRAIS DE CHANTIER'!F223:F230)+SUM('FRAIS DE CHANTIER'!F332:F334))/24</f>
        <v>0</v>
      </c>
      <c r="M200" s="114">
        <f t="shared" si="66"/>
        <v>0</v>
      </c>
      <c r="N200" s="115">
        <f t="shared" si="67"/>
        <v>0</v>
      </c>
      <c r="O200" s="114">
        <f t="shared" si="68"/>
        <v>0</v>
      </c>
      <c r="P200" s="116">
        <f>+IFERROR(VLOOKUP(D200,Tableau301923[],2,0),0)</f>
        <v>0</v>
      </c>
      <c r="Q200" s="116">
        <f t="shared" si="69"/>
        <v>0</v>
      </c>
      <c r="R200" s="117">
        <f>IFERROR(VLOOKUP(D200,Tableau301923[],3,0),0)</f>
        <v>0</v>
      </c>
      <c r="S200" s="117">
        <f t="shared" si="70"/>
        <v>0</v>
      </c>
      <c r="T200" s="118"/>
      <c r="U200" s="119"/>
      <c r="V200" s="118"/>
      <c r="W200" s="119"/>
      <c r="X200" s="118"/>
      <c r="Y200" s="119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</row>
    <row r="201" spans="1:51" s="41" customFormat="1" ht="25.2" customHeight="1">
      <c r="A201" s="219"/>
      <c r="B201" s="201"/>
      <c r="C201" s="126"/>
      <c r="D201" s="694" t="s">
        <v>104</v>
      </c>
      <c r="E201" s="732"/>
      <c r="F201" s="732"/>
      <c r="G201" s="733"/>
      <c r="H201" s="123" t="s">
        <v>55</v>
      </c>
      <c r="I201" s="187">
        <f>SUMIFS(Tableau_HORIZONTAUX[HA],Tableau_HORIZONTAUX[Type],"PV/BN",Tableau_HORIZONTAUX[Localisation],"INFRASTRUCTURE")</f>
        <v>0</v>
      </c>
      <c r="J201" s="111">
        <f>+L201*$N$4</f>
        <v>0</v>
      </c>
      <c r="K201" s="112">
        <f t="shared" si="65"/>
        <v>0</v>
      </c>
      <c r="L201" s="113">
        <f>(SUM('FRAIS DE CHANTIER'!F224:F231)+SUM('FRAIS DE CHANTIER'!F333:F335))/24</f>
        <v>0</v>
      </c>
      <c r="M201" s="114">
        <f t="shared" si="66"/>
        <v>0</v>
      </c>
      <c r="N201" s="115">
        <f t="shared" si="67"/>
        <v>0</v>
      </c>
      <c r="O201" s="114">
        <f t="shared" si="68"/>
        <v>0</v>
      </c>
      <c r="P201" s="116">
        <f>+IFERROR(VLOOKUP(D201,Tableau301923[],2,0),0)</f>
        <v>0</v>
      </c>
      <c r="Q201" s="116">
        <f t="shared" si="69"/>
        <v>0</v>
      </c>
      <c r="R201" s="117">
        <f>IFERROR(VLOOKUP(D201,Tableau301923[],3,0),0)</f>
        <v>0</v>
      </c>
      <c r="S201" s="117">
        <f t="shared" si="70"/>
        <v>0</v>
      </c>
      <c r="T201" s="118"/>
      <c r="U201" s="119"/>
      <c r="V201" s="118"/>
      <c r="W201" s="119"/>
      <c r="X201" s="118"/>
      <c r="Y201" s="119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</row>
    <row r="202" spans="1:51" s="41" customFormat="1" ht="25.2" customHeight="1">
      <c r="A202" s="219"/>
      <c r="B202" s="202">
        <f>IFERROR(SUM(K203:K211)/I202,0)</f>
        <v>0</v>
      </c>
      <c r="C202" s="120"/>
      <c r="D202" s="726" t="s">
        <v>135</v>
      </c>
      <c r="E202" s="727"/>
      <c r="F202" s="727"/>
      <c r="G202" s="728"/>
      <c r="H202" s="235" t="s">
        <v>64</v>
      </c>
      <c r="I202" s="236">
        <f>+I207</f>
        <v>0</v>
      </c>
      <c r="J202" s="111"/>
      <c r="K202" s="112"/>
      <c r="L202" s="113">
        <f>(SUM('FRAIS DE CHANTIER'!F225:F232)+SUM('FRAIS DE CHANTIER'!F334:F336))/24</f>
        <v>0</v>
      </c>
      <c r="M202" s="114">
        <f t="shared" ref="M202:M265" si="101">L202*I202</f>
        <v>0</v>
      </c>
      <c r="N202" s="115">
        <f t="shared" ref="N202:N265" si="102">P202+R202</f>
        <v>0</v>
      </c>
      <c r="O202" s="114">
        <f t="shared" ref="O202:O265" si="103">N202*I202</f>
        <v>0</v>
      </c>
      <c r="P202" s="116">
        <f>+IFERROR(VLOOKUP(D202,Tableau301923[],2,0),0)</f>
        <v>0</v>
      </c>
      <c r="Q202" s="116">
        <f t="shared" ref="Q202:Q265" si="104">P202*I202</f>
        <v>0</v>
      </c>
      <c r="R202" s="117">
        <f>IFERROR(VLOOKUP(D202,Tableau301923[],3,0),0)</f>
        <v>0</v>
      </c>
      <c r="S202" s="117">
        <f t="shared" ref="S202:S265" si="105">I202*R202</f>
        <v>0</v>
      </c>
      <c r="T202" s="118"/>
      <c r="U202" s="119"/>
      <c r="V202" s="118"/>
      <c r="W202" s="119"/>
      <c r="X202" s="118"/>
      <c r="Y202" s="119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</row>
    <row r="203" spans="1:51" s="41" customFormat="1" ht="25.2" customHeight="1">
      <c r="A203" s="219"/>
      <c r="B203" s="229"/>
      <c r="C203" s="126"/>
      <c r="D203" s="729" t="s">
        <v>110</v>
      </c>
      <c r="E203" s="730"/>
      <c r="F203" s="730"/>
      <c r="G203" s="734"/>
      <c r="H203" s="92" t="s">
        <v>187</v>
      </c>
      <c r="I203" s="187">
        <f>IF(D203="Béton C25/30",SUMIFS(Tableau_HORIZONTAUX[Béton],Tableau_HORIZONTAUX[Type],"Dalle",Tableau_HORIZONTAUX[Localisation],"INFRASTRUCTURE",Tableau_HORIZONTAUX[Classification béton],"C25/30"),IF(D203="Béton C30/37",SUMIFS(Tableau_HORIZONTAUX[Béton],Tableau_HORIZONTAUX[Type],"Dalle",Tableau_HORIZONTAUX[Localisation],"INFRASTRUCTURE",Tableau_HORIZONTAUX[Classification béton],"C30/37"),IF(D203="Béton C40/50",SUMIFS(Tableau_HORIZONTAUX[Béton],Tableau_HORIZONTAUX[Type],"Dalle",Tableau_HORIZONTAUX[Localisation],"INFRASTRUCTURE",Tableau_HORIZONTAUX[Classification béton],"C40/50"))))</f>
        <v>0</v>
      </c>
      <c r="J203" s="111">
        <f t="shared" ref="J203:J211" si="106">+L203*$N$4</f>
        <v>0</v>
      </c>
      <c r="K203" s="112">
        <f t="shared" ref="K203" si="107">I203*J203</f>
        <v>0</v>
      </c>
      <c r="L203" s="113">
        <f>(SUM('FRAIS DE CHANTIER'!F226:F233)+SUM('FRAIS DE CHANTIER'!F335:F337))/24</f>
        <v>0</v>
      </c>
      <c r="M203" s="114">
        <f t="shared" si="101"/>
        <v>0</v>
      </c>
      <c r="N203" s="115">
        <f t="shared" si="102"/>
        <v>0</v>
      </c>
      <c r="O203" s="114">
        <f t="shared" si="103"/>
        <v>0</v>
      </c>
      <c r="P203" s="116">
        <f>+IFERROR(VLOOKUP(D203,Tableau301923[],2,0),0)</f>
        <v>0</v>
      </c>
      <c r="Q203" s="116">
        <f t="shared" si="104"/>
        <v>0</v>
      </c>
      <c r="R203" s="117">
        <f>IFERROR(VLOOKUP(D203,Tableau301923[],3,0),0)</f>
        <v>0</v>
      </c>
      <c r="S203" s="117">
        <f t="shared" si="105"/>
        <v>0</v>
      </c>
      <c r="T203" s="118"/>
      <c r="U203" s="119"/>
      <c r="V203" s="118"/>
      <c r="W203" s="119"/>
      <c r="X203" s="118"/>
      <c r="Y203" s="119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</row>
    <row r="204" spans="1:51" s="41" customFormat="1" ht="25.2" customHeight="1">
      <c r="A204" s="219"/>
      <c r="B204" s="229"/>
      <c r="C204" s="126"/>
      <c r="D204" s="729" t="s">
        <v>106</v>
      </c>
      <c r="E204" s="730"/>
      <c r="F204" s="730"/>
      <c r="G204" s="734"/>
      <c r="H204" s="92" t="s">
        <v>187</v>
      </c>
      <c r="I204" s="187">
        <f>IF(D204="Béton C25/30",SUMIFS(Tableau_HORIZONTAUX[Béton],Tableau_HORIZONTAUX[Type],"Dalle",Tableau_HORIZONTAUX[Localisation],"INFRASTRUCTURE",Tableau_HORIZONTAUX[Classification béton],"C25/30"),IF(D204="Béton C30/37",SUMIFS(Tableau_HORIZONTAUX[Béton],Tableau_HORIZONTAUX[Type],"Dalle",Tableau_HORIZONTAUX[Localisation],"INFRASTRUCTURE",Tableau_HORIZONTAUX[Classification béton],"C30/37"),IF(D204="Béton C40/50",SUMIFS(Tableau_HORIZONTAUX[Béton],Tableau_HORIZONTAUX[Type],"Dalle",Tableau_HORIZONTAUX[Localisation],"INFRASTRUCTURE",Tableau_HORIZONTAUX[Classification béton],"C40/50"))))</f>
        <v>0</v>
      </c>
      <c r="J204" s="111">
        <f t="shared" si="106"/>
        <v>0</v>
      </c>
      <c r="K204" s="112">
        <f t="shared" ref="K204:K205" si="108">I204*J204</f>
        <v>0</v>
      </c>
      <c r="L204" s="113">
        <f>(SUM('FRAIS DE CHANTIER'!F227:F234)+SUM('FRAIS DE CHANTIER'!F336:F338))/24</f>
        <v>0</v>
      </c>
      <c r="M204" s="114">
        <f t="shared" si="101"/>
        <v>0</v>
      </c>
      <c r="N204" s="115">
        <f t="shared" si="102"/>
        <v>0</v>
      </c>
      <c r="O204" s="114">
        <f t="shared" si="103"/>
        <v>0</v>
      </c>
      <c r="P204" s="116">
        <f>+IFERROR(VLOOKUP(D204,Tableau301923[],2,0),0)</f>
        <v>0</v>
      </c>
      <c r="Q204" s="116">
        <f t="shared" si="104"/>
        <v>0</v>
      </c>
      <c r="R204" s="117">
        <f>IFERROR(VLOOKUP(D204,Tableau301923[],3,0),0)</f>
        <v>0</v>
      </c>
      <c r="S204" s="117">
        <f t="shared" si="105"/>
        <v>0</v>
      </c>
      <c r="T204" s="118"/>
      <c r="U204" s="119"/>
      <c r="V204" s="118"/>
      <c r="W204" s="119"/>
      <c r="X204" s="118"/>
      <c r="Y204" s="119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</row>
    <row r="205" spans="1:51" s="41" customFormat="1" ht="25.2" customHeight="1">
      <c r="A205" s="219"/>
      <c r="B205" s="229"/>
      <c r="C205" s="126"/>
      <c r="D205" s="729" t="s">
        <v>550</v>
      </c>
      <c r="E205" s="730"/>
      <c r="F205" s="730"/>
      <c r="G205" s="734"/>
      <c r="H205" s="92" t="s">
        <v>187</v>
      </c>
      <c r="I205" s="187">
        <f>IF(D205="Béton C35/45",SUMIFS(Tableau_HORIZONTAUX[Béton],Tableau_HORIZONTAUX[Type],"Dalle",Tableau_HORIZONTAUX[Localisation],"INFRASTRUCTURE",Tableau_HORIZONTAUX[Classification béton],"C35/45"),IF(D205="Béton C30/37",SUMIFS(Tableau_HORIZONTAUX[Béton],Tableau_HORIZONTAUX[Type],"Dalle",Tableau_HORIZONTAUX[Localisation],"INFRASTRUCTURE",Tableau_HORIZONTAUX[Classification béton],"C30/37"),IF(D205="Béton C40/50",SUMIFS(Tableau_HORIZONTAUX[Béton],Tableau_HORIZONTAUX[Type],"Dalle",Tableau_HORIZONTAUX[Localisation],"INFRASTRUCTURE",Tableau_HORIZONTAUX[Classification béton],"C40/50"))))</f>
        <v>0</v>
      </c>
      <c r="J205" s="111">
        <f t="shared" ref="J205" si="109">+L205*$N$4</f>
        <v>0</v>
      </c>
      <c r="K205" s="112">
        <f t="shared" si="108"/>
        <v>0</v>
      </c>
      <c r="L205" s="113">
        <f>(SUM('FRAIS DE CHANTIER'!F228:F235)+SUM('FRAIS DE CHANTIER'!F337:F339))/24</f>
        <v>0</v>
      </c>
      <c r="M205" s="114">
        <f t="shared" si="101"/>
        <v>0</v>
      </c>
      <c r="N205" s="115">
        <f t="shared" si="102"/>
        <v>0</v>
      </c>
      <c r="O205" s="114">
        <f t="shared" si="103"/>
        <v>0</v>
      </c>
      <c r="P205" s="116">
        <f>+IFERROR(VLOOKUP(D205,Tableau301923[],2,0),0)</f>
        <v>0</v>
      </c>
      <c r="Q205" s="116">
        <f t="shared" si="104"/>
        <v>0</v>
      </c>
      <c r="R205" s="117">
        <f>IFERROR(VLOOKUP(D205,Tableau301923[],3,0),0)</f>
        <v>0</v>
      </c>
      <c r="S205" s="117">
        <f t="shared" si="105"/>
        <v>0</v>
      </c>
      <c r="T205" s="118"/>
      <c r="U205" s="119"/>
      <c r="V205" s="118"/>
      <c r="W205" s="119"/>
      <c r="X205" s="118"/>
      <c r="Y205" s="119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</row>
    <row r="206" spans="1:51" s="41" customFormat="1" ht="25.2" customHeight="1">
      <c r="A206" s="219"/>
      <c r="B206" s="229"/>
      <c r="C206" s="126"/>
      <c r="D206" s="729" t="s">
        <v>156</v>
      </c>
      <c r="E206" s="730"/>
      <c r="F206" s="730"/>
      <c r="G206" s="734"/>
      <c r="H206" s="92" t="s">
        <v>187</v>
      </c>
      <c r="I206" s="187">
        <f>IF(D206="Béton C25/30",SUMIFS(Tableau_HORIZONTAUX[Béton],Tableau_HORIZONTAUX[Type],"Dalle",Tableau_HORIZONTAUX[Localisation],"INFRASTRUCTURE",Tableau_HORIZONTAUX[Classification béton],"C25/30"),IF(D206="Béton C30/37",SUMIFS(Tableau_HORIZONTAUX[Béton],Tableau_HORIZONTAUX[Type],"Dalle",Tableau_HORIZONTAUX[Localisation],"INFRASTRUCTURE",Tableau_HORIZONTAUX[Classification béton],"C30/37"),IF(D206="Béton C40/50",SUMIFS(Tableau_HORIZONTAUX[Béton],Tableau_HORIZONTAUX[Type],"Dalle",Tableau_HORIZONTAUX[Localisation],"INFRASTRUCTURE",Tableau_HORIZONTAUX[Classification béton],"C40/50"))))</f>
        <v>0</v>
      </c>
      <c r="J206" s="111">
        <f t="shared" si="106"/>
        <v>0</v>
      </c>
      <c r="K206" s="112">
        <f t="shared" si="65"/>
        <v>0</v>
      </c>
      <c r="L206" s="113">
        <f>(SUM('FRAIS DE CHANTIER'!F229:F236)+SUM('FRAIS DE CHANTIER'!F338:F340))/24</f>
        <v>0</v>
      </c>
      <c r="M206" s="114">
        <f t="shared" si="101"/>
        <v>0</v>
      </c>
      <c r="N206" s="115">
        <f t="shared" si="102"/>
        <v>0</v>
      </c>
      <c r="O206" s="114">
        <f t="shared" si="103"/>
        <v>0</v>
      </c>
      <c r="P206" s="116">
        <f>+IFERROR(VLOOKUP(D206,Tableau301923[],2,0),0)</f>
        <v>0</v>
      </c>
      <c r="Q206" s="116">
        <f t="shared" si="104"/>
        <v>0</v>
      </c>
      <c r="R206" s="117">
        <f>IFERROR(VLOOKUP(D206,Tableau301923[],3,0),0)</f>
        <v>0</v>
      </c>
      <c r="S206" s="117">
        <f t="shared" si="105"/>
        <v>0</v>
      </c>
      <c r="T206" s="118"/>
      <c r="U206" s="119"/>
      <c r="V206" s="118"/>
      <c r="W206" s="119"/>
      <c r="X206" s="118"/>
      <c r="Y206" s="119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</row>
    <row r="207" spans="1:51" s="41" customFormat="1" ht="25.2" customHeight="1">
      <c r="A207" s="219"/>
      <c r="B207" s="229"/>
      <c r="C207" s="126"/>
      <c r="D207" s="694" t="s">
        <v>258</v>
      </c>
      <c r="E207" s="732"/>
      <c r="F207" s="732"/>
      <c r="G207" s="733"/>
      <c r="H207" s="123" t="s">
        <v>64</v>
      </c>
      <c r="I207" s="187">
        <f>SUMIFS(Tableau_HORIZONTAUX[[Coffrage ]],Tableau_HORIZONTAUX[Type],"Dalle",Tableau_HORIZONTAUX[Localisation],"INFRASTRUCTURE")</f>
        <v>0</v>
      </c>
      <c r="J207" s="111">
        <f t="shared" si="106"/>
        <v>0</v>
      </c>
      <c r="K207" s="112">
        <f t="shared" si="65"/>
        <v>0</v>
      </c>
      <c r="L207" s="113">
        <f>(SUM('FRAIS DE CHANTIER'!F230:F237)+SUM('FRAIS DE CHANTIER'!F339:F341))/24</f>
        <v>0</v>
      </c>
      <c r="M207" s="114">
        <f t="shared" si="101"/>
        <v>0</v>
      </c>
      <c r="N207" s="115">
        <f t="shared" si="102"/>
        <v>0</v>
      </c>
      <c r="O207" s="114">
        <f t="shared" si="103"/>
        <v>0</v>
      </c>
      <c r="P207" s="116">
        <f>+IFERROR(VLOOKUP(D207,Tableau301923[],2,0),0)</f>
        <v>0</v>
      </c>
      <c r="Q207" s="116">
        <f t="shared" si="104"/>
        <v>0</v>
      </c>
      <c r="R207" s="117">
        <f>IFERROR(VLOOKUP(D207,Tableau301923[],3,0),0)</f>
        <v>0</v>
      </c>
      <c r="S207" s="117">
        <f t="shared" si="105"/>
        <v>0</v>
      </c>
      <c r="T207" s="118"/>
      <c r="U207" s="119"/>
      <c r="V207" s="118"/>
      <c r="W207" s="119"/>
      <c r="X207" s="118"/>
      <c r="Y207" s="119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</row>
    <row r="208" spans="1:51" s="41" customFormat="1" ht="25.2" customHeight="1">
      <c r="A208" s="219"/>
      <c r="B208" s="229"/>
      <c r="C208" s="126"/>
      <c r="D208" s="694" t="s">
        <v>104</v>
      </c>
      <c r="E208" s="732"/>
      <c r="F208" s="732"/>
      <c r="G208" s="733"/>
      <c r="H208" s="123" t="s">
        <v>55</v>
      </c>
      <c r="I208" s="187">
        <f>SUMIFS(Tableau_HORIZONTAUX[HA],Tableau_HORIZONTAUX[Type],"Dalle",Tableau_HORIZONTAUX[Localisation],"INFRASTRUCTURE")</f>
        <v>0</v>
      </c>
      <c r="J208" s="111">
        <f t="shared" si="106"/>
        <v>0</v>
      </c>
      <c r="K208" s="112">
        <f t="shared" si="65"/>
        <v>0</v>
      </c>
      <c r="L208" s="113">
        <f>(SUM('FRAIS DE CHANTIER'!F231:F238)+SUM('FRAIS DE CHANTIER'!F340:F342))/24</f>
        <v>0</v>
      </c>
      <c r="M208" s="114">
        <f t="shared" si="101"/>
        <v>0</v>
      </c>
      <c r="N208" s="115">
        <f t="shared" si="102"/>
        <v>0</v>
      </c>
      <c r="O208" s="114">
        <f t="shared" si="103"/>
        <v>0</v>
      </c>
      <c r="P208" s="116">
        <f>+IFERROR(VLOOKUP(D208,Tableau301923[],2,0),0)</f>
        <v>0</v>
      </c>
      <c r="Q208" s="116">
        <f t="shared" si="104"/>
        <v>0</v>
      </c>
      <c r="R208" s="117">
        <f>IFERROR(VLOOKUP(D208,Tableau301923[],3,0),0)</f>
        <v>0</v>
      </c>
      <c r="S208" s="117">
        <f t="shared" si="105"/>
        <v>0</v>
      </c>
      <c r="T208" s="118"/>
      <c r="U208" s="119"/>
      <c r="V208" s="118"/>
      <c r="W208" s="119"/>
      <c r="X208" s="118"/>
      <c r="Y208" s="119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</row>
    <row r="209" spans="1:51" s="41" customFormat="1" ht="25.2" customHeight="1">
      <c r="A209" s="219"/>
      <c r="B209" s="229"/>
      <c r="C209" s="126"/>
      <c r="D209" s="694" t="s">
        <v>103</v>
      </c>
      <c r="E209" s="732"/>
      <c r="F209" s="732"/>
      <c r="G209" s="733"/>
      <c r="H209" s="125" t="s">
        <v>55</v>
      </c>
      <c r="I209" s="187">
        <f>SUMIFS(Tableau_HORIZONTAUX[TS],Tableau_HORIZONTAUX[Type],"Dalle",Tableau_HORIZONTAUX[Localisation],"INFRASTRUCTURE")</f>
        <v>0</v>
      </c>
      <c r="J209" s="111">
        <f t="shared" si="106"/>
        <v>0</v>
      </c>
      <c r="K209" s="112">
        <f t="shared" si="65"/>
        <v>0</v>
      </c>
      <c r="L209" s="113">
        <f>(SUM('FRAIS DE CHANTIER'!F232:F239)+SUM('FRAIS DE CHANTIER'!F341:F343))/24</f>
        <v>0</v>
      </c>
      <c r="M209" s="114">
        <f t="shared" si="101"/>
        <v>0</v>
      </c>
      <c r="N209" s="115">
        <f t="shared" si="102"/>
        <v>0</v>
      </c>
      <c r="O209" s="114">
        <f t="shared" si="103"/>
        <v>0</v>
      </c>
      <c r="P209" s="116">
        <f>+IFERROR(VLOOKUP(D209,Tableau301923[],2,0),0)</f>
        <v>0</v>
      </c>
      <c r="Q209" s="116">
        <f t="shared" si="104"/>
        <v>0</v>
      </c>
      <c r="R209" s="117">
        <f>IFERROR(VLOOKUP(D209,Tableau301923[],3,0),0)</f>
        <v>0</v>
      </c>
      <c r="S209" s="117">
        <f t="shared" si="105"/>
        <v>0</v>
      </c>
      <c r="T209" s="118"/>
      <c r="U209" s="119"/>
      <c r="V209" s="118"/>
      <c r="W209" s="119"/>
      <c r="X209" s="118"/>
      <c r="Y209" s="119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</row>
    <row r="210" spans="1:51" s="41" customFormat="1" ht="25.2" customHeight="1">
      <c r="A210" s="219"/>
      <c r="B210" s="229"/>
      <c r="C210" s="126"/>
      <c r="D210" s="694" t="s">
        <v>97</v>
      </c>
      <c r="E210" s="732"/>
      <c r="F210" s="732"/>
      <c r="G210" s="733"/>
      <c r="H210" s="123" t="s">
        <v>64</v>
      </c>
      <c r="I210" s="187">
        <f>SUMIFS(Tableau_HORIZONTAUX[Ragréage
Surfaçage],Tableau_HORIZONTAUX[Type],"Dalle",Tableau_HORIZONTAUX[Localisation],"INFRASTRUCTURE")</f>
        <v>0</v>
      </c>
      <c r="J210" s="111">
        <f t="shared" si="106"/>
        <v>0</v>
      </c>
      <c r="K210" s="112">
        <f t="shared" si="65"/>
        <v>0</v>
      </c>
      <c r="L210" s="113">
        <f>(SUM('FRAIS DE CHANTIER'!F233:F240)+SUM('FRAIS DE CHANTIER'!F342:F344))/24</f>
        <v>0</v>
      </c>
      <c r="M210" s="114">
        <f t="shared" si="101"/>
        <v>0</v>
      </c>
      <c r="N210" s="115">
        <f t="shared" si="102"/>
        <v>0</v>
      </c>
      <c r="O210" s="114">
        <f t="shared" si="103"/>
        <v>0</v>
      </c>
      <c r="P210" s="116">
        <f>+IFERROR(VLOOKUP(D210,Tableau301923[],2,0),0)</f>
        <v>0</v>
      </c>
      <c r="Q210" s="116">
        <f t="shared" si="104"/>
        <v>0</v>
      </c>
      <c r="R210" s="117">
        <f>IFERROR(VLOOKUP(D210,Tableau301923[],3,0),0)</f>
        <v>0</v>
      </c>
      <c r="S210" s="117">
        <f t="shared" si="105"/>
        <v>0</v>
      </c>
      <c r="T210" s="118"/>
      <c r="U210" s="119"/>
      <c r="V210" s="118"/>
      <c r="W210" s="119"/>
      <c r="X210" s="118"/>
      <c r="Y210" s="119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</row>
    <row r="211" spans="1:51" s="41" customFormat="1" ht="25.2" customHeight="1">
      <c r="A211" s="219"/>
      <c r="B211" s="229"/>
      <c r="C211" s="126"/>
      <c r="D211" s="694" t="s">
        <v>107</v>
      </c>
      <c r="E211" s="732"/>
      <c r="F211" s="732"/>
      <c r="G211" s="733"/>
      <c r="H211" s="123" t="s">
        <v>64</v>
      </c>
      <c r="I211" s="187">
        <f>+I210</f>
        <v>0</v>
      </c>
      <c r="J211" s="111">
        <f t="shared" si="106"/>
        <v>0</v>
      </c>
      <c r="K211" s="112">
        <f t="shared" si="65"/>
        <v>0</v>
      </c>
      <c r="L211" s="113">
        <f>(SUM('FRAIS DE CHANTIER'!F234:F241)+SUM('FRAIS DE CHANTIER'!F343:F345))/24</f>
        <v>0</v>
      </c>
      <c r="M211" s="114">
        <f t="shared" si="101"/>
        <v>0</v>
      </c>
      <c r="N211" s="115">
        <f t="shared" si="102"/>
        <v>0</v>
      </c>
      <c r="O211" s="114">
        <f t="shared" si="103"/>
        <v>0</v>
      </c>
      <c r="P211" s="116">
        <f>+IFERROR(VLOOKUP(D211,Tableau301923[],2,0),0)</f>
        <v>0</v>
      </c>
      <c r="Q211" s="116">
        <f t="shared" si="104"/>
        <v>0</v>
      </c>
      <c r="R211" s="117">
        <f>IFERROR(VLOOKUP(D211,Tableau301923[],3,0),0)</f>
        <v>0</v>
      </c>
      <c r="S211" s="117">
        <f t="shared" si="105"/>
        <v>0</v>
      </c>
      <c r="T211" s="118"/>
      <c r="U211" s="119"/>
      <c r="V211" s="118"/>
      <c r="W211" s="119"/>
      <c r="X211" s="118"/>
      <c r="Y211" s="119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</row>
    <row r="212" spans="1:51" s="41" customFormat="1" ht="25.2" customHeight="1">
      <c r="A212" s="219"/>
      <c r="B212" s="202">
        <f>IFERROR(SUM(K213:K221)/I212,0)</f>
        <v>0</v>
      </c>
      <c r="C212" s="120"/>
      <c r="D212" s="726" t="s">
        <v>137</v>
      </c>
      <c r="E212" s="727"/>
      <c r="F212" s="727"/>
      <c r="G212" s="728"/>
      <c r="H212" s="235" t="s">
        <v>64</v>
      </c>
      <c r="I212" s="236">
        <f>+I217</f>
        <v>0</v>
      </c>
      <c r="J212" s="111"/>
      <c r="K212" s="112"/>
      <c r="L212" s="113">
        <f>(SUM('FRAIS DE CHANTIER'!F235:F242)+SUM('FRAIS DE CHANTIER'!F344:F346))/24</f>
        <v>0</v>
      </c>
      <c r="M212" s="114">
        <f t="shared" si="101"/>
        <v>0</v>
      </c>
      <c r="N212" s="115">
        <f t="shared" si="102"/>
        <v>0</v>
      </c>
      <c r="O212" s="114">
        <f t="shared" si="103"/>
        <v>0</v>
      </c>
      <c r="P212" s="116">
        <f>+IFERROR(VLOOKUP(D212,Tableau301923[],2,0),0)</f>
        <v>0</v>
      </c>
      <c r="Q212" s="116">
        <f t="shared" si="104"/>
        <v>0</v>
      </c>
      <c r="R212" s="117">
        <f>IFERROR(VLOOKUP(D212,Tableau301923[],3,0),0)</f>
        <v>0</v>
      </c>
      <c r="S212" s="117">
        <f t="shared" si="105"/>
        <v>0</v>
      </c>
      <c r="T212" s="118"/>
      <c r="U212" s="119"/>
      <c r="V212" s="118"/>
      <c r="W212" s="119"/>
      <c r="X212" s="118"/>
      <c r="Y212" s="119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</row>
    <row r="213" spans="1:51" s="41" customFormat="1" ht="25.2" customHeight="1">
      <c r="A213" s="219"/>
      <c r="B213" s="229"/>
      <c r="C213" s="126"/>
      <c r="D213" s="729" t="s">
        <v>110</v>
      </c>
      <c r="E213" s="730"/>
      <c r="F213" s="730"/>
      <c r="G213" s="734"/>
      <c r="H213" s="92" t="s">
        <v>187</v>
      </c>
      <c r="I213" s="187">
        <f>IF(D213="Béton C25/30",SUMIFS(Tableau_HORIZONTAUX[Béton],Tableau_HORIZONTAUX[Type],"Rampe",Tableau_HORIZONTAUX[Localisation],"INFRASTRUCTURE",Tableau_HORIZONTAUX[Classification béton],"C25/30"),IF(D213="Béton C30/37",SUMIFS(Tableau_HORIZONTAUX[Béton],Tableau_HORIZONTAUX[Type],"Rampe",Tableau_HORIZONTAUX[Localisation],"INFRASTRUCTURE",Tableau_HORIZONTAUX[Classification béton],"C30/37"),IF(D213="Béton C40/50",SUMIFS(Tableau_HORIZONTAUX[Béton],Tableau_HORIZONTAUX[Type],"Rampe",Tableau_HORIZONTAUX[Localisation],"INFRASTRUCTURE",Tableau_HORIZONTAUX[Classification béton],"C40/50"))))</f>
        <v>0</v>
      </c>
      <c r="J213" s="111">
        <f t="shared" ref="J213:J222" si="110">+L213*$N$4</f>
        <v>0</v>
      </c>
      <c r="K213" s="112">
        <f t="shared" ref="K213" si="111">I213*J213</f>
        <v>0</v>
      </c>
      <c r="L213" s="113">
        <f>(SUM('FRAIS DE CHANTIER'!F236:F243)+SUM('FRAIS DE CHANTIER'!F345:F347))/24</f>
        <v>0</v>
      </c>
      <c r="M213" s="114">
        <f t="shared" si="101"/>
        <v>0</v>
      </c>
      <c r="N213" s="115">
        <f t="shared" si="102"/>
        <v>0</v>
      </c>
      <c r="O213" s="114">
        <f t="shared" si="103"/>
        <v>0</v>
      </c>
      <c r="P213" s="116">
        <f>+IFERROR(VLOOKUP(D213,Tableau301923[],2,0),0)</f>
        <v>0</v>
      </c>
      <c r="Q213" s="116">
        <f t="shared" si="104"/>
        <v>0</v>
      </c>
      <c r="R213" s="117">
        <f>IFERROR(VLOOKUP(D213,Tableau301923[],3,0),0)</f>
        <v>0</v>
      </c>
      <c r="S213" s="117">
        <f t="shared" si="105"/>
        <v>0</v>
      </c>
      <c r="T213" s="118"/>
      <c r="U213" s="119"/>
      <c r="V213" s="118"/>
      <c r="W213" s="119"/>
      <c r="X213" s="118"/>
      <c r="Y213" s="119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</row>
    <row r="214" spans="1:51" s="41" customFormat="1" ht="25.2" customHeight="1">
      <c r="A214" s="219"/>
      <c r="B214" s="229"/>
      <c r="C214" s="126"/>
      <c r="D214" s="729" t="s">
        <v>106</v>
      </c>
      <c r="E214" s="730"/>
      <c r="F214" s="730"/>
      <c r="G214" s="734"/>
      <c r="H214" s="92" t="s">
        <v>187</v>
      </c>
      <c r="I214" s="187">
        <f>IF(D214="Béton C25/30",SUMIFS(Tableau_HORIZONTAUX[Béton],Tableau_HORIZONTAUX[Type],"Rampe",Tableau_HORIZONTAUX[Localisation],"INFRASTRUCTURE",Tableau_HORIZONTAUX[Classification béton],"C25/30"),IF(D214="Béton C30/37",SUMIFS(Tableau_HORIZONTAUX[Béton],Tableau_HORIZONTAUX[Type],"Rampe",Tableau_HORIZONTAUX[Localisation],"INFRASTRUCTURE",Tableau_HORIZONTAUX[Classification béton],"C30/37"),IF(D214="Béton C40/50",SUMIFS(Tableau_HORIZONTAUX[Béton],Tableau_HORIZONTAUX[Type],"Rampe",Tableau_HORIZONTAUX[Localisation],"INFRASTRUCTURE",Tableau_HORIZONTAUX[Classification béton],"C40/50"))))</f>
        <v>0</v>
      </c>
      <c r="J214" s="111">
        <f t="shared" si="110"/>
        <v>0</v>
      </c>
      <c r="K214" s="112">
        <f t="shared" ref="K214:K215" si="112">I214*J214</f>
        <v>0</v>
      </c>
      <c r="L214" s="113">
        <f>(SUM('FRAIS DE CHANTIER'!F237:F244)+SUM('FRAIS DE CHANTIER'!F346:F348))/24</f>
        <v>0</v>
      </c>
      <c r="M214" s="114">
        <f t="shared" si="101"/>
        <v>0</v>
      </c>
      <c r="N214" s="115">
        <f t="shared" si="102"/>
        <v>0</v>
      </c>
      <c r="O214" s="114">
        <f t="shared" si="103"/>
        <v>0</v>
      </c>
      <c r="P214" s="116">
        <f>+IFERROR(VLOOKUP(D214,Tableau301923[],2,0),0)</f>
        <v>0</v>
      </c>
      <c r="Q214" s="116">
        <f t="shared" si="104"/>
        <v>0</v>
      </c>
      <c r="R214" s="117">
        <f>IFERROR(VLOOKUP(D214,Tableau301923[],3,0),0)</f>
        <v>0</v>
      </c>
      <c r="S214" s="117">
        <f t="shared" si="105"/>
        <v>0</v>
      </c>
      <c r="T214" s="118"/>
      <c r="U214" s="119"/>
      <c r="V214" s="118"/>
      <c r="W214" s="119"/>
      <c r="X214" s="118"/>
      <c r="Y214" s="119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</row>
    <row r="215" spans="1:51" s="41" customFormat="1" ht="25.2" customHeight="1">
      <c r="A215" s="219"/>
      <c r="B215" s="229"/>
      <c r="C215" s="126"/>
      <c r="D215" s="729" t="s">
        <v>550</v>
      </c>
      <c r="E215" s="730"/>
      <c r="F215" s="730"/>
      <c r="G215" s="734"/>
      <c r="H215" s="92" t="s">
        <v>187</v>
      </c>
      <c r="I215" s="187">
        <f>IF(D215="Béton C35/45",SUMIFS(Tableau_HORIZONTAUX[Béton],Tableau_HORIZONTAUX[Type],"Rampe",Tableau_HORIZONTAUX[Localisation],"INFRASTRUCTURE",Tableau_HORIZONTAUX[Classification béton],"C35/45"),IF(D215="Béton C30/37",SUMIFS(Tableau_HORIZONTAUX[Béton],Tableau_HORIZONTAUX[Type],"Rampe",Tableau_HORIZONTAUX[Localisation],"INFRASTRUCTURE",Tableau_HORIZONTAUX[Classification béton],"C30/37"),IF(D215="Béton C40/50",SUMIFS(Tableau_HORIZONTAUX[Béton],Tableau_HORIZONTAUX[Type],"Rampe",Tableau_HORIZONTAUX[Localisation],"INFRASTRUCTURE",Tableau_HORIZONTAUX[Classification béton],"C40/50"))))</f>
        <v>0</v>
      </c>
      <c r="J215" s="111">
        <f t="shared" ref="J215" si="113">+L215*$N$4</f>
        <v>0</v>
      </c>
      <c r="K215" s="112">
        <f t="shared" si="112"/>
        <v>0</v>
      </c>
      <c r="L215" s="113">
        <f>(SUM('FRAIS DE CHANTIER'!F238:F245)+SUM('FRAIS DE CHANTIER'!F347:F349))/24</f>
        <v>0</v>
      </c>
      <c r="M215" s="114">
        <f t="shared" si="101"/>
        <v>0</v>
      </c>
      <c r="N215" s="115">
        <f t="shared" si="102"/>
        <v>0</v>
      </c>
      <c r="O215" s="114">
        <f t="shared" si="103"/>
        <v>0</v>
      </c>
      <c r="P215" s="116">
        <f>+IFERROR(VLOOKUP(D215,Tableau301923[],2,0),0)</f>
        <v>0</v>
      </c>
      <c r="Q215" s="116">
        <f t="shared" si="104"/>
        <v>0</v>
      </c>
      <c r="R215" s="117">
        <f>IFERROR(VLOOKUP(D215,Tableau301923[],3,0),0)</f>
        <v>0</v>
      </c>
      <c r="S215" s="117">
        <f t="shared" si="105"/>
        <v>0</v>
      </c>
      <c r="T215" s="118"/>
      <c r="U215" s="119"/>
      <c r="V215" s="118"/>
      <c r="W215" s="119"/>
      <c r="X215" s="118"/>
      <c r="Y215" s="119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</row>
    <row r="216" spans="1:51" s="41" customFormat="1" ht="25.2" customHeight="1">
      <c r="A216" s="219"/>
      <c r="B216" s="229"/>
      <c r="C216" s="126"/>
      <c r="D216" s="729" t="s">
        <v>156</v>
      </c>
      <c r="E216" s="730"/>
      <c r="F216" s="730"/>
      <c r="G216" s="734"/>
      <c r="H216" s="92" t="s">
        <v>187</v>
      </c>
      <c r="I216" s="187">
        <f>IF(D216="Béton C25/30",SUMIFS(Tableau_HORIZONTAUX[Béton],Tableau_HORIZONTAUX[Type],"Rampe",Tableau_HORIZONTAUX[Localisation],"INFRASTRUCTURE",Tableau_HORIZONTAUX[Classification béton],"C25/30"),IF(D216="Béton C30/37",SUMIFS(Tableau_HORIZONTAUX[Béton],Tableau_HORIZONTAUX[Type],"Rampe",Tableau_HORIZONTAUX[Localisation],"INFRASTRUCTURE",Tableau_HORIZONTAUX[Classification béton],"C30/37"),IF(D216="Béton C40/50",SUMIFS(Tableau_HORIZONTAUX[Béton],Tableau_HORIZONTAUX[Type],"Rampe",Tableau_HORIZONTAUX[Localisation],"INFRASTRUCTURE",Tableau_HORIZONTAUX[Classification béton],"C40/50"))))</f>
        <v>0</v>
      </c>
      <c r="J216" s="111">
        <f t="shared" si="110"/>
        <v>0</v>
      </c>
      <c r="K216" s="112">
        <f t="shared" si="65"/>
        <v>0</v>
      </c>
      <c r="L216" s="113">
        <f>(SUM('FRAIS DE CHANTIER'!F239:F246)+SUM('FRAIS DE CHANTIER'!F348:F350))/24</f>
        <v>0</v>
      </c>
      <c r="M216" s="114">
        <f t="shared" si="101"/>
        <v>0</v>
      </c>
      <c r="N216" s="115">
        <f t="shared" si="102"/>
        <v>0</v>
      </c>
      <c r="O216" s="114">
        <f t="shared" si="103"/>
        <v>0</v>
      </c>
      <c r="P216" s="116">
        <f>+IFERROR(VLOOKUP(D216,Tableau301923[],2,0),0)</f>
        <v>0</v>
      </c>
      <c r="Q216" s="116">
        <f t="shared" si="104"/>
        <v>0</v>
      </c>
      <c r="R216" s="117">
        <f>IFERROR(VLOOKUP(D216,Tableau301923[],3,0),0)</f>
        <v>0</v>
      </c>
      <c r="S216" s="117">
        <f t="shared" si="105"/>
        <v>0</v>
      </c>
      <c r="T216" s="118"/>
      <c r="U216" s="119"/>
      <c r="V216" s="118"/>
      <c r="W216" s="119"/>
      <c r="X216" s="118"/>
      <c r="Y216" s="119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</row>
    <row r="217" spans="1:51" s="41" customFormat="1" ht="25.2" customHeight="1">
      <c r="A217" s="219"/>
      <c r="B217" s="201"/>
      <c r="C217" s="126"/>
      <c r="D217" s="694" t="s">
        <v>270</v>
      </c>
      <c r="E217" s="732"/>
      <c r="F217" s="732"/>
      <c r="G217" s="733"/>
      <c r="H217" s="123" t="s">
        <v>64</v>
      </c>
      <c r="I217" s="187">
        <f>SUMIFS(Tableau_HORIZONTAUX[[Coffrage ]],Tableau_HORIZONTAUX[Type],"Rampe",Tableau_HORIZONTAUX[Localisation],"INFRASTRUCTURE")</f>
        <v>0</v>
      </c>
      <c r="J217" s="111">
        <f t="shared" si="110"/>
        <v>0</v>
      </c>
      <c r="K217" s="112">
        <f t="shared" si="65"/>
        <v>0</v>
      </c>
      <c r="L217" s="113">
        <f>(SUM('FRAIS DE CHANTIER'!F240:F247)+SUM('FRAIS DE CHANTIER'!F349:F351))/24</f>
        <v>0</v>
      </c>
      <c r="M217" s="114">
        <f t="shared" si="101"/>
        <v>0</v>
      </c>
      <c r="N217" s="115">
        <f t="shared" si="102"/>
        <v>0</v>
      </c>
      <c r="O217" s="114">
        <f t="shared" si="103"/>
        <v>0</v>
      </c>
      <c r="P217" s="116">
        <f>+IFERROR(VLOOKUP(D217,Tableau301923[],2,0),0)</f>
        <v>0</v>
      </c>
      <c r="Q217" s="116">
        <f t="shared" si="104"/>
        <v>0</v>
      </c>
      <c r="R217" s="117">
        <f>IFERROR(VLOOKUP(D217,Tableau301923[],3,0),0)</f>
        <v>0</v>
      </c>
      <c r="S217" s="117">
        <f t="shared" si="105"/>
        <v>0</v>
      </c>
      <c r="T217" s="118"/>
      <c r="U217" s="119"/>
      <c r="V217" s="118"/>
      <c r="W217" s="119"/>
      <c r="X217" s="118"/>
      <c r="Y217" s="119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</row>
    <row r="218" spans="1:51" s="41" customFormat="1" ht="25.2" customHeight="1">
      <c r="A218" s="219"/>
      <c r="B218" s="201"/>
      <c r="C218" s="126"/>
      <c r="D218" s="694" t="s">
        <v>104</v>
      </c>
      <c r="E218" s="732"/>
      <c r="F218" s="732"/>
      <c r="G218" s="733"/>
      <c r="H218" s="123" t="s">
        <v>55</v>
      </c>
      <c r="I218" s="187">
        <f>SUMIFS(Tableau_HORIZONTAUX[HA],Tableau_HORIZONTAUX[Type],"Rampe",Tableau_HORIZONTAUX[Localisation],"INFRASTRUCTURE")</f>
        <v>0</v>
      </c>
      <c r="J218" s="111">
        <f t="shared" si="110"/>
        <v>0</v>
      </c>
      <c r="K218" s="112">
        <f t="shared" si="65"/>
        <v>0</v>
      </c>
      <c r="L218" s="113">
        <f>(SUM('FRAIS DE CHANTIER'!F241:F248)+SUM('FRAIS DE CHANTIER'!F350:F352))/24</f>
        <v>0</v>
      </c>
      <c r="M218" s="114">
        <f t="shared" si="101"/>
        <v>0</v>
      </c>
      <c r="N218" s="115">
        <f t="shared" si="102"/>
        <v>0</v>
      </c>
      <c r="O218" s="114">
        <f t="shared" si="103"/>
        <v>0</v>
      </c>
      <c r="P218" s="116">
        <f>+IFERROR(VLOOKUP(D218,Tableau301923[],2,0),0)</f>
        <v>0</v>
      </c>
      <c r="Q218" s="116">
        <f t="shared" si="104"/>
        <v>0</v>
      </c>
      <c r="R218" s="117">
        <f>IFERROR(VLOOKUP(D218,Tableau301923[],3,0),0)</f>
        <v>0</v>
      </c>
      <c r="S218" s="117">
        <f t="shared" si="105"/>
        <v>0</v>
      </c>
      <c r="T218" s="118"/>
      <c r="U218" s="119"/>
      <c r="V218" s="118"/>
      <c r="W218" s="119"/>
      <c r="X218" s="118"/>
      <c r="Y218" s="119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</row>
    <row r="219" spans="1:51" s="41" customFormat="1" ht="25.2" customHeight="1">
      <c r="A219" s="219"/>
      <c r="B219" s="201"/>
      <c r="C219" s="126"/>
      <c r="D219" s="694" t="s">
        <v>103</v>
      </c>
      <c r="E219" s="732"/>
      <c r="F219" s="732"/>
      <c r="G219" s="733"/>
      <c r="H219" s="123" t="s">
        <v>55</v>
      </c>
      <c r="I219" s="187">
        <f>SUMIFS(Tableau_HORIZONTAUX[TS],Tableau_HORIZONTAUX[Type],"Rampe",Tableau_HORIZONTAUX[Localisation],"INFRASTRUCTURE")</f>
        <v>0</v>
      </c>
      <c r="J219" s="111">
        <f t="shared" si="110"/>
        <v>0</v>
      </c>
      <c r="K219" s="112">
        <f t="shared" si="65"/>
        <v>0</v>
      </c>
      <c r="L219" s="113">
        <f>(SUM('FRAIS DE CHANTIER'!F242:F249)+SUM('FRAIS DE CHANTIER'!F351:F353))/24</f>
        <v>0</v>
      </c>
      <c r="M219" s="114">
        <f t="shared" si="101"/>
        <v>0</v>
      </c>
      <c r="N219" s="115">
        <f t="shared" si="102"/>
        <v>0</v>
      </c>
      <c r="O219" s="114">
        <f t="shared" si="103"/>
        <v>0</v>
      </c>
      <c r="P219" s="116">
        <f>+IFERROR(VLOOKUP(D219,Tableau301923[],2,0),0)</f>
        <v>0</v>
      </c>
      <c r="Q219" s="116">
        <f t="shared" si="104"/>
        <v>0</v>
      </c>
      <c r="R219" s="117">
        <f>IFERROR(VLOOKUP(D219,Tableau301923[],3,0),0)</f>
        <v>0</v>
      </c>
      <c r="S219" s="117">
        <f t="shared" si="105"/>
        <v>0</v>
      </c>
      <c r="T219" s="118"/>
      <c r="U219" s="119"/>
      <c r="V219" s="118"/>
      <c r="W219" s="119"/>
      <c r="X219" s="118"/>
      <c r="Y219" s="119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</row>
    <row r="220" spans="1:51" s="41" customFormat="1" ht="25.2" customHeight="1">
      <c r="A220" s="219"/>
      <c r="B220" s="229"/>
      <c r="C220" s="126"/>
      <c r="D220" s="694" t="s">
        <v>97</v>
      </c>
      <c r="E220" s="732"/>
      <c r="F220" s="732"/>
      <c r="G220" s="733"/>
      <c r="H220" s="123" t="s">
        <v>64</v>
      </c>
      <c r="I220" s="187">
        <f>SUMIFS(Tableau_HORIZONTAUX[Ragréage
Surfaçage],Tableau_HORIZONTAUX[Type],"Rampe",Tableau_HORIZONTAUX[Localisation],"INFRASTRUCTURE")</f>
        <v>0</v>
      </c>
      <c r="J220" s="111">
        <f t="shared" si="110"/>
        <v>0</v>
      </c>
      <c r="K220" s="112">
        <f t="shared" si="65"/>
        <v>0</v>
      </c>
      <c r="L220" s="113">
        <f>(SUM('FRAIS DE CHANTIER'!F243:F250)+SUM('FRAIS DE CHANTIER'!F352:F354))/24</f>
        <v>0</v>
      </c>
      <c r="M220" s="114">
        <f t="shared" si="101"/>
        <v>0</v>
      </c>
      <c r="N220" s="115">
        <f t="shared" si="102"/>
        <v>0</v>
      </c>
      <c r="O220" s="114">
        <f t="shared" si="103"/>
        <v>0</v>
      </c>
      <c r="P220" s="116">
        <f>+IFERROR(VLOOKUP(D220,Tableau301923[],2,0),0)</f>
        <v>0</v>
      </c>
      <c r="Q220" s="116">
        <f t="shared" si="104"/>
        <v>0</v>
      </c>
      <c r="R220" s="117">
        <f>IFERROR(VLOOKUP(D220,Tableau301923[],3,0),0)</f>
        <v>0</v>
      </c>
      <c r="S220" s="117">
        <f t="shared" si="105"/>
        <v>0</v>
      </c>
      <c r="T220" s="118"/>
      <c r="U220" s="119"/>
      <c r="V220" s="118"/>
      <c r="W220" s="119"/>
      <c r="X220" s="118"/>
      <c r="Y220" s="119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</row>
    <row r="221" spans="1:51" s="41" customFormat="1" ht="25.2" customHeight="1">
      <c r="A221" s="219"/>
      <c r="B221" s="229"/>
      <c r="C221" s="126"/>
      <c r="D221" s="694" t="s">
        <v>109</v>
      </c>
      <c r="E221" s="732"/>
      <c r="F221" s="732"/>
      <c r="G221" s="733"/>
      <c r="H221" s="123" t="s">
        <v>64</v>
      </c>
      <c r="I221" s="187">
        <f>+I220</f>
        <v>0</v>
      </c>
      <c r="J221" s="111">
        <f t="shared" si="110"/>
        <v>0</v>
      </c>
      <c r="K221" s="112">
        <f t="shared" si="65"/>
        <v>0</v>
      </c>
      <c r="L221" s="113">
        <f>(SUM('FRAIS DE CHANTIER'!F244:F251)+SUM('FRAIS DE CHANTIER'!F353:F355))/24</f>
        <v>0</v>
      </c>
      <c r="M221" s="114">
        <f t="shared" si="101"/>
        <v>0</v>
      </c>
      <c r="N221" s="115">
        <f t="shared" si="102"/>
        <v>0</v>
      </c>
      <c r="O221" s="114">
        <f t="shared" si="103"/>
        <v>0</v>
      </c>
      <c r="P221" s="116">
        <f>+IFERROR(VLOOKUP(D221,Tableau301923[],2,0),0)</f>
        <v>0</v>
      </c>
      <c r="Q221" s="116">
        <f t="shared" si="104"/>
        <v>0</v>
      </c>
      <c r="R221" s="117">
        <f>IFERROR(VLOOKUP(D221,Tableau301923[],3,0),0)</f>
        <v>0</v>
      </c>
      <c r="S221" s="117">
        <f t="shared" si="105"/>
        <v>0</v>
      </c>
      <c r="T221" s="118"/>
      <c r="U221" s="119"/>
      <c r="V221" s="118"/>
      <c r="W221" s="119"/>
      <c r="X221" s="118"/>
      <c r="Y221" s="119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</row>
    <row r="222" spans="1:51" s="41" customFormat="1" ht="25.2" customHeight="1">
      <c r="A222" s="219"/>
      <c r="B222" s="214"/>
      <c r="C222" s="120"/>
      <c r="D222" s="750" t="s">
        <v>194</v>
      </c>
      <c r="E222" s="770"/>
      <c r="F222" s="770"/>
      <c r="G222" s="800"/>
      <c r="H222" s="122" t="s">
        <v>64</v>
      </c>
      <c r="I222" s="187"/>
      <c r="J222" s="111">
        <f t="shared" si="110"/>
        <v>0</v>
      </c>
      <c r="K222" s="112">
        <f t="shared" ref="K222" si="114">I222*J222</f>
        <v>0</v>
      </c>
      <c r="L222" s="113">
        <f>(SUM('FRAIS DE CHANTIER'!F245:F252)+SUM('FRAIS DE CHANTIER'!F354:F356))/24</f>
        <v>0</v>
      </c>
      <c r="M222" s="114">
        <f t="shared" si="101"/>
        <v>0</v>
      </c>
      <c r="N222" s="115">
        <f t="shared" si="102"/>
        <v>0</v>
      </c>
      <c r="O222" s="114">
        <f t="shared" si="103"/>
        <v>0</v>
      </c>
      <c r="P222" s="116">
        <f>+IFERROR(VLOOKUP(D222,Tableau301923[],2,0),0)</f>
        <v>0</v>
      </c>
      <c r="Q222" s="116">
        <f t="shared" si="104"/>
        <v>0</v>
      </c>
      <c r="R222" s="117">
        <f>IFERROR(VLOOKUP(D222,Tableau301923[],3,0),0)</f>
        <v>0</v>
      </c>
      <c r="S222" s="117">
        <f t="shared" si="105"/>
        <v>0</v>
      </c>
      <c r="T222" s="118"/>
      <c r="U222" s="119"/>
      <c r="V222" s="118"/>
      <c r="W222" s="119"/>
      <c r="X222" s="118"/>
      <c r="Y222" s="119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</row>
    <row r="223" spans="1:51" s="41" customFormat="1" ht="25.2" customHeight="1">
      <c r="A223" s="219"/>
      <c r="B223" s="214"/>
      <c r="C223" s="120"/>
      <c r="D223" s="726" t="s">
        <v>144</v>
      </c>
      <c r="E223" s="727"/>
      <c r="F223" s="727"/>
      <c r="G223" s="728"/>
      <c r="H223" s="110"/>
      <c r="I223" s="187"/>
      <c r="J223" s="111"/>
      <c r="K223" s="112"/>
      <c r="L223" s="113">
        <f>(SUM('FRAIS DE CHANTIER'!F246:F253)+SUM('FRAIS DE CHANTIER'!F355:F357))/24</f>
        <v>0</v>
      </c>
      <c r="M223" s="114">
        <f t="shared" si="101"/>
        <v>0</v>
      </c>
      <c r="N223" s="115">
        <f t="shared" si="102"/>
        <v>0</v>
      </c>
      <c r="O223" s="114">
        <f t="shared" si="103"/>
        <v>0</v>
      </c>
      <c r="P223" s="116">
        <f>+IFERROR(VLOOKUP(D223,Tableau301923[],2,0),0)</f>
        <v>0</v>
      </c>
      <c r="Q223" s="116">
        <f t="shared" si="104"/>
        <v>0</v>
      </c>
      <c r="R223" s="117">
        <f>IFERROR(VLOOKUP(D223,Tableau301923[],3,0),0)</f>
        <v>0</v>
      </c>
      <c r="S223" s="117">
        <f t="shared" si="105"/>
        <v>0</v>
      </c>
      <c r="T223" s="118"/>
      <c r="U223" s="119"/>
      <c r="V223" s="118"/>
      <c r="W223" s="119"/>
      <c r="X223" s="118"/>
      <c r="Y223" s="119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</row>
    <row r="224" spans="1:51" s="41" customFormat="1" ht="25.2" customHeight="1">
      <c r="A224" s="219"/>
      <c r="B224" s="214"/>
      <c r="C224" s="121"/>
      <c r="D224" s="729" t="s">
        <v>269</v>
      </c>
      <c r="E224" s="730"/>
      <c r="F224" s="730"/>
      <c r="G224" s="789"/>
      <c r="H224" s="110" t="s">
        <v>2</v>
      </c>
      <c r="I224" s="187"/>
      <c r="J224" s="111">
        <f>+L224*$N$4</f>
        <v>0</v>
      </c>
      <c r="K224" s="112">
        <f t="shared" ref="K224:K225" si="115">I224*J224</f>
        <v>0</v>
      </c>
      <c r="L224" s="113">
        <f>(SUM('FRAIS DE CHANTIER'!F247:F254)+SUM('FRAIS DE CHANTIER'!F356:F358))/24</f>
        <v>0</v>
      </c>
      <c r="M224" s="114">
        <f t="shared" si="101"/>
        <v>0</v>
      </c>
      <c r="N224" s="115">
        <f t="shared" si="102"/>
        <v>0</v>
      </c>
      <c r="O224" s="114">
        <f t="shared" si="103"/>
        <v>0</v>
      </c>
      <c r="P224" s="116">
        <f>+IFERROR(VLOOKUP(D224,Tableau301923[],2,0),0)</f>
        <v>0</v>
      </c>
      <c r="Q224" s="116">
        <f t="shared" si="104"/>
        <v>0</v>
      </c>
      <c r="R224" s="117">
        <f>IFERROR(VLOOKUP(D224,Tableau301923[],3,0),0)</f>
        <v>0</v>
      </c>
      <c r="S224" s="117">
        <f t="shared" si="105"/>
        <v>0</v>
      </c>
      <c r="T224" s="118"/>
      <c r="U224" s="119"/>
      <c r="V224" s="118"/>
      <c r="W224" s="119"/>
      <c r="X224" s="118"/>
      <c r="Y224" s="119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</row>
    <row r="225" spans="1:51" s="41" customFormat="1" ht="25.2" customHeight="1">
      <c r="A225" s="219"/>
      <c r="B225" s="214"/>
      <c r="C225" s="121"/>
      <c r="D225" s="729" t="s">
        <v>268</v>
      </c>
      <c r="E225" s="730"/>
      <c r="F225" s="730"/>
      <c r="G225" s="789"/>
      <c r="H225" s="110" t="s">
        <v>2</v>
      </c>
      <c r="I225" s="187"/>
      <c r="J225" s="111">
        <f>+L225*$N$4</f>
        <v>0</v>
      </c>
      <c r="K225" s="112">
        <f t="shared" si="115"/>
        <v>0</v>
      </c>
      <c r="L225" s="113">
        <f>(SUM('FRAIS DE CHANTIER'!F248:F255)+SUM('FRAIS DE CHANTIER'!F357:F359))/24</f>
        <v>0</v>
      </c>
      <c r="M225" s="114">
        <f t="shared" si="101"/>
        <v>0</v>
      </c>
      <c r="N225" s="115">
        <f t="shared" si="102"/>
        <v>0</v>
      </c>
      <c r="O225" s="114">
        <f t="shared" si="103"/>
        <v>0</v>
      </c>
      <c r="P225" s="116">
        <f>+IFERROR(VLOOKUP(D225,Tableau301923[],2,0),0)</f>
        <v>0</v>
      </c>
      <c r="Q225" s="116">
        <f t="shared" si="104"/>
        <v>0</v>
      </c>
      <c r="R225" s="117">
        <f>IFERROR(VLOOKUP(D225,Tableau301923[],3,0),0)</f>
        <v>0</v>
      </c>
      <c r="S225" s="117">
        <f t="shared" si="105"/>
        <v>0</v>
      </c>
      <c r="T225" s="118"/>
      <c r="U225" s="119"/>
      <c r="V225" s="118"/>
      <c r="W225" s="119"/>
      <c r="X225" s="118"/>
      <c r="Y225" s="119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</row>
    <row r="226" spans="1:51" s="41" customFormat="1" ht="25.2" customHeight="1">
      <c r="A226" s="219"/>
      <c r="B226" s="213"/>
      <c r="C226" s="741" t="s">
        <v>294</v>
      </c>
      <c r="D226" s="742"/>
      <c r="E226" s="742"/>
      <c r="F226" s="742"/>
      <c r="G226" s="742"/>
      <c r="H226" s="742"/>
      <c r="I226" s="742"/>
      <c r="J226" s="743"/>
      <c r="K226" s="353">
        <f>SUM(K133:K225)</f>
        <v>0</v>
      </c>
      <c r="L226" s="113">
        <f>(SUM('FRAIS DE CHANTIER'!F249:F256)+SUM('FRAIS DE CHANTIER'!F358:F360))/24</f>
        <v>0</v>
      </c>
      <c r="M226" s="114">
        <f t="shared" si="101"/>
        <v>0</v>
      </c>
      <c r="N226" s="115">
        <f t="shared" si="102"/>
        <v>0</v>
      </c>
      <c r="O226" s="114">
        <f t="shared" si="103"/>
        <v>0</v>
      </c>
      <c r="P226" s="116">
        <f>+IFERROR(VLOOKUP(D226,Tableau301923[],2,0),0)</f>
        <v>0</v>
      </c>
      <c r="Q226" s="116">
        <f t="shared" si="104"/>
        <v>0</v>
      </c>
      <c r="R226" s="117">
        <f>IFERROR(VLOOKUP(D226,Tableau301923[],3,0),0)</f>
        <v>0</v>
      </c>
      <c r="S226" s="117">
        <f t="shared" si="105"/>
        <v>0</v>
      </c>
      <c r="T226" s="118"/>
      <c r="U226" s="119"/>
      <c r="V226" s="118"/>
      <c r="W226" s="119"/>
      <c r="X226" s="118"/>
      <c r="Y226" s="119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</row>
    <row r="227" spans="1:51" s="41" customFormat="1" ht="25.2" customHeight="1">
      <c r="A227" s="219"/>
      <c r="B227" s="214"/>
      <c r="C227" s="206"/>
      <c r="D227" s="727"/>
      <c r="E227" s="727"/>
      <c r="F227" s="727"/>
      <c r="G227" s="727"/>
      <c r="H227" s="203"/>
      <c r="I227" s="204"/>
      <c r="J227" s="205"/>
      <c r="K227" s="207"/>
      <c r="L227" s="113">
        <f>(SUM('FRAIS DE CHANTIER'!F250:F257)+SUM('FRAIS DE CHANTIER'!F359:F361))/24</f>
        <v>0</v>
      </c>
      <c r="M227" s="114">
        <f t="shared" si="101"/>
        <v>0</v>
      </c>
      <c r="N227" s="115">
        <f t="shared" si="102"/>
        <v>0</v>
      </c>
      <c r="O227" s="114">
        <f t="shared" si="103"/>
        <v>0</v>
      </c>
      <c r="P227" s="116">
        <f>+IFERROR(VLOOKUP(D227,Tableau301923[],2,0),0)</f>
        <v>0</v>
      </c>
      <c r="Q227" s="116">
        <f t="shared" si="104"/>
        <v>0</v>
      </c>
      <c r="R227" s="117">
        <f>IFERROR(VLOOKUP(D227,Tableau301923[],3,0),0)</f>
        <v>0</v>
      </c>
      <c r="S227" s="117">
        <f t="shared" si="105"/>
        <v>0</v>
      </c>
      <c r="T227" s="118"/>
      <c r="U227" s="119"/>
      <c r="V227" s="118"/>
      <c r="W227" s="119"/>
      <c r="X227" s="118"/>
      <c r="Y227" s="119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</row>
    <row r="228" spans="1:51" s="41" customFormat="1" ht="25.2" customHeight="1">
      <c r="A228" s="220">
        <f>+IFERROR(K344/B4,0)</f>
        <v>0</v>
      </c>
      <c r="B228" s="214"/>
      <c r="C228" s="206"/>
      <c r="D228" s="240" t="s">
        <v>138</v>
      </c>
      <c r="E228" s="240"/>
      <c r="F228" s="240"/>
      <c r="G228" s="240"/>
      <c r="H228" s="240"/>
      <c r="I228" s="240"/>
      <c r="J228" s="240"/>
      <c r="K228" s="207"/>
      <c r="L228" s="113">
        <f>(SUM('FRAIS DE CHANTIER'!F251:F258)+SUM('FRAIS DE CHANTIER'!F360:F362))/24</f>
        <v>0</v>
      </c>
      <c r="M228" s="114">
        <f t="shared" si="101"/>
        <v>0</v>
      </c>
      <c r="N228" s="115">
        <f t="shared" si="102"/>
        <v>0</v>
      </c>
      <c r="O228" s="114">
        <f t="shared" si="103"/>
        <v>0</v>
      </c>
      <c r="P228" s="116">
        <f>+IFERROR(VLOOKUP(D228,Tableau301923[],2,0),0)</f>
        <v>0</v>
      </c>
      <c r="Q228" s="116">
        <f t="shared" si="104"/>
        <v>0</v>
      </c>
      <c r="R228" s="117">
        <f>IFERROR(VLOOKUP(D228,Tableau301923[],3,0),0)</f>
        <v>0</v>
      </c>
      <c r="S228" s="117">
        <f t="shared" si="105"/>
        <v>0</v>
      </c>
      <c r="T228" s="118"/>
      <c r="U228" s="119"/>
      <c r="V228" s="118"/>
      <c r="W228" s="119"/>
      <c r="X228" s="118"/>
      <c r="Y228" s="119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</row>
    <row r="229" spans="1:51" s="41" customFormat="1" ht="25.2" customHeight="1">
      <c r="A229" s="219"/>
      <c r="B229" s="202">
        <f>IFERROR(SUM(K230:K237)/I229,0)</f>
        <v>0</v>
      </c>
      <c r="C229" s="121"/>
      <c r="D229" s="726" t="s">
        <v>177</v>
      </c>
      <c r="E229" s="727"/>
      <c r="F229" s="727"/>
      <c r="G229" s="728"/>
      <c r="H229" s="235" t="s">
        <v>64</v>
      </c>
      <c r="I229" s="236">
        <f>+I234/2</f>
        <v>0</v>
      </c>
      <c r="J229" s="111"/>
      <c r="K229" s="112"/>
      <c r="L229" s="113">
        <f>(SUM('FRAIS DE CHANTIER'!F252:F259)+SUM('FRAIS DE CHANTIER'!F361:F363))/24</f>
        <v>0</v>
      </c>
      <c r="M229" s="114">
        <f t="shared" si="101"/>
        <v>0</v>
      </c>
      <c r="N229" s="115">
        <f t="shared" si="102"/>
        <v>0</v>
      </c>
      <c r="O229" s="114">
        <f t="shared" si="103"/>
        <v>0</v>
      </c>
      <c r="P229" s="116">
        <f>+IFERROR(VLOOKUP(D229,Tableau301923[],2,0),0)</f>
        <v>0</v>
      </c>
      <c r="Q229" s="116">
        <f t="shared" si="104"/>
        <v>0</v>
      </c>
      <c r="R229" s="117">
        <f>IFERROR(VLOOKUP(D229,Tableau301923[],3,0),0)</f>
        <v>0</v>
      </c>
      <c r="S229" s="117">
        <f t="shared" si="105"/>
        <v>0</v>
      </c>
      <c r="T229" s="118"/>
      <c r="U229" s="119"/>
      <c r="V229" s="118"/>
      <c r="W229" s="119"/>
      <c r="X229" s="118"/>
      <c r="Y229" s="119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</row>
    <row r="230" spans="1:51" s="41" customFormat="1" ht="25.2" customHeight="1" outlineLevel="1">
      <c r="A230" s="219"/>
      <c r="B230" s="201"/>
      <c r="C230" s="121"/>
      <c r="D230" s="729" t="s">
        <v>110</v>
      </c>
      <c r="E230" s="730"/>
      <c r="F230" s="730"/>
      <c r="G230" s="734"/>
      <c r="H230" s="92" t="s">
        <v>187</v>
      </c>
      <c r="I230" s="187">
        <f>IF(D230="Béton C25/30",SUMIFS(Tableau_VERTICAUX[Béton],Tableau_VERTICAUX[Système constructif],"Béton banché",Tableau_VERTICAUX[[Type ]],"Voile extérieur",Tableau_VERTICAUX[Localisation],"SUPERSTRUCTURE",Tableau_VERTICAUX[Classification béton],"C25/30"),IF(D230="Béton C30/37",SUMIFS(Tableau_VERTICAUX[Béton],Tableau_VERTICAUX[Système constructif],"Béton banché",Tableau_VERTICAUX[[Type ]],"Voile extérieur",Tableau_VERTICAUX[Localisation],"SUPERSTRUCTURE",Tableau_VERTICAUX[Classification béton],"C30/37"),IF(D230="Béton C40/50",SUMIFS(Tableau_VERTICAUX[Béton],Tableau_VERTICAUX[Système constructif],"Béton banché",Tableau_VERTICAUX[[Type ]],"Voile extérieur",Tableau_VERTICAUX[Localisation],"SUPERSTRUCTURE",Tableau_VERTICAUX[Classification béton],"C40/50"))))</f>
        <v>0</v>
      </c>
      <c r="J230" s="111">
        <f t="shared" ref="J230:J237" si="116">+L230*$N$4</f>
        <v>0</v>
      </c>
      <c r="K230" s="112">
        <f t="shared" ref="K230" si="117">I230*J230</f>
        <v>0</v>
      </c>
      <c r="L230" s="113">
        <f>(SUM('FRAIS DE CHANTIER'!F253:F260)+SUM('FRAIS DE CHANTIER'!F362:F364))/24</f>
        <v>0</v>
      </c>
      <c r="M230" s="114">
        <f t="shared" si="101"/>
        <v>0</v>
      </c>
      <c r="N230" s="115">
        <f t="shared" si="102"/>
        <v>0</v>
      </c>
      <c r="O230" s="114">
        <f t="shared" si="103"/>
        <v>0</v>
      </c>
      <c r="P230" s="116">
        <f>+IFERROR(VLOOKUP(D230,Tableau301923[],2,0),0)</f>
        <v>0</v>
      </c>
      <c r="Q230" s="116">
        <f t="shared" si="104"/>
        <v>0</v>
      </c>
      <c r="R230" s="117">
        <f>IFERROR(VLOOKUP(D230,Tableau301923[],3,0),0)</f>
        <v>0</v>
      </c>
      <c r="S230" s="117">
        <f t="shared" si="105"/>
        <v>0</v>
      </c>
      <c r="T230" s="118"/>
      <c r="U230" s="119"/>
      <c r="V230" s="118"/>
      <c r="W230" s="119"/>
      <c r="X230" s="118"/>
      <c r="Y230" s="119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</row>
    <row r="231" spans="1:51" s="41" customFormat="1" ht="25.2" customHeight="1" outlineLevel="1">
      <c r="A231" s="219"/>
      <c r="B231" s="201"/>
      <c r="C231" s="121"/>
      <c r="D231" s="729" t="s">
        <v>106</v>
      </c>
      <c r="E231" s="730"/>
      <c r="F231" s="730"/>
      <c r="G231" s="734"/>
      <c r="H231" s="92" t="s">
        <v>187</v>
      </c>
      <c r="I231" s="187">
        <f>IF(D231="Béton C25/30",SUMIFS(Tableau_VERTICAUX[Béton],Tableau_VERTICAUX[Système constructif],"Béton banché",Tableau_VERTICAUX[[Type ]],"Voile extérieur",Tableau_VERTICAUX[Localisation],"SUPERSTRUCTURE",Tableau_VERTICAUX[Classification béton],"C25/30"),IF(D231="Béton C30/37",SUMIFS(Tableau_VERTICAUX[Béton],Tableau_VERTICAUX[Système constructif],"Béton banché",Tableau_VERTICAUX[[Type ]],"Voile extérieur",Tableau_VERTICAUX[Localisation],"SUPERSTRUCTURE",Tableau_VERTICAUX[Classification béton],"C30/37"),IF(D231="Béton C40/50",SUMIFS(Tableau_VERTICAUX[Béton],Tableau_VERTICAUX[Système constructif],"Béton banché",Tableau_VERTICAUX[[Type ]],"Voile extérieur",Tableau_VERTICAUX[Localisation],"SUPERSTRUCTURE",Tableau_VERTICAUX[Classification béton],"C40/50"))))</f>
        <v>0</v>
      </c>
      <c r="J231" s="111">
        <f t="shared" si="116"/>
        <v>0</v>
      </c>
      <c r="K231" s="112">
        <f t="shared" ref="K231:K232" si="118">I231*J231</f>
        <v>0</v>
      </c>
      <c r="L231" s="113">
        <f>(SUM('FRAIS DE CHANTIER'!F254:F261)+SUM('FRAIS DE CHANTIER'!F363:F365))/24</f>
        <v>0</v>
      </c>
      <c r="M231" s="114">
        <f t="shared" si="101"/>
        <v>0</v>
      </c>
      <c r="N231" s="115">
        <f t="shared" si="102"/>
        <v>0</v>
      </c>
      <c r="O231" s="114">
        <f t="shared" si="103"/>
        <v>0</v>
      </c>
      <c r="P231" s="116">
        <f>+IFERROR(VLOOKUP(D231,Tableau301923[],2,0),0)</f>
        <v>0</v>
      </c>
      <c r="Q231" s="116">
        <f t="shared" si="104"/>
        <v>0</v>
      </c>
      <c r="R231" s="117">
        <f>IFERROR(VLOOKUP(D231,Tableau301923[],3,0),0)</f>
        <v>0</v>
      </c>
      <c r="S231" s="117">
        <f t="shared" si="105"/>
        <v>0</v>
      </c>
      <c r="T231" s="118"/>
      <c r="U231" s="119"/>
      <c r="V231" s="118"/>
      <c r="W231" s="119"/>
      <c r="X231" s="118"/>
      <c r="Y231" s="119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</row>
    <row r="232" spans="1:51" s="41" customFormat="1" ht="25.2" customHeight="1" outlineLevel="1">
      <c r="A232" s="219"/>
      <c r="B232" s="201"/>
      <c r="C232" s="121"/>
      <c r="D232" s="729" t="s">
        <v>550</v>
      </c>
      <c r="E232" s="730"/>
      <c r="F232" s="730"/>
      <c r="G232" s="734"/>
      <c r="H232" s="92" t="s">
        <v>187</v>
      </c>
      <c r="I232" s="187">
        <f>IF(D232="Béton C35/45",SUMIFS(Tableau_VERTICAUX[Béton],Tableau_VERTICAUX[Système constructif],"Béton banché",Tableau_VERTICAUX[[Type ]],"Voile extérieur",Tableau_VERTICAUX[Localisation],"SUPERSTRUCTURE",Tableau_VERTICAUX[Classification béton],"C35/45"),IF(D232="Béton C30/37",SUMIFS(Tableau_VERTICAUX[Béton],Tableau_VERTICAUX[Système constructif],"Béton banché",Tableau_VERTICAUX[[Type ]],"Voile extérieur",Tableau_VERTICAUX[Localisation],"SUPERSTRUCTURE",Tableau_VERTICAUX[Classification béton],"C30/37"),IF(D232="Béton C40/50",SUMIFS(Tableau_VERTICAUX[Béton],Tableau_VERTICAUX[Système constructif],"Béton banché",Tableau_VERTICAUX[[Type ]],"Voile extérieur",Tableau_VERTICAUX[Localisation],"SUPERSTRUCTURE",Tableau_VERTICAUX[Classification béton],"C40/50"))))</f>
        <v>0</v>
      </c>
      <c r="J232" s="111">
        <f t="shared" ref="J232" si="119">+L232*$N$4</f>
        <v>0</v>
      </c>
      <c r="K232" s="112">
        <f t="shared" si="118"/>
        <v>0</v>
      </c>
      <c r="L232" s="113">
        <f>(SUM('FRAIS DE CHANTIER'!F255:F262)+SUM('FRAIS DE CHANTIER'!F364:F366))/24</f>
        <v>0</v>
      </c>
      <c r="M232" s="114">
        <f t="shared" si="101"/>
        <v>0</v>
      </c>
      <c r="N232" s="115">
        <f t="shared" si="102"/>
        <v>0</v>
      </c>
      <c r="O232" s="114">
        <f t="shared" si="103"/>
        <v>0</v>
      </c>
      <c r="P232" s="116">
        <f>+IFERROR(VLOOKUP(D232,Tableau301923[],2,0),0)</f>
        <v>0</v>
      </c>
      <c r="Q232" s="116">
        <f t="shared" si="104"/>
        <v>0</v>
      </c>
      <c r="R232" s="117">
        <f>IFERROR(VLOOKUP(D232,Tableau301923[],3,0),0)</f>
        <v>0</v>
      </c>
      <c r="S232" s="117">
        <f t="shared" si="105"/>
        <v>0</v>
      </c>
      <c r="T232" s="118"/>
      <c r="U232" s="119"/>
      <c r="V232" s="118"/>
      <c r="W232" s="119"/>
      <c r="X232" s="118"/>
      <c r="Y232" s="119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</row>
    <row r="233" spans="1:51" s="41" customFormat="1" ht="25.2" customHeight="1" outlineLevel="1">
      <c r="A233" s="219"/>
      <c r="B233" s="201"/>
      <c r="C233" s="121"/>
      <c r="D233" s="729" t="s">
        <v>156</v>
      </c>
      <c r="E233" s="730"/>
      <c r="F233" s="730"/>
      <c r="G233" s="734"/>
      <c r="H233" s="92" t="s">
        <v>187</v>
      </c>
      <c r="I233" s="187">
        <f>IF(D233="Béton C25/30",SUMIFS(Tableau_VERTICAUX[Béton],Tableau_VERTICAUX[Système constructif],"Béton banché",Tableau_VERTICAUX[[Type ]],"Voile extérieur",Tableau_VERTICAUX[Localisation],"SUPERSTRUCTURE",Tableau_VERTICAUX[Classification béton],"C25/30"),IF(D233="Béton C30/37",SUMIFS(Tableau_VERTICAUX[Béton],Tableau_VERTICAUX[Système constructif],"Béton banché",Tableau_VERTICAUX[[Type ]],"Voile extérieur",Tableau_VERTICAUX[Localisation],"SUPERSTRUCTURE",Tableau_VERTICAUX[Classification béton],"C30/37"),IF(D233="Béton C40/50",SUMIFS(Tableau_VERTICAUX[Béton],Tableau_VERTICAUX[Système constructif],"Béton banché",Tableau_VERTICAUX[[Type ]],"Voile extérieur",Tableau_VERTICAUX[Localisation],"SUPERSTRUCTURE",Tableau_VERTICAUX[Classification béton],"C40/50"))))</f>
        <v>0</v>
      </c>
      <c r="J233" s="111">
        <f t="shared" si="116"/>
        <v>0</v>
      </c>
      <c r="K233" s="112">
        <f t="shared" ref="K233:K291" si="120">I233*J233</f>
        <v>0</v>
      </c>
      <c r="L233" s="113">
        <f>(SUM('FRAIS DE CHANTIER'!F256:F263)+SUM('FRAIS DE CHANTIER'!F365:F367))/24</f>
        <v>0</v>
      </c>
      <c r="M233" s="114">
        <f t="shared" si="101"/>
        <v>0</v>
      </c>
      <c r="N233" s="115">
        <f t="shared" si="102"/>
        <v>0</v>
      </c>
      <c r="O233" s="114">
        <f t="shared" si="103"/>
        <v>0</v>
      </c>
      <c r="P233" s="116">
        <f>+IFERROR(VLOOKUP(D233,Tableau301923[],2,0),0)</f>
        <v>0</v>
      </c>
      <c r="Q233" s="116">
        <f t="shared" si="104"/>
        <v>0</v>
      </c>
      <c r="R233" s="117">
        <f>IFERROR(VLOOKUP(D233,Tableau301923[],3,0),0)</f>
        <v>0</v>
      </c>
      <c r="S233" s="117">
        <f t="shared" si="105"/>
        <v>0</v>
      </c>
      <c r="T233" s="118"/>
      <c r="U233" s="119"/>
      <c r="V233" s="118"/>
      <c r="W233" s="119"/>
      <c r="X233" s="118"/>
      <c r="Y233" s="119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</row>
    <row r="234" spans="1:51" s="41" customFormat="1" ht="25.2" customHeight="1" outlineLevel="1">
      <c r="A234" s="219"/>
      <c r="B234" s="229"/>
      <c r="C234" s="126"/>
      <c r="D234" s="694" t="s">
        <v>255</v>
      </c>
      <c r="E234" s="732"/>
      <c r="F234" s="732"/>
      <c r="G234" s="733"/>
      <c r="H234" s="123" t="s">
        <v>64</v>
      </c>
      <c r="I234" s="187">
        <f>SUMIFS(Tableau_VERTICAUX[Coffrage],Tableau_VERTICAUX[[Type ]],"Voile extérieur",Tableau_VERTICAUX[Localisation],"SUPERSTRUCTURE")</f>
        <v>0</v>
      </c>
      <c r="J234" s="111">
        <f t="shared" si="116"/>
        <v>0</v>
      </c>
      <c r="K234" s="112">
        <f t="shared" si="120"/>
        <v>0</v>
      </c>
      <c r="L234" s="113">
        <f>(SUM('FRAIS DE CHANTIER'!F257:F264)+SUM('FRAIS DE CHANTIER'!F366:F368))/24</f>
        <v>0</v>
      </c>
      <c r="M234" s="114">
        <f t="shared" si="101"/>
        <v>0</v>
      </c>
      <c r="N234" s="115">
        <f t="shared" si="102"/>
        <v>0</v>
      </c>
      <c r="O234" s="114">
        <f t="shared" si="103"/>
        <v>0</v>
      </c>
      <c r="P234" s="116">
        <f>+IFERROR(VLOOKUP(D234,Tableau301923[],2,0),0)</f>
        <v>0</v>
      </c>
      <c r="Q234" s="116">
        <f t="shared" si="104"/>
        <v>0</v>
      </c>
      <c r="R234" s="117">
        <f>IFERROR(VLOOKUP(D234,Tableau301923[],3,0),0)</f>
        <v>0</v>
      </c>
      <c r="S234" s="117">
        <f t="shared" si="105"/>
        <v>0</v>
      </c>
      <c r="T234" s="118"/>
      <c r="U234" s="119"/>
      <c r="V234" s="118"/>
      <c r="W234" s="119"/>
      <c r="X234" s="118"/>
      <c r="Y234" s="119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</row>
    <row r="235" spans="1:51" s="41" customFormat="1" ht="25.2" customHeight="1">
      <c r="A235" s="219"/>
      <c r="B235" s="201"/>
      <c r="C235" s="126"/>
      <c r="D235" s="694" t="s">
        <v>567</v>
      </c>
      <c r="E235" s="732"/>
      <c r="F235" s="732"/>
      <c r="G235" s="733"/>
      <c r="H235" s="123" t="s">
        <v>64</v>
      </c>
      <c r="I235" s="187">
        <f>SUMIFS(Tableau_VERTICAUX[PV:Coffrage grande hauteur ],Tableau_VERTICAUX[[Type ]],"Voile extérieur",Tableau_VERTICAUX[Localisation],"SUPERSTRUCTURE")</f>
        <v>0</v>
      </c>
      <c r="J235" s="111">
        <f t="shared" si="116"/>
        <v>0</v>
      </c>
      <c r="K235" s="112">
        <f t="shared" si="120"/>
        <v>0</v>
      </c>
      <c r="L235" s="113">
        <f>(SUM('FRAIS DE CHANTIER'!F258:F265)+SUM('FRAIS DE CHANTIER'!F367:F369))/24</f>
        <v>0</v>
      </c>
      <c r="M235" s="114">
        <f t="shared" si="101"/>
        <v>0</v>
      </c>
      <c r="N235" s="115">
        <f t="shared" si="102"/>
        <v>0</v>
      </c>
      <c r="O235" s="114">
        <f t="shared" si="103"/>
        <v>0</v>
      </c>
      <c r="P235" s="116">
        <f>+IFERROR(VLOOKUP(D235,Tableau301923[],2,0),0)</f>
        <v>0</v>
      </c>
      <c r="Q235" s="116">
        <f t="shared" si="104"/>
        <v>0</v>
      </c>
      <c r="R235" s="117">
        <f>IFERROR(VLOOKUP(D235,Tableau301923[],3,0),0)</f>
        <v>0</v>
      </c>
      <c r="S235" s="117">
        <f t="shared" si="105"/>
        <v>0</v>
      </c>
      <c r="T235" s="118"/>
      <c r="U235" s="119"/>
      <c r="V235" s="118"/>
      <c r="W235" s="119"/>
      <c r="X235" s="118"/>
      <c r="Y235" s="119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</row>
    <row r="236" spans="1:51" s="41" customFormat="1" ht="25.2" customHeight="1" outlineLevel="1">
      <c r="A236" s="219"/>
      <c r="B236" s="201"/>
      <c r="C236" s="126"/>
      <c r="D236" s="694" t="s">
        <v>104</v>
      </c>
      <c r="E236" s="732"/>
      <c r="F236" s="732"/>
      <c r="G236" s="733"/>
      <c r="H236" s="123" t="s">
        <v>55</v>
      </c>
      <c r="I236" s="187">
        <f>SUMIFS(Tableau_VERTICAUX[HA],Tableau_VERTICAUX[[Type ]],"Voile extérieur",Tableau_VERTICAUX[Localisation],"SUPERSTRUCTURE")</f>
        <v>0</v>
      </c>
      <c r="J236" s="111">
        <f t="shared" si="116"/>
        <v>0</v>
      </c>
      <c r="K236" s="112">
        <f t="shared" si="120"/>
        <v>0</v>
      </c>
      <c r="L236" s="113">
        <f>(SUM('FRAIS DE CHANTIER'!F259:F266)+SUM('FRAIS DE CHANTIER'!F368:F370))/24</f>
        <v>0</v>
      </c>
      <c r="M236" s="114">
        <f t="shared" si="101"/>
        <v>0</v>
      </c>
      <c r="N236" s="115">
        <f t="shared" si="102"/>
        <v>0</v>
      </c>
      <c r="O236" s="114">
        <f t="shared" si="103"/>
        <v>0</v>
      </c>
      <c r="P236" s="116">
        <f>+IFERROR(VLOOKUP(D236,Tableau301923[],2,0),0)</f>
        <v>0</v>
      </c>
      <c r="Q236" s="116">
        <f t="shared" si="104"/>
        <v>0</v>
      </c>
      <c r="R236" s="117">
        <f>IFERROR(VLOOKUP(D236,Tableau301923[],3,0),0)</f>
        <v>0</v>
      </c>
      <c r="S236" s="117">
        <f t="shared" si="105"/>
        <v>0</v>
      </c>
      <c r="T236" s="118"/>
      <c r="U236" s="119"/>
      <c r="V236" s="118"/>
      <c r="W236" s="119"/>
      <c r="X236" s="118"/>
      <c r="Y236" s="119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</row>
    <row r="237" spans="1:51" s="41" customFormat="1" ht="25.2" customHeight="1" outlineLevel="1">
      <c r="A237" s="219"/>
      <c r="B237" s="201"/>
      <c r="C237" s="126"/>
      <c r="D237" s="694" t="s">
        <v>103</v>
      </c>
      <c r="E237" s="732"/>
      <c r="F237" s="732"/>
      <c r="G237" s="733"/>
      <c r="H237" s="123" t="s">
        <v>55</v>
      </c>
      <c r="I237" s="187">
        <f>SUMIFS(Tableau_VERTICAUX[TS],Tableau_VERTICAUX[[Type ]],"Voile extérieur",Tableau_VERTICAUX[Localisation],"SUPERSTRUCTURE")</f>
        <v>0</v>
      </c>
      <c r="J237" s="111">
        <f t="shared" si="116"/>
        <v>0</v>
      </c>
      <c r="K237" s="112">
        <f t="shared" si="120"/>
        <v>0</v>
      </c>
      <c r="L237" s="113">
        <f>(SUM('FRAIS DE CHANTIER'!F260:F267)+SUM('FRAIS DE CHANTIER'!F369:F371))/24</f>
        <v>0</v>
      </c>
      <c r="M237" s="114">
        <f t="shared" si="101"/>
        <v>0</v>
      </c>
      <c r="N237" s="115">
        <f t="shared" si="102"/>
        <v>0</v>
      </c>
      <c r="O237" s="114">
        <f t="shared" si="103"/>
        <v>0</v>
      </c>
      <c r="P237" s="116">
        <f>+IFERROR(VLOOKUP(D237,Tableau301923[],2,0),0)</f>
        <v>0</v>
      </c>
      <c r="Q237" s="116">
        <f t="shared" si="104"/>
        <v>0</v>
      </c>
      <c r="R237" s="117">
        <f>IFERROR(VLOOKUP(D237,Tableau301923[],3,0),0)</f>
        <v>0</v>
      </c>
      <c r="S237" s="117">
        <f t="shared" si="105"/>
        <v>0</v>
      </c>
      <c r="T237" s="118"/>
      <c r="U237" s="119"/>
      <c r="V237" s="118"/>
      <c r="W237" s="119"/>
      <c r="X237" s="118"/>
      <c r="Y237" s="119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</row>
    <row r="238" spans="1:51" s="41" customFormat="1" ht="25.2" customHeight="1" outlineLevel="1">
      <c r="A238" s="219"/>
      <c r="B238" s="201"/>
      <c r="C238" s="126"/>
      <c r="D238" s="726" t="s">
        <v>179</v>
      </c>
      <c r="E238" s="727"/>
      <c r="F238" s="727"/>
      <c r="G238" s="728"/>
      <c r="H238" s="122"/>
      <c r="I238" s="187"/>
      <c r="J238" s="111"/>
      <c r="K238" s="112"/>
      <c r="L238" s="113">
        <f>(SUM('FRAIS DE CHANTIER'!F261:F268)+SUM('FRAIS DE CHANTIER'!F370:F372))/24</f>
        <v>0</v>
      </c>
      <c r="M238" s="114">
        <f t="shared" si="101"/>
        <v>0</v>
      </c>
      <c r="N238" s="115">
        <f t="shared" si="102"/>
        <v>0</v>
      </c>
      <c r="O238" s="114">
        <f t="shared" si="103"/>
        <v>0</v>
      </c>
      <c r="P238" s="116">
        <f>+IFERROR(VLOOKUP(D238,Tableau301923[],2,0),0)</f>
        <v>0</v>
      </c>
      <c r="Q238" s="116">
        <f t="shared" si="104"/>
        <v>0</v>
      </c>
      <c r="R238" s="117">
        <f>IFERROR(VLOOKUP(D238,Tableau301923[],3,0),0)</f>
        <v>0</v>
      </c>
      <c r="S238" s="117">
        <f t="shared" si="105"/>
        <v>0</v>
      </c>
      <c r="T238" s="118"/>
      <c r="U238" s="119"/>
      <c r="V238" s="118"/>
      <c r="W238" s="119"/>
      <c r="X238" s="118"/>
      <c r="Y238" s="119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</row>
    <row r="239" spans="1:51" s="41" customFormat="1" ht="25.2" customHeight="1">
      <c r="A239" s="219"/>
      <c r="B239" s="214"/>
      <c r="C239" s="121"/>
      <c r="D239" s="729" t="s">
        <v>110</v>
      </c>
      <c r="E239" s="730"/>
      <c r="F239" s="730"/>
      <c r="G239" s="734"/>
      <c r="H239" s="92" t="s">
        <v>187</v>
      </c>
      <c r="I239" s="187">
        <f>IF(D239="Béton C25/30",SUMIFS(Tableau_VERTICAUX[Béton],Tableau_VERTICAUX[Système constructif],"Prémur",Tableau_VERTICAUX[[Type ]],"Voile extérieur",Tableau_VERTICAUX[Localisation],"SUPERSTRUCTURE",Tableau_VERTICAUX[Classification béton],"C25/30"),IF(D239="Béton C30/37",SUMIFS(Tableau_VERTICAUX[Béton],Tableau_VERTICAUX[Système constructif],"Prémur",Tableau_VERTICAUX[[Type ]],"Voile extérieur",Tableau_VERTICAUX[Localisation],"SUPERSTRUCTURE",Tableau_VERTICAUX[Classification béton],"C30/37"),IF(D239="Béton C40/50",SUMIFS(Tableau_VERTICAUX[Béton],Tableau_VERTICAUX[Système constructif],"Prémur",Tableau_VERTICAUX[[Type ]],"Voile extérieur",Tableau_VERTICAUX[Localisation],"SUPERSTRUCTURE",Tableau_VERTICAUX[Classification béton],"C40/50"))))</f>
        <v>0</v>
      </c>
      <c r="J239" s="111">
        <f t="shared" ref="J239:J244" si="121">+L239*$N$4</f>
        <v>0</v>
      </c>
      <c r="K239" s="112">
        <f t="shared" ref="K239" si="122">I239*J239</f>
        <v>0</v>
      </c>
      <c r="L239" s="113">
        <f>(SUM('FRAIS DE CHANTIER'!F262:F269)+SUM('FRAIS DE CHANTIER'!F371:F373))/24</f>
        <v>0</v>
      </c>
      <c r="M239" s="114">
        <f t="shared" si="101"/>
        <v>0</v>
      </c>
      <c r="N239" s="115">
        <f t="shared" si="102"/>
        <v>0</v>
      </c>
      <c r="O239" s="114">
        <f t="shared" si="103"/>
        <v>0</v>
      </c>
      <c r="P239" s="116">
        <f>+IFERROR(VLOOKUP(D239,Tableau301923[],2,0),0)</f>
        <v>0</v>
      </c>
      <c r="Q239" s="116">
        <f t="shared" si="104"/>
        <v>0</v>
      </c>
      <c r="R239" s="117">
        <f>IFERROR(VLOOKUP(D239,Tableau301923[],3,0),0)</f>
        <v>0</v>
      </c>
      <c r="S239" s="117">
        <f t="shared" si="105"/>
        <v>0</v>
      </c>
      <c r="T239" s="118"/>
      <c r="U239" s="119"/>
      <c r="V239" s="118"/>
      <c r="W239" s="119"/>
      <c r="X239" s="118"/>
      <c r="Y239" s="119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</row>
    <row r="240" spans="1:51" s="41" customFormat="1" ht="25.2" customHeight="1">
      <c r="A240" s="219"/>
      <c r="B240" s="214"/>
      <c r="C240" s="121"/>
      <c r="D240" s="729" t="s">
        <v>106</v>
      </c>
      <c r="E240" s="730"/>
      <c r="F240" s="730"/>
      <c r="G240" s="734"/>
      <c r="H240" s="92" t="s">
        <v>187</v>
      </c>
      <c r="I240" s="187">
        <f>IF(D240="Béton C25/30",SUMIFS(Tableau_VERTICAUX[Béton],Tableau_VERTICAUX[Système constructif],"Prémur",Tableau_VERTICAUX[[Type ]],"Voile extérieur",Tableau_VERTICAUX[Localisation],"SUPERSTRUCTURE",Tableau_VERTICAUX[Classification béton],"C25/30"),IF(D240="Béton C30/37",SUMIFS(Tableau_VERTICAUX[Béton],Tableau_VERTICAUX[Système constructif],"Prémur",Tableau_VERTICAUX[[Type ]],"Voile extérieur",Tableau_VERTICAUX[Localisation],"SUPERSTRUCTURE",Tableau_VERTICAUX[Classification béton],"C30/37"),IF(D240="Béton C40/50",SUMIFS(Tableau_VERTICAUX[Béton],Tableau_VERTICAUX[Système constructif],"Prémur",Tableau_VERTICAUX[[Type ]],"Voile extérieur",Tableau_VERTICAUX[Localisation],"SUPERSTRUCTURE",Tableau_VERTICAUX[Classification béton],"C40/50"))))</f>
        <v>0</v>
      </c>
      <c r="J240" s="111">
        <f t="shared" si="121"/>
        <v>0</v>
      </c>
      <c r="K240" s="112">
        <f t="shared" ref="K240:K241" si="123">I240*J240</f>
        <v>0</v>
      </c>
      <c r="L240" s="113">
        <f>(SUM('FRAIS DE CHANTIER'!F263:F270)+SUM('FRAIS DE CHANTIER'!F372:F374))/24</f>
        <v>0</v>
      </c>
      <c r="M240" s="114">
        <f t="shared" si="101"/>
        <v>0</v>
      </c>
      <c r="N240" s="115">
        <f t="shared" si="102"/>
        <v>0</v>
      </c>
      <c r="O240" s="114">
        <f t="shared" si="103"/>
        <v>0</v>
      </c>
      <c r="P240" s="116">
        <f>+IFERROR(VLOOKUP(D240,Tableau301923[],2,0),0)</f>
        <v>0</v>
      </c>
      <c r="Q240" s="116">
        <f t="shared" si="104"/>
        <v>0</v>
      </c>
      <c r="R240" s="117">
        <f>IFERROR(VLOOKUP(D240,Tableau301923[],3,0),0)</f>
        <v>0</v>
      </c>
      <c r="S240" s="117">
        <f t="shared" si="105"/>
        <v>0</v>
      </c>
      <c r="T240" s="118"/>
      <c r="U240" s="119"/>
      <c r="V240" s="118"/>
      <c r="W240" s="119"/>
      <c r="X240" s="118"/>
      <c r="Y240" s="119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</row>
    <row r="241" spans="1:51" s="41" customFormat="1" ht="25.2" customHeight="1">
      <c r="A241" s="219"/>
      <c r="B241" s="214"/>
      <c r="C241" s="121"/>
      <c r="D241" s="729" t="s">
        <v>550</v>
      </c>
      <c r="E241" s="730"/>
      <c r="F241" s="730"/>
      <c r="G241" s="734"/>
      <c r="H241" s="92" t="s">
        <v>187</v>
      </c>
      <c r="I241" s="187">
        <f>IF(D241="Béton C35/45",SUMIFS(Tableau_VERTICAUX[Béton],Tableau_VERTICAUX[Système constructif],"Prémur",Tableau_VERTICAUX[[Type ]],"Voile extérieur",Tableau_VERTICAUX[Localisation],"SUPERSTRUCTURE",Tableau_VERTICAUX[Classification béton],"C35/45"),IF(D241="Béton C30/37",SUMIFS(Tableau_VERTICAUX[Béton],Tableau_VERTICAUX[Système constructif],"Prémur",Tableau_VERTICAUX[[Type ]],"Voile extérieur",Tableau_VERTICAUX[Localisation],"SUPERSTRUCTURE",Tableau_VERTICAUX[Classification béton],"C30/37"),IF(D241="Béton C40/50",SUMIFS(Tableau_VERTICAUX[Béton],Tableau_VERTICAUX[Système constructif],"Prémur",Tableau_VERTICAUX[[Type ]],"Voile extérieur",Tableau_VERTICAUX[Localisation],"SUPERSTRUCTURE",Tableau_VERTICAUX[Classification béton],"C40/50"))))</f>
        <v>0</v>
      </c>
      <c r="J241" s="111">
        <f t="shared" si="121"/>
        <v>0</v>
      </c>
      <c r="K241" s="112">
        <f t="shared" si="123"/>
        <v>0</v>
      </c>
      <c r="L241" s="113">
        <f>(SUM('FRAIS DE CHANTIER'!F264:F271)+SUM('FRAIS DE CHANTIER'!F373:F375))/24</f>
        <v>0</v>
      </c>
      <c r="M241" s="114">
        <f t="shared" si="101"/>
        <v>0</v>
      </c>
      <c r="N241" s="115">
        <f t="shared" si="102"/>
        <v>0</v>
      </c>
      <c r="O241" s="114">
        <f t="shared" si="103"/>
        <v>0</v>
      </c>
      <c r="P241" s="116">
        <f>+IFERROR(VLOOKUP(D241,Tableau301923[],2,0),0)</f>
        <v>0</v>
      </c>
      <c r="Q241" s="116">
        <f t="shared" si="104"/>
        <v>0</v>
      </c>
      <c r="R241" s="117">
        <f>IFERROR(VLOOKUP(D241,Tableau301923[],3,0),0)</f>
        <v>0</v>
      </c>
      <c r="S241" s="117">
        <f t="shared" si="105"/>
        <v>0</v>
      </c>
      <c r="T241" s="118"/>
      <c r="U241" s="119"/>
      <c r="V241" s="118"/>
      <c r="W241" s="119"/>
      <c r="X241" s="118"/>
      <c r="Y241" s="119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</row>
    <row r="242" spans="1:51" s="41" customFormat="1" ht="25.2" customHeight="1">
      <c r="A242" s="219"/>
      <c r="B242" s="214"/>
      <c r="C242" s="121"/>
      <c r="D242" s="729" t="s">
        <v>156</v>
      </c>
      <c r="E242" s="730"/>
      <c r="F242" s="730"/>
      <c r="G242" s="734"/>
      <c r="H242" s="92" t="s">
        <v>187</v>
      </c>
      <c r="I242" s="187">
        <f>IF(D242="Béton C25/30",SUMIFS(Tableau_VERTICAUX[Béton],Tableau_VERTICAUX[Système constructif],"Prémur",Tableau_VERTICAUX[[Type ]],"Voile extérieur",Tableau_VERTICAUX[Localisation],"SUPERSTRUCTURE",Tableau_VERTICAUX[Classification béton],"C25/30"),IF(D242="Béton C30/37",SUMIFS(Tableau_VERTICAUX[Béton],Tableau_VERTICAUX[Système constructif],"Prémur",Tableau_VERTICAUX[[Type ]],"Voile extérieur",Tableau_VERTICAUX[Localisation],"SUPERSTRUCTURE",Tableau_VERTICAUX[Classification béton],"C30/37"),IF(D242="Béton C40/50",SUMIFS(Tableau_VERTICAUX[Béton],Tableau_VERTICAUX[Système constructif],"Prémur",Tableau_VERTICAUX[[Type ]],"Voile extérieur",Tableau_VERTICAUX[Localisation],"SUPERSTRUCTURE",Tableau_VERTICAUX[Classification béton],"C40/50"))))</f>
        <v>0</v>
      </c>
      <c r="J242" s="111">
        <f t="shared" si="121"/>
        <v>0</v>
      </c>
      <c r="K242" s="112">
        <f t="shared" si="120"/>
        <v>0</v>
      </c>
      <c r="L242" s="113">
        <f>(SUM('FRAIS DE CHANTIER'!F265:F272)+SUM('FRAIS DE CHANTIER'!F374:F376))/24</f>
        <v>0</v>
      </c>
      <c r="M242" s="114">
        <f t="shared" si="101"/>
        <v>0</v>
      </c>
      <c r="N242" s="115">
        <f t="shared" si="102"/>
        <v>0</v>
      </c>
      <c r="O242" s="114">
        <f t="shared" si="103"/>
        <v>0</v>
      </c>
      <c r="P242" s="116">
        <f>+IFERROR(VLOOKUP(D242,Tableau301923[],2,0),0)</f>
        <v>0</v>
      </c>
      <c r="Q242" s="116">
        <f t="shared" si="104"/>
        <v>0</v>
      </c>
      <c r="R242" s="117">
        <f>IFERROR(VLOOKUP(D242,Tableau301923[],3,0),0)</f>
        <v>0</v>
      </c>
      <c r="S242" s="117">
        <f t="shared" si="105"/>
        <v>0</v>
      </c>
      <c r="T242" s="118"/>
      <c r="U242" s="119"/>
      <c r="V242" s="118"/>
      <c r="W242" s="119"/>
      <c r="X242" s="118"/>
      <c r="Y242" s="119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</row>
    <row r="243" spans="1:51" s="41" customFormat="1" ht="25.2" customHeight="1">
      <c r="A243" s="219"/>
      <c r="B243" s="229"/>
      <c r="C243" s="126"/>
      <c r="D243" s="694" t="s">
        <v>111</v>
      </c>
      <c r="E243" s="732"/>
      <c r="F243" s="732"/>
      <c r="G243" s="733"/>
      <c r="H243" s="123" t="s">
        <v>64</v>
      </c>
      <c r="I243" s="187">
        <f>SUMIFS(Tableau_VERTICAUX[Surface],Tableau_VERTICAUX[[Type ]],"Voile extérieur",Tableau_VERTICAUX[Système constructif],"Prémur",Tableau_VERTICAUX[Localisation],"SUPERSTRUCTURE")</f>
        <v>0</v>
      </c>
      <c r="J243" s="111">
        <f t="shared" si="121"/>
        <v>0</v>
      </c>
      <c r="K243" s="112">
        <f t="shared" si="120"/>
        <v>0</v>
      </c>
      <c r="L243" s="113">
        <f>(SUM('FRAIS DE CHANTIER'!F266:F273)+SUM('FRAIS DE CHANTIER'!F375:F377))/24</f>
        <v>0</v>
      </c>
      <c r="M243" s="114">
        <f t="shared" si="101"/>
        <v>0</v>
      </c>
      <c r="N243" s="115">
        <f t="shared" si="102"/>
        <v>0</v>
      </c>
      <c r="O243" s="114">
        <f t="shared" si="103"/>
        <v>0</v>
      </c>
      <c r="P243" s="116">
        <f>+IFERROR(VLOOKUP(D243,Tableau301923[],2,0),0)</f>
        <v>0</v>
      </c>
      <c r="Q243" s="116">
        <f t="shared" si="104"/>
        <v>0</v>
      </c>
      <c r="R243" s="117">
        <f>IFERROR(VLOOKUP(D243,Tableau301923[],3,0),0)</f>
        <v>0</v>
      </c>
      <c r="S243" s="117">
        <f t="shared" si="105"/>
        <v>0</v>
      </c>
      <c r="T243" s="118"/>
      <c r="U243" s="119"/>
      <c r="V243" s="118"/>
      <c r="W243" s="119"/>
      <c r="X243" s="118"/>
      <c r="Y243" s="119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</row>
    <row r="244" spans="1:51" s="41" customFormat="1" ht="25.2" customHeight="1">
      <c r="A244" s="219"/>
      <c r="B244" s="201"/>
      <c r="C244" s="126"/>
      <c r="D244" s="394" t="s">
        <v>104</v>
      </c>
      <c r="E244" s="732" t="s">
        <v>552</v>
      </c>
      <c r="F244" s="732"/>
      <c r="G244" s="753"/>
      <c r="H244" s="123" t="s">
        <v>551</v>
      </c>
      <c r="I244" s="187">
        <f>5*SUMIFS(Tableau_VERTICAUX[Longueur],Tableau_VERTICAUX[[Type ]],"Voile extérieur",Tableau_VERTICAUX[Système constructif],"Prémur",Tableau_VERTICAUX[Localisation],"SUPERSTRUCTURE")</f>
        <v>0</v>
      </c>
      <c r="J244" s="111">
        <f t="shared" si="121"/>
        <v>0</v>
      </c>
      <c r="K244" s="112">
        <f t="shared" si="120"/>
        <v>0</v>
      </c>
      <c r="L244" s="113">
        <f>(SUM('FRAIS DE CHANTIER'!F267:F274)+SUM('FRAIS DE CHANTIER'!F376:F378))/24</f>
        <v>0</v>
      </c>
      <c r="M244" s="114">
        <f t="shared" si="101"/>
        <v>0</v>
      </c>
      <c r="N244" s="115">
        <f t="shared" si="102"/>
        <v>0</v>
      </c>
      <c r="O244" s="114">
        <f t="shared" si="103"/>
        <v>0</v>
      </c>
      <c r="P244" s="116">
        <f>+IFERROR(VLOOKUP(D244,Tableau301923[],2,0),0)</f>
        <v>0</v>
      </c>
      <c r="Q244" s="116">
        <f t="shared" si="104"/>
        <v>0</v>
      </c>
      <c r="R244" s="117">
        <f>IFERROR(VLOOKUP(D244,Tableau301923[],3,0),0)</f>
        <v>0</v>
      </c>
      <c r="S244" s="117">
        <f t="shared" si="105"/>
        <v>0</v>
      </c>
      <c r="T244" s="118"/>
      <c r="U244" s="119"/>
      <c r="V244" s="118"/>
      <c r="W244" s="119"/>
      <c r="X244" s="118"/>
      <c r="Y244" s="119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</row>
    <row r="245" spans="1:51" s="41" customFormat="1" ht="25.2" customHeight="1" outlineLevel="1">
      <c r="A245" s="219"/>
      <c r="B245" s="201" t="e" cm="1">
        <f t="array" aca="1" ref="B245" ca="1">+SI.ERREUR((SUM(K246:K260)/I246),0)</f>
        <v>#NAME?</v>
      </c>
      <c r="C245" s="126"/>
      <c r="D245" s="726" t="s">
        <v>643</v>
      </c>
      <c r="E245" s="727"/>
      <c r="F245" s="727"/>
      <c r="G245" s="728"/>
      <c r="H245" s="122"/>
      <c r="I245" s="187"/>
      <c r="J245" s="111"/>
      <c r="K245" s="112"/>
      <c r="L245" s="113">
        <f>(SUM('FRAIS DE CHANTIER'!F268:F275)+SUM('FRAIS DE CHANTIER'!F377:F379))/24</f>
        <v>0</v>
      </c>
      <c r="M245" s="114">
        <f t="shared" si="101"/>
        <v>0</v>
      </c>
      <c r="N245" s="115">
        <f t="shared" si="102"/>
        <v>0</v>
      </c>
      <c r="O245" s="114">
        <f t="shared" si="103"/>
        <v>0</v>
      </c>
      <c r="P245" s="116">
        <f>+IFERROR(VLOOKUP(D245,Tableau301923[],2,0),0)</f>
        <v>0</v>
      </c>
      <c r="Q245" s="116">
        <f t="shared" si="104"/>
        <v>0</v>
      </c>
      <c r="R245" s="117">
        <f>IFERROR(VLOOKUP(D245,Tableau301923[],3,0),0)</f>
        <v>0</v>
      </c>
      <c r="S245" s="117">
        <f t="shared" si="105"/>
        <v>0</v>
      </c>
      <c r="T245" s="118"/>
      <c r="U245" s="119"/>
      <c r="V245" s="118"/>
      <c r="W245" s="119"/>
      <c r="X245" s="118"/>
      <c r="Y245" s="119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</row>
    <row r="246" spans="1:51" s="41" customFormat="1" ht="25.2" customHeight="1">
      <c r="A246" s="219"/>
      <c r="B246" s="214"/>
      <c r="C246" s="121"/>
      <c r="D246" s="729" t="s">
        <v>644</v>
      </c>
      <c r="E246" s="730"/>
      <c r="F246" s="730"/>
      <c r="G246" s="734"/>
      <c r="H246" s="123" t="s">
        <v>64</v>
      </c>
      <c r="I246" s="187">
        <f>+SUMIFS(Tableau_VERTICAUX[Surface],Tableau_VERTICAUX[Système constructif],"Brique",Tableau_VERTICAUX[[Type ]],"Voile extérieur")</f>
        <v>0</v>
      </c>
      <c r="J246" s="111">
        <f t="shared" ref="J246:J260" si="124">+L246*$N$4</f>
        <v>0</v>
      </c>
      <c r="K246" s="112">
        <f t="shared" ref="K246:K260" si="125">I246*J246</f>
        <v>0</v>
      </c>
      <c r="L246" s="113">
        <f>(SUM('FRAIS DE CHANTIER'!F269:F276)+SUM('FRAIS DE CHANTIER'!F378:F380))/24</f>
        <v>0</v>
      </c>
      <c r="M246" s="114">
        <f t="shared" si="101"/>
        <v>0</v>
      </c>
      <c r="N246" s="115">
        <f t="shared" si="102"/>
        <v>0</v>
      </c>
      <c r="O246" s="114">
        <f t="shared" si="103"/>
        <v>0</v>
      </c>
      <c r="P246" s="116">
        <f>+IFERROR(VLOOKUP(D246,Tableau301923[],2,0),0)</f>
        <v>0</v>
      </c>
      <c r="Q246" s="116">
        <f t="shared" si="104"/>
        <v>0</v>
      </c>
      <c r="R246" s="117">
        <f>IFERROR(VLOOKUP(D246,Tableau301923[],3,0),0)</f>
        <v>0</v>
      </c>
      <c r="S246" s="117">
        <f t="shared" si="105"/>
        <v>0</v>
      </c>
      <c r="T246" s="118"/>
      <c r="U246" s="119"/>
      <c r="V246" s="118"/>
      <c r="W246" s="119"/>
      <c r="X246" s="118"/>
      <c r="Y246" s="119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</row>
    <row r="247" spans="1:51" s="41" customFormat="1" ht="25.2" customHeight="1">
      <c r="A247" s="219"/>
      <c r="B247" s="214"/>
      <c r="C247" s="121"/>
      <c r="D247" s="729" t="s">
        <v>683</v>
      </c>
      <c r="E247" s="730"/>
      <c r="F247" s="730"/>
      <c r="G247" s="734"/>
      <c r="H247" s="122"/>
      <c r="I247" s="187"/>
      <c r="J247" s="111"/>
      <c r="K247" s="112"/>
      <c r="L247" s="113">
        <f>(SUM('FRAIS DE CHANTIER'!F270:F277)+SUM('FRAIS DE CHANTIER'!F379:F381))/24</f>
        <v>0</v>
      </c>
      <c r="M247" s="114">
        <f t="shared" si="101"/>
        <v>0</v>
      </c>
      <c r="N247" s="115">
        <f t="shared" si="102"/>
        <v>0</v>
      </c>
      <c r="O247" s="114">
        <f t="shared" si="103"/>
        <v>0</v>
      </c>
      <c r="P247" s="116">
        <f>+IFERROR(VLOOKUP(D247,Tableau301923[],2,0),0)</f>
        <v>0</v>
      </c>
      <c r="Q247" s="116">
        <f t="shared" si="104"/>
        <v>0</v>
      </c>
      <c r="R247" s="117">
        <f>IFERROR(VLOOKUP(D247,Tableau301923[],3,0),0)</f>
        <v>0</v>
      </c>
      <c r="S247" s="117">
        <f t="shared" si="105"/>
        <v>0</v>
      </c>
      <c r="T247" s="118"/>
      <c r="U247" s="119"/>
      <c r="V247" s="118"/>
      <c r="W247" s="119"/>
      <c r="X247" s="118"/>
      <c r="Y247" s="119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</row>
    <row r="248" spans="1:51" s="41" customFormat="1" ht="25.2" customHeight="1" outlineLevel="1">
      <c r="A248" s="219"/>
      <c r="B248" s="201"/>
      <c r="C248" s="121"/>
      <c r="D248" s="744" t="s">
        <v>110</v>
      </c>
      <c r="E248" s="745"/>
      <c r="F248" s="745"/>
      <c r="G248" s="746"/>
      <c r="H248" s="92" t="s">
        <v>187</v>
      </c>
      <c r="I248" s="187">
        <f>IF(D248="Béton C25/30",SUMIFS(Tableau_VERTICAUX[Béton],Tableau_VERTICAUX[[Type ]],"Raidisseur",Tableau_VERTICAUX[Localisation],"SUPERSTRUCTURE",Tableau_VERTICAUX[Classification béton],"C25/30"),0)</f>
        <v>0</v>
      </c>
      <c r="J248" s="111">
        <f t="shared" ref="J248:J254" si="126">+L248*$N$4</f>
        <v>0</v>
      </c>
      <c r="K248" s="112">
        <f t="shared" ref="K248:K254" si="127">I248*J248</f>
        <v>0</v>
      </c>
      <c r="L248" s="113">
        <f>(SUM('FRAIS DE CHANTIER'!F271:F278)+SUM('FRAIS DE CHANTIER'!F380:F382))/24</f>
        <v>0</v>
      </c>
      <c r="M248" s="114">
        <f t="shared" si="101"/>
        <v>0</v>
      </c>
      <c r="N248" s="115">
        <f t="shared" si="102"/>
        <v>0</v>
      </c>
      <c r="O248" s="114">
        <f t="shared" si="103"/>
        <v>0</v>
      </c>
      <c r="P248" s="116">
        <f>+IFERROR(VLOOKUP(D248,Tableau301923[],2,0),0)</f>
        <v>0</v>
      </c>
      <c r="Q248" s="116">
        <f t="shared" si="104"/>
        <v>0</v>
      </c>
      <c r="R248" s="117">
        <f>IFERROR(VLOOKUP(D248,Tableau301923[],3,0),0)</f>
        <v>0</v>
      </c>
      <c r="S248" s="117">
        <f t="shared" si="105"/>
        <v>0</v>
      </c>
      <c r="T248" s="118"/>
      <c r="U248" s="119"/>
      <c r="V248" s="118"/>
      <c r="W248" s="119"/>
      <c r="X248" s="118"/>
      <c r="Y248" s="119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</row>
    <row r="249" spans="1:51" s="41" customFormat="1" ht="25.2" customHeight="1" outlineLevel="1">
      <c r="A249" s="219"/>
      <c r="B249" s="201"/>
      <c r="C249" s="121"/>
      <c r="D249" s="744" t="s">
        <v>106</v>
      </c>
      <c r="E249" s="745"/>
      <c r="F249" s="745"/>
      <c r="G249" s="746"/>
      <c r="H249" s="92" t="s">
        <v>187</v>
      </c>
      <c r="I249" s="187">
        <f>IF(D249="Béton C30/37",SUMIFS(Tableau_VERTICAUX[Béton],Tableau_VERTICAUX[[Type ]],"Raidisseur",Tableau_VERTICAUX[Localisation],"SUPERSTRUCTURE",Tableau_VERTICAUX[Classification béton],"C30/37"),0)</f>
        <v>0</v>
      </c>
      <c r="J249" s="111">
        <f t="shared" si="126"/>
        <v>0</v>
      </c>
      <c r="K249" s="112">
        <f t="shared" si="127"/>
        <v>0</v>
      </c>
      <c r="L249" s="113">
        <f>(SUM('FRAIS DE CHANTIER'!F272:F279)+SUM('FRAIS DE CHANTIER'!F381:F383))/24</f>
        <v>0</v>
      </c>
      <c r="M249" s="114">
        <f t="shared" si="101"/>
        <v>0</v>
      </c>
      <c r="N249" s="115">
        <f t="shared" si="102"/>
        <v>0</v>
      </c>
      <c r="O249" s="114">
        <f t="shared" si="103"/>
        <v>0</v>
      </c>
      <c r="P249" s="116">
        <f>+IFERROR(VLOOKUP(D249,Tableau301923[],2,0),0)</f>
        <v>0</v>
      </c>
      <c r="Q249" s="116">
        <f t="shared" si="104"/>
        <v>0</v>
      </c>
      <c r="R249" s="117">
        <f>IFERROR(VLOOKUP(D249,Tableau301923[],3,0),0)</f>
        <v>0</v>
      </c>
      <c r="S249" s="117">
        <f t="shared" si="105"/>
        <v>0</v>
      </c>
      <c r="T249" s="118"/>
      <c r="U249" s="119"/>
      <c r="V249" s="118"/>
      <c r="W249" s="119"/>
      <c r="X249" s="118"/>
      <c r="Y249" s="119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</row>
    <row r="250" spans="1:51" s="41" customFormat="1" ht="25.2" customHeight="1" outlineLevel="1">
      <c r="A250" s="219"/>
      <c r="B250" s="201"/>
      <c r="C250" s="121"/>
      <c r="D250" s="744" t="s">
        <v>550</v>
      </c>
      <c r="E250" s="745"/>
      <c r="F250" s="745"/>
      <c r="G250" s="746"/>
      <c r="H250" s="92" t="s">
        <v>187</v>
      </c>
      <c r="I250" s="187">
        <f>IF(D250="Béton C35/45",SUMIFS(Tableau_VERTICAUX[Béton],Tableau_VERTICAUX[[Type ]],"Raidisseur",Tableau_VERTICAUX[Localisation],"SUPERSTRUCTURE",Tableau_VERTICAUX[Classification béton],"C35/45"),0)</f>
        <v>0</v>
      </c>
      <c r="J250" s="111">
        <f t="shared" si="126"/>
        <v>0</v>
      </c>
      <c r="K250" s="112">
        <f t="shared" si="127"/>
        <v>0</v>
      </c>
      <c r="L250" s="113">
        <f>(SUM('FRAIS DE CHANTIER'!F273:F280)+SUM('FRAIS DE CHANTIER'!F382:F384))/24</f>
        <v>0</v>
      </c>
      <c r="M250" s="114">
        <f t="shared" si="101"/>
        <v>0</v>
      </c>
      <c r="N250" s="115">
        <f t="shared" si="102"/>
        <v>0</v>
      </c>
      <c r="O250" s="114">
        <f t="shared" si="103"/>
        <v>0</v>
      </c>
      <c r="P250" s="116">
        <f>+IFERROR(VLOOKUP(D250,Tableau301923[],2,0),0)</f>
        <v>0</v>
      </c>
      <c r="Q250" s="116">
        <f t="shared" si="104"/>
        <v>0</v>
      </c>
      <c r="R250" s="117">
        <f>IFERROR(VLOOKUP(D250,Tableau301923[],3,0),0)</f>
        <v>0</v>
      </c>
      <c r="S250" s="117">
        <f t="shared" si="105"/>
        <v>0</v>
      </c>
      <c r="T250" s="118"/>
      <c r="U250" s="119"/>
      <c r="V250" s="118"/>
      <c r="W250" s="119"/>
      <c r="X250" s="118"/>
      <c r="Y250" s="119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</row>
    <row r="251" spans="1:51" s="41" customFormat="1" ht="25.2" customHeight="1" outlineLevel="1">
      <c r="A251" s="219"/>
      <c r="B251" s="201"/>
      <c r="C251" s="121"/>
      <c r="D251" s="744" t="s">
        <v>156</v>
      </c>
      <c r="E251" s="745"/>
      <c r="F251" s="745"/>
      <c r="G251" s="746"/>
      <c r="H251" s="92" t="s">
        <v>187</v>
      </c>
      <c r="I251" s="187">
        <f>IF(D251="Béton C40/50",SUMIFS(Tableau_VERTICAUX[Béton],Tableau_VERTICAUX[[Type ]],"Raidisseur",Tableau_VERTICAUX[Localisation],"SUPERSTRUCTURE",Tableau_VERTICAUX[Classification béton],"C40/50"),0)</f>
        <v>0</v>
      </c>
      <c r="J251" s="111">
        <f t="shared" si="126"/>
        <v>0</v>
      </c>
      <c r="K251" s="112">
        <f t="shared" si="127"/>
        <v>0</v>
      </c>
      <c r="L251" s="113">
        <f>(SUM('FRAIS DE CHANTIER'!F274:F281)+SUM('FRAIS DE CHANTIER'!F383:F385))/24</f>
        <v>0</v>
      </c>
      <c r="M251" s="114">
        <f t="shared" si="101"/>
        <v>0</v>
      </c>
      <c r="N251" s="115">
        <f t="shared" si="102"/>
        <v>0</v>
      </c>
      <c r="O251" s="114">
        <f t="shared" si="103"/>
        <v>0</v>
      </c>
      <c r="P251" s="116">
        <f>+IFERROR(VLOOKUP(D251,Tableau301923[],2,0),0)</f>
        <v>0</v>
      </c>
      <c r="Q251" s="116">
        <f t="shared" si="104"/>
        <v>0</v>
      </c>
      <c r="R251" s="117">
        <f>IFERROR(VLOOKUP(D251,Tableau301923[],3,0),0)</f>
        <v>0</v>
      </c>
      <c r="S251" s="117">
        <f t="shared" si="105"/>
        <v>0</v>
      </c>
      <c r="T251" s="118"/>
      <c r="U251" s="119"/>
      <c r="V251" s="118"/>
      <c r="W251" s="119"/>
      <c r="X251" s="118"/>
      <c r="Y251" s="119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</row>
    <row r="252" spans="1:51" s="41" customFormat="1" ht="25.2" customHeight="1" outlineLevel="1">
      <c r="A252" s="219"/>
      <c r="B252" s="229"/>
      <c r="C252" s="126"/>
      <c r="D252" s="735" t="s">
        <v>255</v>
      </c>
      <c r="E252" s="736"/>
      <c r="F252" s="736"/>
      <c r="G252" s="737"/>
      <c r="H252" s="123" t="s">
        <v>64</v>
      </c>
      <c r="I252" s="187">
        <f>SUMIFS(Tableau_VERTICAUX[Coffrage],Tableau_VERTICAUX[[Type ]],"Raidisseur",Tableau_VERTICAUX[Localisation],"SUPERSTRUCTURE")</f>
        <v>0</v>
      </c>
      <c r="J252" s="111">
        <f t="shared" si="126"/>
        <v>0</v>
      </c>
      <c r="K252" s="112">
        <f t="shared" si="127"/>
        <v>0</v>
      </c>
      <c r="L252" s="113">
        <f>(SUM('FRAIS DE CHANTIER'!F275:F282)+SUM('FRAIS DE CHANTIER'!F384:F386))/24</f>
        <v>0</v>
      </c>
      <c r="M252" s="114">
        <f t="shared" si="101"/>
        <v>0</v>
      </c>
      <c r="N252" s="115">
        <f t="shared" si="102"/>
        <v>0</v>
      </c>
      <c r="O252" s="114">
        <f t="shared" si="103"/>
        <v>0</v>
      </c>
      <c r="P252" s="116">
        <f>+IFERROR(VLOOKUP(D252,Tableau301923[],2,0),0)</f>
        <v>0</v>
      </c>
      <c r="Q252" s="116">
        <f t="shared" si="104"/>
        <v>0</v>
      </c>
      <c r="R252" s="117">
        <f>IFERROR(VLOOKUP(D252,Tableau301923[],3,0),0)</f>
        <v>0</v>
      </c>
      <c r="S252" s="117">
        <f t="shared" si="105"/>
        <v>0</v>
      </c>
      <c r="T252" s="118"/>
      <c r="U252" s="119"/>
      <c r="V252" s="118"/>
      <c r="W252" s="119"/>
      <c r="X252" s="118"/>
      <c r="Y252" s="119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</row>
    <row r="253" spans="1:51" s="41" customFormat="1" ht="25.2" customHeight="1">
      <c r="A253" s="219"/>
      <c r="B253" s="201"/>
      <c r="C253" s="126"/>
      <c r="D253" s="735" t="s">
        <v>567</v>
      </c>
      <c r="E253" s="736"/>
      <c r="F253" s="736"/>
      <c r="G253" s="737"/>
      <c r="H253" s="123" t="s">
        <v>64</v>
      </c>
      <c r="I253" s="187">
        <f>SUMIFS(Tableau_VERTICAUX[PV:Coffrage grande hauteur ],Tableau_VERTICAUX[[Type ]],"Raidisseur",Tableau_VERTICAUX[Localisation],"SUPERSTRUCTURE")</f>
        <v>0</v>
      </c>
      <c r="J253" s="111">
        <f t="shared" si="126"/>
        <v>0</v>
      </c>
      <c r="K253" s="112">
        <f t="shared" si="127"/>
        <v>0</v>
      </c>
      <c r="L253" s="113">
        <f>(SUM('FRAIS DE CHANTIER'!F276:F283)+SUM('FRAIS DE CHANTIER'!F385:F387))/24</f>
        <v>0</v>
      </c>
      <c r="M253" s="114">
        <f t="shared" si="101"/>
        <v>0</v>
      </c>
      <c r="N253" s="115">
        <f t="shared" si="102"/>
        <v>0</v>
      </c>
      <c r="O253" s="114">
        <f t="shared" si="103"/>
        <v>0</v>
      </c>
      <c r="P253" s="116">
        <f>+IFERROR(VLOOKUP(D253,Tableau301923[],2,0),0)</f>
        <v>0</v>
      </c>
      <c r="Q253" s="116">
        <f t="shared" si="104"/>
        <v>0</v>
      </c>
      <c r="R253" s="117">
        <f>IFERROR(VLOOKUP(D253,Tableau301923[],3,0),0)</f>
        <v>0</v>
      </c>
      <c r="S253" s="117">
        <f t="shared" si="105"/>
        <v>0</v>
      </c>
      <c r="T253" s="118"/>
      <c r="U253" s="119"/>
      <c r="V253" s="118"/>
      <c r="W253" s="119"/>
      <c r="X253" s="118"/>
      <c r="Y253" s="119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</row>
    <row r="254" spans="1:51" s="41" customFormat="1" ht="25.2" customHeight="1" outlineLevel="1">
      <c r="A254" s="219"/>
      <c r="B254" s="201"/>
      <c r="C254" s="126"/>
      <c r="D254" s="735" t="s">
        <v>104</v>
      </c>
      <c r="E254" s="736"/>
      <c r="F254" s="736"/>
      <c r="G254" s="737"/>
      <c r="H254" s="123" t="s">
        <v>55</v>
      </c>
      <c r="I254" s="187">
        <f>SUMIFS(Tableau_VERTICAUX[HA],Tableau_VERTICAUX[[Type ]],"Raidisseur",Tableau_VERTICAUX[Localisation],"SUPERSTRUCTURE")</f>
        <v>0</v>
      </c>
      <c r="J254" s="111">
        <f t="shared" si="126"/>
        <v>0</v>
      </c>
      <c r="K254" s="112">
        <f t="shared" si="127"/>
        <v>0</v>
      </c>
      <c r="L254" s="113">
        <f>(SUM('FRAIS DE CHANTIER'!F277:F284)+SUM('FRAIS DE CHANTIER'!F386:F388))/24</f>
        <v>0</v>
      </c>
      <c r="M254" s="114">
        <f t="shared" si="101"/>
        <v>0</v>
      </c>
      <c r="N254" s="115">
        <f t="shared" si="102"/>
        <v>0</v>
      </c>
      <c r="O254" s="114">
        <f t="shared" si="103"/>
        <v>0</v>
      </c>
      <c r="P254" s="116">
        <f>+IFERROR(VLOOKUP(D254,Tableau301923[],2,0),0)</f>
        <v>0</v>
      </c>
      <c r="Q254" s="116">
        <f t="shared" si="104"/>
        <v>0</v>
      </c>
      <c r="R254" s="117">
        <f>IFERROR(VLOOKUP(D254,Tableau301923[],3,0),0)</f>
        <v>0</v>
      </c>
      <c r="S254" s="117">
        <f t="shared" si="105"/>
        <v>0</v>
      </c>
      <c r="T254" s="118"/>
      <c r="U254" s="119"/>
      <c r="V254" s="118"/>
      <c r="W254" s="119"/>
      <c r="X254" s="118"/>
      <c r="Y254" s="119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</row>
    <row r="255" spans="1:51" s="41" customFormat="1" ht="25.2" customHeight="1" outlineLevel="1">
      <c r="A255" s="219"/>
      <c r="B255" s="201"/>
      <c r="C255" s="126"/>
      <c r="D255" s="729" t="s">
        <v>688</v>
      </c>
      <c r="E255" s="730"/>
      <c r="F255" s="730"/>
      <c r="G255" s="734"/>
      <c r="H255" s="123" t="s">
        <v>52</v>
      </c>
      <c r="I255" s="187">
        <v>46.09</v>
      </c>
      <c r="J255" s="111">
        <f t="shared" ref="J255" si="128">+L255*$N$4</f>
        <v>0</v>
      </c>
      <c r="K255" s="112">
        <f t="shared" ref="K255" si="129">I255*J255</f>
        <v>0</v>
      </c>
      <c r="L255" s="113">
        <f>(SUM('FRAIS DE CHANTIER'!F278:F285)+SUM('FRAIS DE CHANTIER'!F387:F389))/24</f>
        <v>0</v>
      </c>
      <c r="M255" s="114">
        <f t="shared" si="101"/>
        <v>0</v>
      </c>
      <c r="N255" s="115">
        <f t="shared" si="102"/>
        <v>0</v>
      </c>
      <c r="O255" s="114">
        <f t="shared" si="103"/>
        <v>0</v>
      </c>
      <c r="P255" s="116">
        <f>+IFERROR(VLOOKUP(D255,Tableau301923[],2,0),0)</f>
        <v>0</v>
      </c>
      <c r="Q255" s="116">
        <f t="shared" si="104"/>
        <v>0</v>
      </c>
      <c r="R255" s="117">
        <f>IFERROR(VLOOKUP(D255,Tableau301923[],3,0),0)</f>
        <v>0</v>
      </c>
      <c r="S255" s="117">
        <f t="shared" si="105"/>
        <v>0</v>
      </c>
      <c r="T255" s="118"/>
      <c r="U255" s="119"/>
      <c r="V255" s="118"/>
      <c r="W255" s="119"/>
      <c r="X255" s="118"/>
      <c r="Y255" s="119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</row>
    <row r="256" spans="1:51" s="41" customFormat="1" ht="25.2" customHeight="1">
      <c r="A256" s="219"/>
      <c r="B256" s="232"/>
      <c r="C256" s="121"/>
      <c r="D256" s="729" t="s">
        <v>689</v>
      </c>
      <c r="E256" s="730"/>
      <c r="F256" s="730"/>
      <c r="G256" s="731"/>
      <c r="H256" s="110"/>
      <c r="I256" s="187"/>
      <c r="J256" s="111"/>
      <c r="K256" s="537" t="s">
        <v>615</v>
      </c>
      <c r="L256" s="113">
        <f>(SUM('FRAIS DE CHANTIER'!F279:F286)+SUM('FRAIS DE CHANTIER'!F388:F390))/24</f>
        <v>0</v>
      </c>
      <c r="M256" s="114">
        <f t="shared" si="101"/>
        <v>0</v>
      </c>
      <c r="N256" s="115">
        <f t="shared" si="102"/>
        <v>0</v>
      </c>
      <c r="O256" s="114">
        <f t="shared" si="103"/>
        <v>0</v>
      </c>
      <c r="P256" s="116">
        <f>+IFERROR(VLOOKUP(D256,Tableau301923[],2,0),0)</f>
        <v>0</v>
      </c>
      <c r="Q256" s="116">
        <f t="shared" si="104"/>
        <v>0</v>
      </c>
      <c r="R256" s="117">
        <f>IFERROR(VLOOKUP(D256,Tableau301923[],3,0),0)</f>
        <v>0</v>
      </c>
      <c r="S256" s="117">
        <f t="shared" si="105"/>
        <v>0</v>
      </c>
      <c r="T256" s="118"/>
      <c r="U256" s="119"/>
      <c r="V256" s="118"/>
      <c r="W256" s="119"/>
      <c r="X256" s="118"/>
      <c r="Y256" s="119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</row>
    <row r="257" spans="1:51" s="41" customFormat="1" ht="25.2" customHeight="1">
      <c r="A257" s="219"/>
      <c r="B257" s="214"/>
      <c r="C257" s="121"/>
      <c r="D257" s="729" t="s">
        <v>645</v>
      </c>
      <c r="E257" s="730"/>
      <c r="F257" s="730"/>
      <c r="G257" s="734"/>
      <c r="H257" s="92"/>
      <c r="I257" s="187"/>
      <c r="J257" s="111"/>
      <c r="K257" s="537" t="s">
        <v>615</v>
      </c>
      <c r="L257" s="113">
        <f>(SUM('FRAIS DE CHANTIER'!F280:F287)+SUM('FRAIS DE CHANTIER'!F389:F391))/24</f>
        <v>0</v>
      </c>
      <c r="M257" s="114">
        <f t="shared" si="101"/>
        <v>0</v>
      </c>
      <c r="N257" s="115">
        <f t="shared" si="102"/>
        <v>0</v>
      </c>
      <c r="O257" s="114">
        <f t="shared" si="103"/>
        <v>0</v>
      </c>
      <c r="P257" s="116">
        <f>+IFERROR(VLOOKUP(D257,Tableau301923[],2,0),0)</f>
        <v>0</v>
      </c>
      <c r="Q257" s="116">
        <f t="shared" si="104"/>
        <v>0</v>
      </c>
      <c r="R257" s="117">
        <f>IFERROR(VLOOKUP(D257,Tableau301923[],3,0),0)</f>
        <v>0</v>
      </c>
      <c r="S257" s="117">
        <f t="shared" si="105"/>
        <v>0</v>
      </c>
      <c r="T257" s="118"/>
      <c r="U257" s="119"/>
      <c r="V257" s="118"/>
      <c r="W257" s="119"/>
      <c r="X257" s="118"/>
      <c r="Y257" s="119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</row>
    <row r="258" spans="1:51" s="41" customFormat="1" ht="25.2" customHeight="1">
      <c r="A258" s="219"/>
      <c r="B258" s="214"/>
      <c r="C258" s="121"/>
      <c r="D258" s="729" t="s">
        <v>648</v>
      </c>
      <c r="E258" s="730"/>
      <c r="F258" s="730"/>
      <c r="G258" s="734"/>
      <c r="H258" s="123" t="s">
        <v>52</v>
      </c>
      <c r="I258" s="187">
        <f>+SUMIFS(Tableau_VERTICAUX[Longueur],Tableau_VERTICAUX[Système constructif],"Brique",Tableau_VERTICAUX[[Type ]],"Voile extérieur")</f>
        <v>0</v>
      </c>
      <c r="J258" s="111">
        <f t="shared" ref="J258" si="130">+L258*$N$4</f>
        <v>0</v>
      </c>
      <c r="K258" s="112">
        <f t="shared" ref="K258" si="131">I258*J258</f>
        <v>0</v>
      </c>
      <c r="L258" s="113">
        <f>(SUM('FRAIS DE CHANTIER'!F281:F288)+SUM('FRAIS DE CHANTIER'!F390:F392))/24</f>
        <v>0</v>
      </c>
      <c r="M258" s="114">
        <f t="shared" si="101"/>
        <v>0</v>
      </c>
      <c r="N258" s="115">
        <f t="shared" si="102"/>
        <v>0</v>
      </c>
      <c r="O258" s="114">
        <f t="shared" si="103"/>
        <v>0</v>
      </c>
      <c r="P258" s="116">
        <f>+IFERROR(VLOOKUP(D258,Tableau301923[],2,0),0)</f>
        <v>0</v>
      </c>
      <c r="Q258" s="116">
        <f t="shared" si="104"/>
        <v>0</v>
      </c>
      <c r="R258" s="117">
        <f>IFERROR(VLOOKUP(D258,Tableau301923[],3,0),0)</f>
        <v>0</v>
      </c>
      <c r="S258" s="117">
        <f t="shared" si="105"/>
        <v>0</v>
      </c>
      <c r="T258" s="118"/>
      <c r="U258" s="119"/>
      <c r="V258" s="118"/>
      <c r="W258" s="119"/>
      <c r="X258" s="118"/>
      <c r="Y258" s="119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</row>
    <row r="259" spans="1:51" s="41" customFormat="1" ht="25.2" customHeight="1">
      <c r="A259" s="219"/>
      <c r="B259" s="214"/>
      <c r="C259" s="121"/>
      <c r="D259" s="729" t="s">
        <v>560</v>
      </c>
      <c r="E259" s="730"/>
      <c r="F259" s="730"/>
      <c r="G259" s="734"/>
      <c r="H259" s="92" t="s">
        <v>64</v>
      </c>
      <c r="I259" s="187">
        <f>+SUMIFS(Tableau_VERTICAUX[Ragréage
Enduit ],Tableau_VERTICAUX[Système constructif],"Brique",Tableau_VERTICAUX[[Type ]],"Voile extérieur")</f>
        <v>0</v>
      </c>
      <c r="J259" s="111">
        <f t="shared" si="124"/>
        <v>0</v>
      </c>
      <c r="K259" s="112">
        <f t="shared" si="125"/>
        <v>0</v>
      </c>
      <c r="L259" s="113">
        <f>(SUM('FRAIS DE CHANTIER'!F282:F289)+SUM('FRAIS DE CHANTIER'!F391:F393))/24</f>
        <v>0</v>
      </c>
      <c r="M259" s="114">
        <f t="shared" si="101"/>
        <v>0</v>
      </c>
      <c r="N259" s="115">
        <f t="shared" si="102"/>
        <v>0</v>
      </c>
      <c r="O259" s="114">
        <f t="shared" si="103"/>
        <v>0</v>
      </c>
      <c r="P259" s="116">
        <f>+IFERROR(VLOOKUP(D259,Tableau301923[],2,0),0)</f>
        <v>0</v>
      </c>
      <c r="Q259" s="116">
        <f t="shared" si="104"/>
        <v>0</v>
      </c>
      <c r="R259" s="117">
        <f>IFERROR(VLOOKUP(D259,Tableau301923[],3,0),0)</f>
        <v>0</v>
      </c>
      <c r="S259" s="117">
        <f t="shared" si="105"/>
        <v>0</v>
      </c>
      <c r="T259" s="118"/>
      <c r="U259" s="119"/>
      <c r="V259" s="118"/>
      <c r="W259" s="119"/>
      <c r="X259" s="118"/>
      <c r="Y259" s="119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</row>
    <row r="260" spans="1:51" s="41" customFormat="1" ht="25.2" customHeight="1">
      <c r="A260" s="219"/>
      <c r="B260" s="229"/>
      <c r="C260" s="126"/>
      <c r="D260" s="694" t="s">
        <v>649</v>
      </c>
      <c r="E260" s="732"/>
      <c r="F260" s="732"/>
      <c r="G260" s="733"/>
      <c r="H260" s="123" t="s">
        <v>64</v>
      </c>
      <c r="I260" s="187">
        <f>+I259</f>
        <v>0</v>
      </c>
      <c r="J260" s="111">
        <f t="shared" si="124"/>
        <v>0</v>
      </c>
      <c r="K260" s="112">
        <f t="shared" si="125"/>
        <v>0</v>
      </c>
      <c r="L260" s="113">
        <f>(SUM('FRAIS DE CHANTIER'!F283:F290)+SUM('FRAIS DE CHANTIER'!F392:F394))/24</f>
        <v>0</v>
      </c>
      <c r="M260" s="114">
        <f t="shared" si="101"/>
        <v>0</v>
      </c>
      <c r="N260" s="115">
        <f t="shared" si="102"/>
        <v>0</v>
      </c>
      <c r="O260" s="114">
        <f t="shared" si="103"/>
        <v>0</v>
      </c>
      <c r="P260" s="116">
        <f>+IFERROR(VLOOKUP(D260,Tableau301923[],2,0),0)</f>
        <v>0</v>
      </c>
      <c r="Q260" s="116">
        <f t="shared" si="104"/>
        <v>0</v>
      </c>
      <c r="R260" s="117">
        <f>IFERROR(VLOOKUP(D260,Tableau301923[],3,0),0)</f>
        <v>0</v>
      </c>
      <c r="S260" s="117">
        <f t="shared" si="105"/>
        <v>0</v>
      </c>
      <c r="T260" s="118"/>
      <c r="U260" s="119"/>
      <c r="V260" s="118"/>
      <c r="W260" s="119"/>
      <c r="X260" s="118"/>
      <c r="Y260" s="119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</row>
    <row r="261" spans="1:51" s="41" customFormat="1" ht="25.2" customHeight="1">
      <c r="A261" s="219"/>
      <c r="B261" s="202">
        <f>IFERROR(SUM(K262:K270)/I261,0)</f>
        <v>0</v>
      </c>
      <c r="C261" s="121"/>
      <c r="D261" s="726" t="s">
        <v>178</v>
      </c>
      <c r="E261" s="727"/>
      <c r="F261" s="727"/>
      <c r="G261" s="728"/>
      <c r="H261" s="235" t="s">
        <v>64</v>
      </c>
      <c r="I261" s="236">
        <f>+I266/2</f>
        <v>0</v>
      </c>
      <c r="J261" s="111"/>
      <c r="K261" s="112"/>
      <c r="L261" s="113">
        <f>(SUM('FRAIS DE CHANTIER'!F284:F291)+SUM('FRAIS DE CHANTIER'!F393:F395))/24</f>
        <v>0</v>
      </c>
      <c r="M261" s="114">
        <f t="shared" si="101"/>
        <v>0</v>
      </c>
      <c r="N261" s="115">
        <f t="shared" si="102"/>
        <v>0</v>
      </c>
      <c r="O261" s="114">
        <f t="shared" si="103"/>
        <v>0</v>
      </c>
      <c r="P261" s="116">
        <f>+IFERROR(VLOOKUP(D261,Tableau301923[],2,0),0)</f>
        <v>0</v>
      </c>
      <c r="Q261" s="116">
        <f t="shared" si="104"/>
        <v>0</v>
      </c>
      <c r="R261" s="117">
        <f>IFERROR(VLOOKUP(D261,Tableau301923[],3,0),0)</f>
        <v>0</v>
      </c>
      <c r="S261" s="117">
        <f t="shared" si="105"/>
        <v>0</v>
      </c>
      <c r="T261" s="118"/>
      <c r="U261" s="119"/>
      <c r="V261" s="118"/>
      <c r="W261" s="119"/>
      <c r="X261" s="118"/>
      <c r="Y261" s="119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</row>
    <row r="262" spans="1:51" s="41" customFormat="1" ht="25.2" customHeight="1" outlineLevel="1">
      <c r="A262" s="219"/>
      <c r="B262" s="201"/>
      <c r="C262" s="121"/>
      <c r="D262" s="729" t="s">
        <v>110</v>
      </c>
      <c r="E262" s="730"/>
      <c r="F262" s="730"/>
      <c r="G262" s="734"/>
      <c r="H262" s="92" t="s">
        <v>187</v>
      </c>
      <c r="I262" s="187">
        <f>IF(D262="Béton C25/30",SUMIFS(Tableau_VERTICAUX[Béton],Tableau_VERTICAUX[Système constructif],"Béton banché",Tableau_VERTICAUX[[Type ]],"Voile intérieur",Tableau_VERTICAUX[Localisation],"SUPERSTRUCTURE",Tableau_VERTICAUX[Classification béton],"C25/30"),IF(D262="Béton C30/37",SUMIFS(Tableau_VERTICAUX[Béton],Tableau_VERTICAUX[Système constructif],"Béton banché",Tableau_VERTICAUX[[Type ]],"Voile intérieur",Tableau_VERTICAUX[Localisation],"SUPERSTRUCTURE",Tableau_VERTICAUX[Classification béton],"C30/37"),IF(D262="Béton C40/50",SUMIFS(Tableau_VERTICAUX[Béton],Tableau_VERTICAUX[Système constructif],"Béton banché",Tableau_VERTICAUX[[Type ]],"Voile intérieur",Tableau_VERTICAUX[Localisation],"SUPERSTRUCTURE",Tableau_VERTICAUX[Classification béton],"C40/50"))))</f>
        <v>0</v>
      </c>
      <c r="J262" s="111">
        <f t="shared" ref="J262:J270" si="132">+L262*$N$4</f>
        <v>0</v>
      </c>
      <c r="K262" s="112">
        <f t="shared" ref="K262" si="133">I262*J262</f>
        <v>0</v>
      </c>
      <c r="L262" s="113">
        <f>(SUM('FRAIS DE CHANTIER'!F285:F292)+SUM('FRAIS DE CHANTIER'!F394:F396))/24</f>
        <v>0</v>
      </c>
      <c r="M262" s="114">
        <f t="shared" si="101"/>
        <v>0</v>
      </c>
      <c r="N262" s="115">
        <f t="shared" si="102"/>
        <v>0</v>
      </c>
      <c r="O262" s="114">
        <f t="shared" si="103"/>
        <v>0</v>
      </c>
      <c r="P262" s="116">
        <f>+IFERROR(VLOOKUP(D262,Tableau301923[],2,0),0)</f>
        <v>0</v>
      </c>
      <c r="Q262" s="116">
        <f t="shared" si="104"/>
        <v>0</v>
      </c>
      <c r="R262" s="117">
        <f>IFERROR(VLOOKUP(D262,Tableau301923[],3,0),0)</f>
        <v>0</v>
      </c>
      <c r="S262" s="117">
        <f t="shared" si="105"/>
        <v>0</v>
      </c>
      <c r="T262" s="118"/>
      <c r="U262" s="119"/>
      <c r="V262" s="118"/>
      <c r="W262" s="119"/>
      <c r="X262" s="118"/>
      <c r="Y262" s="119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</row>
    <row r="263" spans="1:51" s="41" customFormat="1" ht="25.2" customHeight="1" outlineLevel="1">
      <c r="A263" s="219"/>
      <c r="B263" s="201"/>
      <c r="C263" s="121"/>
      <c r="D263" s="729" t="s">
        <v>106</v>
      </c>
      <c r="E263" s="730"/>
      <c r="F263" s="730"/>
      <c r="G263" s="734"/>
      <c r="H263" s="92" t="s">
        <v>187</v>
      </c>
      <c r="I263" s="187">
        <f>IF(D263="Béton C25/30",SUMIFS(Tableau_VERTICAUX[Béton],Tableau_VERTICAUX[Système constructif],"Béton banché",Tableau_VERTICAUX[[Type ]],"Voile intérieur",Tableau_VERTICAUX[Localisation],"SUPERSTRUCTURE",Tableau_VERTICAUX[Classification béton],"C25/30"),IF(D263="Béton C30/37",SUMIFS(Tableau_VERTICAUX[Béton],Tableau_VERTICAUX[Système constructif],"Béton banché",Tableau_VERTICAUX[[Type ]],"Voile intérieur",Tableau_VERTICAUX[Localisation],"SUPERSTRUCTURE",Tableau_VERTICAUX[Classification béton],"C30/37"),IF(D263="Béton C40/50",SUMIFS(Tableau_VERTICAUX[Béton],Tableau_VERTICAUX[Système constructif],"Béton banché",Tableau_VERTICAUX[[Type ]],"Voile intérieur",Tableau_VERTICAUX[Localisation],"SUPERSTRUCTURE",Tableau_VERTICAUX[Classification béton],"C40/50"))))</f>
        <v>0</v>
      </c>
      <c r="J263" s="111">
        <f t="shared" si="132"/>
        <v>0</v>
      </c>
      <c r="K263" s="112">
        <f t="shared" ref="K263:K264" si="134">I263*J263</f>
        <v>0</v>
      </c>
      <c r="L263" s="113">
        <f>(SUM('FRAIS DE CHANTIER'!F286:F293)+SUM('FRAIS DE CHANTIER'!F395:F397))/24</f>
        <v>0</v>
      </c>
      <c r="M263" s="114">
        <f t="shared" si="101"/>
        <v>0</v>
      </c>
      <c r="N263" s="115">
        <f t="shared" si="102"/>
        <v>0</v>
      </c>
      <c r="O263" s="114">
        <f t="shared" si="103"/>
        <v>0</v>
      </c>
      <c r="P263" s="116">
        <f>+IFERROR(VLOOKUP(D263,Tableau301923[],2,0),0)</f>
        <v>0</v>
      </c>
      <c r="Q263" s="116">
        <f t="shared" si="104"/>
        <v>0</v>
      </c>
      <c r="R263" s="117">
        <f>IFERROR(VLOOKUP(D263,Tableau301923[],3,0),0)</f>
        <v>0</v>
      </c>
      <c r="S263" s="117">
        <f t="shared" si="105"/>
        <v>0</v>
      </c>
      <c r="T263" s="118"/>
      <c r="U263" s="119"/>
      <c r="V263" s="118"/>
      <c r="W263" s="119"/>
      <c r="X263" s="118"/>
      <c r="Y263" s="119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</row>
    <row r="264" spans="1:51" s="41" customFormat="1" ht="25.2" customHeight="1" outlineLevel="1">
      <c r="A264" s="219"/>
      <c r="B264" s="201"/>
      <c r="C264" s="121"/>
      <c r="D264" s="729" t="s">
        <v>550</v>
      </c>
      <c r="E264" s="730"/>
      <c r="F264" s="730"/>
      <c r="G264" s="734"/>
      <c r="H264" s="92" t="s">
        <v>187</v>
      </c>
      <c r="I264" s="187">
        <f>IF(D264="Béton C35/45",SUMIFS(Tableau_VERTICAUX[Béton],Tableau_VERTICAUX[Système constructif],"Béton banché",Tableau_VERTICAUX[[Type ]],"Voile intérieur",Tableau_VERTICAUX[Localisation],"SUPERSTRUCTURE",Tableau_VERTICAUX[Classification béton],"C35/45"),IF(D264="Béton C30/37",SUMIFS(Tableau_VERTICAUX[Béton],Tableau_VERTICAUX[Système constructif],"Béton banché",Tableau_VERTICAUX[[Type ]],"Voile intérieur",Tableau_VERTICAUX[Localisation],"SUPERSTRUCTURE",Tableau_VERTICAUX[Classification béton],"C30/37"),IF(D264="Béton C40/50",SUMIFS(Tableau_VERTICAUX[Béton],Tableau_VERTICAUX[Système constructif],"Béton banché",Tableau_VERTICAUX[[Type ]],"Voile intérieur",Tableau_VERTICAUX[Localisation],"SUPERSTRUCTURE",Tableau_VERTICAUX[Classification béton],"C40/50"))))</f>
        <v>0</v>
      </c>
      <c r="J264" s="111">
        <f t="shared" ref="J264" si="135">+L264*$N$4</f>
        <v>0</v>
      </c>
      <c r="K264" s="112">
        <f t="shared" si="134"/>
        <v>0</v>
      </c>
      <c r="L264" s="113">
        <f>(SUM('FRAIS DE CHANTIER'!F287:F294)+SUM('FRAIS DE CHANTIER'!F396:F398))/24</f>
        <v>0</v>
      </c>
      <c r="M264" s="114">
        <f t="shared" si="101"/>
        <v>0</v>
      </c>
      <c r="N264" s="115">
        <f t="shared" si="102"/>
        <v>0</v>
      </c>
      <c r="O264" s="114">
        <f t="shared" si="103"/>
        <v>0</v>
      </c>
      <c r="P264" s="116">
        <f>+IFERROR(VLOOKUP(D264,Tableau301923[],2,0),0)</f>
        <v>0</v>
      </c>
      <c r="Q264" s="116">
        <f t="shared" si="104"/>
        <v>0</v>
      </c>
      <c r="R264" s="117">
        <f>IFERROR(VLOOKUP(D264,Tableau301923[],3,0),0)</f>
        <v>0</v>
      </c>
      <c r="S264" s="117">
        <f t="shared" si="105"/>
        <v>0</v>
      </c>
      <c r="T264" s="118"/>
      <c r="U264" s="119"/>
      <c r="V264" s="118"/>
      <c r="W264" s="119"/>
      <c r="X264" s="118"/>
      <c r="Y264" s="119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</row>
    <row r="265" spans="1:51" s="41" customFormat="1" ht="25.2" customHeight="1" outlineLevel="1">
      <c r="A265" s="219"/>
      <c r="B265" s="201"/>
      <c r="C265" s="121"/>
      <c r="D265" s="729" t="s">
        <v>156</v>
      </c>
      <c r="E265" s="730"/>
      <c r="F265" s="730"/>
      <c r="G265" s="734"/>
      <c r="H265" s="92" t="s">
        <v>187</v>
      </c>
      <c r="I265" s="187">
        <f>IF(D265="Béton C25/30",SUMIFS(Tableau_VERTICAUX[Béton],Tableau_VERTICAUX[Système constructif],"Béton banché",Tableau_VERTICAUX[[Type ]],"Voile intérieur",Tableau_VERTICAUX[Localisation],"SUPERSTRUCTURE",Tableau_VERTICAUX[Classification béton],"C25/30"),IF(D265="Béton C30/37",SUMIFS(Tableau_VERTICAUX[Béton],Tableau_VERTICAUX[Système constructif],"Béton banché",Tableau_VERTICAUX[[Type ]],"Voile intérieur",Tableau_VERTICAUX[Localisation],"SUPERSTRUCTURE",Tableau_VERTICAUX[Classification béton],"C30/37"),IF(D265="Béton C40/50",SUMIFS(Tableau_VERTICAUX[Béton],Tableau_VERTICAUX[Système constructif],"Béton banché",Tableau_VERTICAUX[[Type ]],"Voile intérieur",Tableau_VERTICAUX[Localisation],"SUPERSTRUCTURE",Tableau_VERTICAUX[Classification béton],"C40/50"))))</f>
        <v>0</v>
      </c>
      <c r="J265" s="111">
        <f t="shared" si="132"/>
        <v>0</v>
      </c>
      <c r="K265" s="112">
        <f t="shared" si="120"/>
        <v>0</v>
      </c>
      <c r="L265" s="113">
        <f>(SUM('FRAIS DE CHANTIER'!F288:F295)+SUM('FRAIS DE CHANTIER'!F397:F399))/24</f>
        <v>0</v>
      </c>
      <c r="M265" s="114">
        <f t="shared" si="101"/>
        <v>0</v>
      </c>
      <c r="N265" s="115">
        <f t="shared" si="102"/>
        <v>0</v>
      </c>
      <c r="O265" s="114">
        <f t="shared" si="103"/>
        <v>0</v>
      </c>
      <c r="P265" s="116">
        <f>+IFERROR(VLOOKUP(D265,Tableau301923[],2,0),0)</f>
        <v>0</v>
      </c>
      <c r="Q265" s="116">
        <f t="shared" si="104"/>
        <v>0</v>
      </c>
      <c r="R265" s="117">
        <f>IFERROR(VLOOKUP(D265,Tableau301923[],3,0),0)</f>
        <v>0</v>
      </c>
      <c r="S265" s="117">
        <f t="shared" si="105"/>
        <v>0</v>
      </c>
      <c r="T265" s="118"/>
      <c r="U265" s="119"/>
      <c r="V265" s="118"/>
      <c r="W265" s="119"/>
      <c r="X265" s="118"/>
      <c r="Y265" s="119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</row>
    <row r="266" spans="1:51" s="41" customFormat="1" ht="25.2" customHeight="1" outlineLevel="1">
      <c r="A266" s="219"/>
      <c r="B266" s="229"/>
      <c r="C266" s="126"/>
      <c r="D266" s="694" t="s">
        <v>255</v>
      </c>
      <c r="E266" s="732"/>
      <c r="F266" s="732"/>
      <c r="G266" s="733"/>
      <c r="H266" s="123" t="s">
        <v>64</v>
      </c>
      <c r="I266" s="187">
        <f>SUMIFS(Tableau_VERTICAUX[Coffrage],Tableau_VERTICAUX[[Type ]],"Voile intérieur",Tableau_VERTICAUX[Localisation],"SUPERSTRUCTURE")</f>
        <v>0</v>
      </c>
      <c r="J266" s="111">
        <f t="shared" si="132"/>
        <v>0</v>
      </c>
      <c r="K266" s="112">
        <f t="shared" si="120"/>
        <v>0</v>
      </c>
      <c r="L266" s="113">
        <f>(SUM('FRAIS DE CHANTIER'!F289:F296)+SUM('FRAIS DE CHANTIER'!F398:F400))/24</f>
        <v>0</v>
      </c>
      <c r="M266" s="114">
        <f t="shared" ref="M266:M329" si="136">L266*I266</f>
        <v>0</v>
      </c>
      <c r="N266" s="115">
        <f t="shared" ref="N266:N329" si="137">P266+R266</f>
        <v>0</v>
      </c>
      <c r="O266" s="114">
        <f t="shared" ref="O266:O329" si="138">N266*I266</f>
        <v>0</v>
      </c>
      <c r="P266" s="116">
        <f>+IFERROR(VLOOKUP(D266,Tableau301923[],2,0),0)</f>
        <v>0</v>
      </c>
      <c r="Q266" s="116">
        <f t="shared" ref="Q266:Q329" si="139">P266*I266</f>
        <v>0</v>
      </c>
      <c r="R266" s="117">
        <f>IFERROR(VLOOKUP(D266,Tableau301923[],3,0),0)</f>
        <v>0</v>
      </c>
      <c r="S266" s="117">
        <f t="shared" ref="S266:S329" si="140">I266*R266</f>
        <v>0</v>
      </c>
      <c r="T266" s="118"/>
      <c r="U266" s="119"/>
      <c r="V266" s="118"/>
      <c r="W266" s="119"/>
      <c r="X266" s="118"/>
      <c r="Y266" s="119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</row>
    <row r="267" spans="1:51" s="41" customFormat="1" ht="25.2" customHeight="1">
      <c r="A267" s="219"/>
      <c r="B267" s="201"/>
      <c r="C267" s="126"/>
      <c r="D267" s="694" t="s">
        <v>567</v>
      </c>
      <c r="E267" s="732"/>
      <c r="F267" s="732"/>
      <c r="G267" s="733"/>
      <c r="H267" s="123" t="s">
        <v>64</v>
      </c>
      <c r="I267" s="187">
        <f>SUMIFS(Tableau_VERTICAUX[PV:Coffrage grande hauteur ],Tableau_VERTICAUX[[Type ]],"Voile intérieur",Tableau_VERTICAUX[Localisation],"SUPERSTRUCTURE")</f>
        <v>0</v>
      </c>
      <c r="J267" s="111">
        <f t="shared" si="132"/>
        <v>0</v>
      </c>
      <c r="K267" s="112">
        <f t="shared" ref="K267" si="141">I267*J267</f>
        <v>0</v>
      </c>
      <c r="L267" s="113">
        <f>(SUM('FRAIS DE CHANTIER'!F290:F297)+SUM('FRAIS DE CHANTIER'!F399:F401))/24</f>
        <v>0</v>
      </c>
      <c r="M267" s="114">
        <f t="shared" si="136"/>
        <v>0</v>
      </c>
      <c r="N267" s="115">
        <f t="shared" si="137"/>
        <v>0</v>
      </c>
      <c r="O267" s="114">
        <f t="shared" si="138"/>
        <v>0</v>
      </c>
      <c r="P267" s="116">
        <f>+IFERROR(VLOOKUP(D267,Tableau301923[],2,0),0)</f>
        <v>0</v>
      </c>
      <c r="Q267" s="116">
        <f t="shared" si="139"/>
        <v>0</v>
      </c>
      <c r="R267" s="117">
        <f>IFERROR(VLOOKUP(D267,Tableau301923[],3,0),0)</f>
        <v>0</v>
      </c>
      <c r="S267" s="117">
        <f t="shared" si="140"/>
        <v>0</v>
      </c>
      <c r="T267" s="118"/>
      <c r="U267" s="119"/>
      <c r="V267" s="118"/>
      <c r="W267" s="119"/>
      <c r="X267" s="118"/>
      <c r="Y267" s="119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</row>
    <row r="268" spans="1:51" s="41" customFormat="1" ht="25.2" customHeight="1" outlineLevel="1">
      <c r="A268" s="219"/>
      <c r="B268" s="201"/>
      <c r="C268" s="126"/>
      <c r="D268" s="694" t="s">
        <v>104</v>
      </c>
      <c r="E268" s="732"/>
      <c r="F268" s="732"/>
      <c r="G268" s="733"/>
      <c r="H268" s="123" t="s">
        <v>55</v>
      </c>
      <c r="I268" s="187">
        <f>SUMIFS(Tableau_VERTICAUX[HA],Tableau_VERTICAUX[[Type ]],"Voile intérieur",Tableau_VERTICAUX[Localisation],"SUPERSTRUCTURE")</f>
        <v>0</v>
      </c>
      <c r="J268" s="111">
        <f t="shared" si="132"/>
        <v>0</v>
      </c>
      <c r="K268" s="112">
        <f t="shared" si="120"/>
        <v>0</v>
      </c>
      <c r="L268" s="113">
        <f>(SUM('FRAIS DE CHANTIER'!F291:F298)+SUM('FRAIS DE CHANTIER'!F400:F402))/24</f>
        <v>0</v>
      </c>
      <c r="M268" s="114">
        <f t="shared" si="136"/>
        <v>0</v>
      </c>
      <c r="N268" s="115">
        <f t="shared" si="137"/>
        <v>0</v>
      </c>
      <c r="O268" s="114">
        <f t="shared" si="138"/>
        <v>0</v>
      </c>
      <c r="P268" s="116">
        <f>+IFERROR(VLOOKUP(D268,Tableau301923[],2,0),0)</f>
        <v>0</v>
      </c>
      <c r="Q268" s="116">
        <f t="shared" si="139"/>
        <v>0</v>
      </c>
      <c r="R268" s="117">
        <f>IFERROR(VLOOKUP(D268,Tableau301923[],3,0),0)</f>
        <v>0</v>
      </c>
      <c r="S268" s="117">
        <f t="shared" si="140"/>
        <v>0</v>
      </c>
      <c r="T268" s="118"/>
      <c r="U268" s="119"/>
      <c r="V268" s="118"/>
      <c r="W268" s="119"/>
      <c r="X268" s="118"/>
      <c r="Y268" s="119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</row>
    <row r="269" spans="1:51" s="41" customFormat="1" ht="25.2" customHeight="1" outlineLevel="1">
      <c r="A269" s="219"/>
      <c r="B269" s="201"/>
      <c r="C269" s="126"/>
      <c r="D269" s="694" t="s">
        <v>103</v>
      </c>
      <c r="E269" s="732"/>
      <c r="F269" s="732"/>
      <c r="G269" s="733"/>
      <c r="H269" s="123" t="s">
        <v>55</v>
      </c>
      <c r="I269" s="187">
        <f>SUMIFS(Tableau_VERTICAUX[TS],Tableau_VERTICAUX[[Type ]],"Voile intérieur",Tableau_VERTICAUX[Localisation],"SUPERSTRUCTURE")</f>
        <v>0</v>
      </c>
      <c r="J269" s="111">
        <f t="shared" si="132"/>
        <v>0</v>
      </c>
      <c r="K269" s="112">
        <f t="shared" si="120"/>
        <v>0</v>
      </c>
      <c r="L269" s="113">
        <f>(SUM('FRAIS DE CHANTIER'!F292:F299)+SUM('FRAIS DE CHANTIER'!F401:F403))/24</f>
        <v>0</v>
      </c>
      <c r="M269" s="114">
        <f t="shared" si="136"/>
        <v>0</v>
      </c>
      <c r="N269" s="115">
        <f t="shared" si="137"/>
        <v>0</v>
      </c>
      <c r="O269" s="114">
        <f t="shared" si="138"/>
        <v>0</v>
      </c>
      <c r="P269" s="116">
        <f>+IFERROR(VLOOKUP(D269,Tableau301923[],2,0),0)</f>
        <v>0</v>
      </c>
      <c r="Q269" s="116">
        <f t="shared" si="139"/>
        <v>0</v>
      </c>
      <c r="R269" s="117">
        <f>IFERROR(VLOOKUP(D269,Tableau301923[],3,0),0)</f>
        <v>0</v>
      </c>
      <c r="S269" s="117">
        <f t="shared" si="140"/>
        <v>0</v>
      </c>
      <c r="T269" s="118"/>
      <c r="U269" s="119"/>
      <c r="V269" s="118"/>
      <c r="W269" s="119"/>
      <c r="X269" s="118"/>
      <c r="Y269" s="119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</row>
    <row r="270" spans="1:51" s="41" customFormat="1" ht="25.2" customHeight="1" outlineLevel="1">
      <c r="A270" s="219"/>
      <c r="B270" s="201"/>
      <c r="C270" s="126"/>
      <c r="D270" s="694" t="s">
        <v>97</v>
      </c>
      <c r="E270" s="732"/>
      <c r="F270" s="732"/>
      <c r="G270" s="733"/>
      <c r="H270" s="123" t="s">
        <v>64</v>
      </c>
      <c r="I270" s="187">
        <f>SUMIFS(Tableau_VERTICAUX[Ragréage
Enduit ],Tableau_VERTICAUX[[Type ]],"Voile intérieur",Tableau_VERTICAUX[Localisation],"SUPERSTRUCTURE")</f>
        <v>0</v>
      </c>
      <c r="J270" s="111">
        <f t="shared" si="132"/>
        <v>0</v>
      </c>
      <c r="K270" s="112">
        <f t="shared" si="120"/>
        <v>0</v>
      </c>
      <c r="L270" s="113">
        <f>(SUM('FRAIS DE CHANTIER'!F293:F300)+SUM('FRAIS DE CHANTIER'!F402:F404))/24</f>
        <v>0</v>
      </c>
      <c r="M270" s="114">
        <f t="shared" si="136"/>
        <v>0</v>
      </c>
      <c r="N270" s="115">
        <f t="shared" si="137"/>
        <v>0</v>
      </c>
      <c r="O270" s="114">
        <f t="shared" si="138"/>
        <v>0</v>
      </c>
      <c r="P270" s="116">
        <f>+IFERROR(VLOOKUP(D270,Tableau301923[],2,0),0)</f>
        <v>0</v>
      </c>
      <c r="Q270" s="116">
        <f t="shared" si="139"/>
        <v>0</v>
      </c>
      <c r="R270" s="117">
        <f>IFERROR(VLOOKUP(D270,Tableau301923[],3,0),0)</f>
        <v>0</v>
      </c>
      <c r="S270" s="117">
        <f t="shared" si="140"/>
        <v>0</v>
      </c>
      <c r="T270" s="118"/>
      <c r="U270" s="119"/>
      <c r="V270" s="118"/>
      <c r="W270" s="119"/>
      <c r="X270" s="118"/>
      <c r="Y270" s="119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</row>
    <row r="271" spans="1:51" s="41" customFormat="1" ht="25.2" customHeight="1" outlineLevel="1">
      <c r="A271" s="219"/>
      <c r="B271" s="201"/>
      <c r="C271" s="126"/>
      <c r="D271" s="726" t="s">
        <v>180</v>
      </c>
      <c r="E271" s="727"/>
      <c r="F271" s="727"/>
      <c r="G271" s="728"/>
      <c r="H271" s="122"/>
      <c r="I271" s="187"/>
      <c r="J271" s="111"/>
      <c r="K271" s="112"/>
      <c r="L271" s="113">
        <f>(SUM('FRAIS DE CHANTIER'!F294:F301)+SUM('FRAIS DE CHANTIER'!F403:F405))/24</f>
        <v>0</v>
      </c>
      <c r="M271" s="114">
        <f t="shared" si="136"/>
        <v>0</v>
      </c>
      <c r="N271" s="115">
        <f t="shared" si="137"/>
        <v>0</v>
      </c>
      <c r="O271" s="114">
        <f t="shared" si="138"/>
        <v>0</v>
      </c>
      <c r="P271" s="116">
        <f>+IFERROR(VLOOKUP(D271,Tableau301923[],2,0),0)</f>
        <v>0</v>
      </c>
      <c r="Q271" s="116">
        <f t="shared" si="139"/>
        <v>0</v>
      </c>
      <c r="R271" s="117">
        <f>IFERROR(VLOOKUP(D271,Tableau301923[],3,0),0)</f>
        <v>0</v>
      </c>
      <c r="S271" s="117">
        <f t="shared" si="140"/>
        <v>0</v>
      </c>
      <c r="T271" s="118"/>
      <c r="U271" s="119"/>
      <c r="V271" s="118"/>
      <c r="W271" s="119"/>
      <c r="X271" s="118"/>
      <c r="Y271" s="119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</row>
    <row r="272" spans="1:51" s="41" customFormat="1" ht="25.2" customHeight="1">
      <c r="A272" s="219"/>
      <c r="B272" s="214"/>
      <c r="C272" s="121"/>
      <c r="D272" s="729" t="s">
        <v>110</v>
      </c>
      <c r="E272" s="730"/>
      <c r="F272" s="730"/>
      <c r="G272" s="734"/>
      <c r="H272" s="92" t="s">
        <v>187</v>
      </c>
      <c r="I272" s="187">
        <f>IF(D272="Béton C25/30",SUMIFS(Tableau_VERTICAUX[Béton],Tableau_VERTICAUX[Système constructif],"Prémur",Tableau_VERTICAUX[[Type ]],"Voile intérieur",Tableau_VERTICAUX[Localisation],"SUPERSTRUCTURE",Tableau_VERTICAUX[Classification béton],"C25/30"),IF(D272="Béton C30/37",SUMIFS(Tableau_VERTICAUX[Béton],Tableau_VERTICAUX[Système constructif],"Prémur",Tableau_VERTICAUX[[Type ]],"Voile intérieur",Tableau_VERTICAUX[Localisation],"SUPERSTRUCTURE",Tableau_VERTICAUX[Classification béton],"C30/37"),IF(D272="Béton C40/50",SUMIFS(Tableau_VERTICAUX[Béton],Tableau_VERTICAUX[Système constructif],"Prémur",Tableau_VERTICAUX[[Type ]],"Voile intérieur",Tableau_VERTICAUX[Localisation],"SUPERSTRUCTURE",Tableau_VERTICAUX[Classification béton],"C40/50"))))</f>
        <v>0</v>
      </c>
      <c r="J272" s="111">
        <f t="shared" ref="J272:J277" si="142">+L272*$N$4</f>
        <v>0</v>
      </c>
      <c r="K272" s="112">
        <f t="shared" ref="K272" si="143">I272*J272</f>
        <v>0</v>
      </c>
      <c r="L272" s="113">
        <f>(SUM('FRAIS DE CHANTIER'!F295:F302)+SUM('FRAIS DE CHANTIER'!F404:F406))/24</f>
        <v>0</v>
      </c>
      <c r="M272" s="114">
        <f t="shared" si="136"/>
        <v>0</v>
      </c>
      <c r="N272" s="115">
        <f t="shared" si="137"/>
        <v>0</v>
      </c>
      <c r="O272" s="114">
        <f t="shared" si="138"/>
        <v>0</v>
      </c>
      <c r="P272" s="116">
        <f>+IFERROR(VLOOKUP(D272,Tableau301923[],2,0),0)</f>
        <v>0</v>
      </c>
      <c r="Q272" s="116">
        <f t="shared" si="139"/>
        <v>0</v>
      </c>
      <c r="R272" s="117">
        <f>IFERROR(VLOOKUP(D272,Tableau301923[],3,0),0)</f>
        <v>0</v>
      </c>
      <c r="S272" s="117">
        <f t="shared" si="140"/>
        <v>0</v>
      </c>
      <c r="T272" s="118"/>
      <c r="U272" s="119"/>
      <c r="V272" s="118"/>
      <c r="W272" s="119"/>
      <c r="X272" s="118"/>
      <c r="Y272" s="119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</row>
    <row r="273" spans="1:51" s="41" customFormat="1" ht="25.2" customHeight="1">
      <c r="A273" s="219"/>
      <c r="B273" s="214"/>
      <c r="C273" s="121"/>
      <c r="D273" s="729" t="s">
        <v>106</v>
      </c>
      <c r="E273" s="730"/>
      <c r="F273" s="730"/>
      <c r="G273" s="734"/>
      <c r="H273" s="92" t="s">
        <v>187</v>
      </c>
      <c r="I273" s="187">
        <f>IF(D273="Béton C25/30",SUMIFS(Tableau_VERTICAUX[Béton],Tableau_VERTICAUX[Système constructif],"Prémur",Tableau_VERTICAUX[[Type ]],"Voile intérieur",Tableau_VERTICAUX[Localisation],"SUPERSTRUCTURE",Tableau_VERTICAUX[Classification béton],"C25/30"),IF(D273="Béton C30/37",SUMIFS(Tableau_VERTICAUX[Béton],Tableau_VERTICAUX[Système constructif],"Prémur",Tableau_VERTICAUX[[Type ]],"Voile intérieur",Tableau_VERTICAUX[Localisation],"SUPERSTRUCTURE",Tableau_VERTICAUX[Classification béton],"C30/37"),IF(D273="Béton C40/50",SUMIFS(Tableau_VERTICAUX[Béton],Tableau_VERTICAUX[Système constructif],"Prémur",Tableau_VERTICAUX[[Type ]],"Voile intérieur",Tableau_VERTICAUX[Localisation],"SUPERSTRUCTURE",Tableau_VERTICAUX[Classification béton],"C40/50"))))</f>
        <v>0</v>
      </c>
      <c r="J273" s="111">
        <f t="shared" si="142"/>
        <v>0</v>
      </c>
      <c r="K273" s="112">
        <f t="shared" ref="K273:K274" si="144">I273*J273</f>
        <v>0</v>
      </c>
      <c r="L273" s="113">
        <f>(SUM('FRAIS DE CHANTIER'!F296:F303)+SUM('FRAIS DE CHANTIER'!F405:F407))/24</f>
        <v>0</v>
      </c>
      <c r="M273" s="114">
        <f t="shared" si="136"/>
        <v>0</v>
      </c>
      <c r="N273" s="115">
        <f t="shared" si="137"/>
        <v>0</v>
      </c>
      <c r="O273" s="114">
        <f t="shared" si="138"/>
        <v>0</v>
      </c>
      <c r="P273" s="116">
        <f>+IFERROR(VLOOKUP(D273,Tableau301923[],2,0),0)</f>
        <v>0</v>
      </c>
      <c r="Q273" s="116">
        <f t="shared" si="139"/>
        <v>0</v>
      </c>
      <c r="R273" s="117">
        <f>IFERROR(VLOOKUP(D273,Tableau301923[],3,0),0)</f>
        <v>0</v>
      </c>
      <c r="S273" s="117">
        <f t="shared" si="140"/>
        <v>0</v>
      </c>
      <c r="T273" s="118"/>
      <c r="U273" s="119"/>
      <c r="V273" s="118"/>
      <c r="W273" s="119"/>
      <c r="X273" s="118"/>
      <c r="Y273" s="119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</row>
    <row r="274" spans="1:51" s="41" customFormat="1" ht="25.2" customHeight="1">
      <c r="A274" s="219"/>
      <c r="B274" s="214"/>
      <c r="C274" s="121"/>
      <c r="D274" s="729" t="s">
        <v>550</v>
      </c>
      <c r="E274" s="730"/>
      <c r="F274" s="730"/>
      <c r="G274" s="734"/>
      <c r="H274" s="92" t="s">
        <v>187</v>
      </c>
      <c r="I274" s="187">
        <f>IF(D274="Béton C35/45",SUMIFS(Tableau_VERTICAUX[Béton],Tableau_VERTICAUX[Système constructif],"Prémur",Tableau_VERTICAUX[[Type ]],"Voile intérieur",Tableau_VERTICAUX[Localisation],"SUPERSTRUCTURE",Tableau_VERTICAUX[Classification béton],"C35/45"),IF(D274="Béton C30/37",SUMIFS(Tableau_VERTICAUX[Béton],Tableau_VERTICAUX[Système constructif],"Prémur",Tableau_VERTICAUX[[Type ]],"Voile intérieur",Tableau_VERTICAUX[Localisation],"SUPERSTRUCTURE",Tableau_VERTICAUX[Classification béton],"C30/37"),IF(D274="Béton C40/50",SUMIFS(Tableau_VERTICAUX[Béton],Tableau_VERTICAUX[Système constructif],"Prémur",Tableau_VERTICAUX[[Type ]],"Voile intérieur",Tableau_VERTICAUX[Localisation],"SUPERSTRUCTURE",Tableau_VERTICAUX[Classification béton],"C40/50"))))</f>
        <v>0</v>
      </c>
      <c r="J274" s="111">
        <f t="shared" si="142"/>
        <v>0</v>
      </c>
      <c r="K274" s="112">
        <f t="shared" si="144"/>
        <v>0</v>
      </c>
      <c r="L274" s="113">
        <f>(SUM('FRAIS DE CHANTIER'!F297:F304)+SUM('FRAIS DE CHANTIER'!F406:F408))/24</f>
        <v>0</v>
      </c>
      <c r="M274" s="114">
        <f t="shared" si="136"/>
        <v>0</v>
      </c>
      <c r="N274" s="115">
        <f t="shared" si="137"/>
        <v>0</v>
      </c>
      <c r="O274" s="114">
        <f t="shared" si="138"/>
        <v>0</v>
      </c>
      <c r="P274" s="116">
        <f>+IFERROR(VLOOKUP(D274,Tableau301923[],2,0),0)</f>
        <v>0</v>
      </c>
      <c r="Q274" s="116">
        <f t="shared" si="139"/>
        <v>0</v>
      </c>
      <c r="R274" s="117">
        <f>IFERROR(VLOOKUP(D274,Tableau301923[],3,0),0)</f>
        <v>0</v>
      </c>
      <c r="S274" s="117">
        <f t="shared" si="140"/>
        <v>0</v>
      </c>
      <c r="T274" s="118"/>
      <c r="U274" s="119"/>
      <c r="V274" s="118"/>
      <c r="W274" s="119"/>
      <c r="X274" s="118"/>
      <c r="Y274" s="119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</row>
    <row r="275" spans="1:51" s="41" customFormat="1" ht="25.2" customHeight="1">
      <c r="A275" s="219"/>
      <c r="B275" s="214"/>
      <c r="C275" s="121"/>
      <c r="D275" s="729" t="s">
        <v>156</v>
      </c>
      <c r="E275" s="730"/>
      <c r="F275" s="730"/>
      <c r="G275" s="734"/>
      <c r="H275" s="92" t="s">
        <v>187</v>
      </c>
      <c r="I275" s="187">
        <f>IF(D275="Béton C25/30",SUMIFS(Tableau_VERTICAUX[Béton],Tableau_VERTICAUX[Système constructif],"Prémur",Tableau_VERTICAUX[[Type ]],"Voile intérieur",Tableau_VERTICAUX[Localisation],"SUPERSTRUCTURE",Tableau_VERTICAUX[Classification béton],"C25/30"),IF(D275="Béton C30/37",SUMIFS(Tableau_VERTICAUX[Béton],Tableau_VERTICAUX[Système constructif],"Prémur",Tableau_VERTICAUX[[Type ]],"Voile intérieur",Tableau_VERTICAUX[Localisation],"SUPERSTRUCTURE",Tableau_VERTICAUX[Classification béton],"C30/37"),IF(D275="Béton C40/50",SUMIFS(Tableau_VERTICAUX[Béton],Tableau_VERTICAUX[Système constructif],"Prémur",Tableau_VERTICAUX[[Type ]],"Voile intérieur",Tableau_VERTICAUX[Localisation],"SUPERSTRUCTURE",Tableau_VERTICAUX[Classification béton],"C40/50"))))</f>
        <v>0</v>
      </c>
      <c r="J275" s="111">
        <f t="shared" si="142"/>
        <v>0</v>
      </c>
      <c r="K275" s="112">
        <f t="shared" si="120"/>
        <v>0</v>
      </c>
      <c r="L275" s="113">
        <f>(SUM('FRAIS DE CHANTIER'!F298:F305)+SUM('FRAIS DE CHANTIER'!F407:F409))/24</f>
        <v>0</v>
      </c>
      <c r="M275" s="114">
        <f t="shared" si="136"/>
        <v>0</v>
      </c>
      <c r="N275" s="115">
        <f t="shared" si="137"/>
        <v>0</v>
      </c>
      <c r="O275" s="114">
        <f t="shared" si="138"/>
        <v>0</v>
      </c>
      <c r="P275" s="116">
        <f>+IFERROR(VLOOKUP(D275,Tableau301923[],2,0),0)</f>
        <v>0</v>
      </c>
      <c r="Q275" s="116">
        <f t="shared" si="139"/>
        <v>0</v>
      </c>
      <c r="R275" s="117">
        <f>IFERROR(VLOOKUP(D275,Tableau301923[],3,0),0)</f>
        <v>0</v>
      </c>
      <c r="S275" s="117">
        <f t="shared" si="140"/>
        <v>0</v>
      </c>
      <c r="T275" s="118"/>
      <c r="U275" s="119"/>
      <c r="V275" s="118"/>
      <c r="W275" s="119"/>
      <c r="X275" s="118"/>
      <c r="Y275" s="119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</row>
    <row r="276" spans="1:51" s="41" customFormat="1" ht="25.2" customHeight="1">
      <c r="A276" s="219"/>
      <c r="B276" s="229"/>
      <c r="C276" s="126"/>
      <c r="D276" s="694" t="s">
        <v>111</v>
      </c>
      <c r="E276" s="732"/>
      <c r="F276" s="732"/>
      <c r="G276" s="733"/>
      <c r="H276" s="123" t="s">
        <v>64</v>
      </c>
      <c r="I276" s="187">
        <f>SUMIFS(Tableau_VERTICAUX[Surface],Tableau_VERTICAUX[[Type ]],"Voile intérieur",Tableau_VERTICAUX[Système constructif],"Prémur",Tableau_VERTICAUX[Localisation],"SUPERSTRUCTURE")</f>
        <v>0</v>
      </c>
      <c r="J276" s="111">
        <f t="shared" si="142"/>
        <v>0</v>
      </c>
      <c r="K276" s="112">
        <f t="shared" si="120"/>
        <v>0</v>
      </c>
      <c r="L276" s="113">
        <f>(SUM('FRAIS DE CHANTIER'!F299:F306)+SUM('FRAIS DE CHANTIER'!F408:F410))/24</f>
        <v>0</v>
      </c>
      <c r="M276" s="114">
        <f t="shared" si="136"/>
        <v>0</v>
      </c>
      <c r="N276" s="115">
        <f t="shared" si="137"/>
        <v>0</v>
      </c>
      <c r="O276" s="114">
        <f t="shared" si="138"/>
        <v>0</v>
      </c>
      <c r="P276" s="116">
        <f>+IFERROR(VLOOKUP(D276,Tableau301923[],2,0),0)</f>
        <v>0</v>
      </c>
      <c r="Q276" s="116">
        <f t="shared" si="139"/>
        <v>0</v>
      </c>
      <c r="R276" s="117">
        <f>IFERROR(VLOOKUP(D276,Tableau301923[],3,0),0)</f>
        <v>0</v>
      </c>
      <c r="S276" s="117">
        <f t="shared" si="140"/>
        <v>0</v>
      </c>
      <c r="T276" s="118"/>
      <c r="U276" s="119"/>
      <c r="V276" s="118"/>
      <c r="W276" s="119"/>
      <c r="X276" s="118"/>
      <c r="Y276" s="119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</row>
    <row r="277" spans="1:51" s="41" customFormat="1" ht="25.2" customHeight="1">
      <c r="A277" s="219"/>
      <c r="B277" s="201"/>
      <c r="C277" s="126"/>
      <c r="D277" s="394" t="s">
        <v>104</v>
      </c>
      <c r="E277" s="732" t="s">
        <v>650</v>
      </c>
      <c r="F277" s="732"/>
      <c r="G277" s="753"/>
      <c r="H277" s="123" t="s">
        <v>551</v>
      </c>
      <c r="I277" s="187">
        <f>5*SUMIFS(Tableau_VERTICAUX[Longueur],Tableau_VERTICAUX[[Type ]],"Voile intérieur",Tableau_VERTICAUX[Système constructif],"Prémur",Tableau_VERTICAUX[Localisation],"SUPERSTRUCTURE")</f>
        <v>0</v>
      </c>
      <c r="J277" s="111">
        <f t="shared" si="142"/>
        <v>0</v>
      </c>
      <c r="K277" s="112">
        <f t="shared" ref="K277" si="145">I277*J277</f>
        <v>0</v>
      </c>
      <c r="L277" s="113">
        <f>(SUM('FRAIS DE CHANTIER'!F300:F307)+SUM('FRAIS DE CHANTIER'!F409:F411))/24</f>
        <v>0</v>
      </c>
      <c r="M277" s="114">
        <f t="shared" si="136"/>
        <v>0</v>
      </c>
      <c r="N277" s="115">
        <f t="shared" si="137"/>
        <v>0</v>
      </c>
      <c r="O277" s="114">
        <f t="shared" si="138"/>
        <v>0</v>
      </c>
      <c r="P277" s="116">
        <f>+IFERROR(VLOOKUP(D277,Tableau301923[],2,0),0)</f>
        <v>0</v>
      </c>
      <c r="Q277" s="116">
        <f t="shared" si="139"/>
        <v>0</v>
      </c>
      <c r="R277" s="117">
        <f>IFERROR(VLOOKUP(D277,Tableau301923[],3,0),0)</f>
        <v>0</v>
      </c>
      <c r="S277" s="117">
        <f t="shared" si="140"/>
        <v>0</v>
      </c>
      <c r="T277" s="118"/>
      <c r="U277" s="119"/>
      <c r="V277" s="118"/>
      <c r="W277" s="119"/>
      <c r="X277" s="118"/>
      <c r="Y277" s="119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</row>
    <row r="278" spans="1:51" s="41" customFormat="1" ht="25.2" customHeight="1">
      <c r="A278" s="219"/>
      <c r="B278" s="229"/>
      <c r="C278" s="146"/>
      <c r="D278" s="750" t="s">
        <v>304</v>
      </c>
      <c r="E278" s="751"/>
      <c r="F278" s="751"/>
      <c r="G278" s="752"/>
      <c r="H278" s="122"/>
      <c r="I278" s="187"/>
      <c r="J278" s="111"/>
      <c r="K278" s="112"/>
      <c r="L278" s="113">
        <f>(SUM('FRAIS DE CHANTIER'!F301:F308)+SUM('FRAIS DE CHANTIER'!F410:F412))/24</f>
        <v>0</v>
      </c>
      <c r="M278" s="114">
        <f t="shared" si="136"/>
        <v>0</v>
      </c>
      <c r="N278" s="115">
        <f t="shared" si="137"/>
        <v>0</v>
      </c>
      <c r="O278" s="114">
        <f t="shared" si="138"/>
        <v>0</v>
      </c>
      <c r="P278" s="116">
        <f>+IFERROR(VLOOKUP(D278,Tableau301923[],2,0),0)</f>
        <v>0</v>
      </c>
      <c r="Q278" s="116">
        <f t="shared" si="139"/>
        <v>0</v>
      </c>
      <c r="R278" s="117">
        <f>IFERROR(VLOOKUP(D278,Tableau301923[],3,0),0)</f>
        <v>0</v>
      </c>
      <c r="S278" s="117">
        <f t="shared" si="140"/>
        <v>0</v>
      </c>
      <c r="T278" s="118"/>
      <c r="U278" s="119"/>
      <c r="V278" s="118"/>
      <c r="W278" s="119"/>
      <c r="X278" s="118"/>
      <c r="Y278" s="119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</row>
    <row r="279" spans="1:51" s="41" customFormat="1" ht="25.2" customHeight="1">
      <c r="A279" s="219"/>
      <c r="B279" s="229"/>
      <c r="C279" s="146"/>
      <c r="D279" s="694" t="s">
        <v>303</v>
      </c>
      <c r="E279" s="732"/>
      <c r="F279" s="732"/>
      <c r="G279" s="733"/>
      <c r="H279" s="122" t="s">
        <v>64</v>
      </c>
      <c r="I279" s="187">
        <f>SUMIFS(Tableau_VERTICAUX[Surface],Tableau_VERTICAUX[[Type ]],"Voile intérieur",Tableau_VERTICAUX[Système constructif],"Parpaing",Tableau_VERTICAUX[Localisation],"SUPERSTRUCTURE")+SUMIFS(Tableau_VERTICAUX[Surface],Tableau_VERTICAUX[[Type ]],"Voile extérieur",Tableau_VERTICAUX[Système constructif],"Parpaing",Tableau_VERTICAUX[Localisation],"SUPERSTRUCTURE")</f>
        <v>0</v>
      </c>
      <c r="J279" s="111">
        <f>+L279*$N$4</f>
        <v>0</v>
      </c>
      <c r="K279" s="112">
        <f t="shared" ref="K279:K281" si="146">I279*J279</f>
        <v>0</v>
      </c>
      <c r="L279" s="113">
        <f>(SUM('FRAIS DE CHANTIER'!F302:F309)+SUM('FRAIS DE CHANTIER'!F411:F413))/24</f>
        <v>0</v>
      </c>
      <c r="M279" s="114">
        <f t="shared" si="136"/>
        <v>0</v>
      </c>
      <c r="N279" s="115">
        <f t="shared" si="137"/>
        <v>0</v>
      </c>
      <c r="O279" s="114">
        <f t="shared" si="138"/>
        <v>0</v>
      </c>
      <c r="P279" s="116">
        <f>+IFERROR(VLOOKUP(D279,Tableau301923[],2,0),0)</f>
        <v>0</v>
      </c>
      <c r="Q279" s="116">
        <f t="shared" si="139"/>
        <v>0</v>
      </c>
      <c r="R279" s="117">
        <f>IFERROR(VLOOKUP(D279,Tableau301923[],3,0),0)</f>
        <v>0</v>
      </c>
      <c r="S279" s="117">
        <f t="shared" si="140"/>
        <v>0</v>
      </c>
      <c r="T279" s="118"/>
      <c r="U279" s="119"/>
      <c r="V279" s="118"/>
      <c r="W279" s="119"/>
      <c r="X279" s="118"/>
      <c r="Y279" s="119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</row>
    <row r="280" spans="1:51" s="41" customFormat="1" ht="25.2" customHeight="1">
      <c r="A280" s="219"/>
      <c r="B280" s="229"/>
      <c r="C280" s="146"/>
      <c r="D280" s="694" t="s">
        <v>560</v>
      </c>
      <c r="E280" s="732"/>
      <c r="F280" s="732"/>
      <c r="G280" s="733"/>
      <c r="H280" s="122" t="s">
        <v>64</v>
      </c>
      <c r="I280" s="187">
        <f>SUMIFS(Tableau_VERTICAUX[Ragréage
Enduit ],Tableau_VERTICAUX[[Type ]],"Voile intérieur",Tableau_VERTICAUX[Système constructif],"Parpaing",Tableau_VERTICAUX[Localisation],"SUPERSTRUCTURE")+SUMIFS(Tableau_VERTICAUX[Ragréage
Enduit ],Tableau_VERTICAUX[[Type ]],"Voile extérieur",Tableau_VERTICAUX[Système constructif],"Parpaing",Tableau_VERTICAUX[Localisation],"SUPERSTRUCTURE")</f>
        <v>0</v>
      </c>
      <c r="J280" s="111">
        <f>+L280*$N$4</f>
        <v>0</v>
      </c>
      <c r="K280" s="112">
        <f t="shared" si="146"/>
        <v>0</v>
      </c>
      <c r="L280" s="113">
        <f>(SUM('FRAIS DE CHANTIER'!F303:F310)+SUM('FRAIS DE CHANTIER'!F412:F414))/24</f>
        <v>0</v>
      </c>
      <c r="M280" s="114">
        <f t="shared" si="136"/>
        <v>0</v>
      </c>
      <c r="N280" s="115">
        <f t="shared" si="137"/>
        <v>0</v>
      </c>
      <c r="O280" s="114">
        <f t="shared" si="138"/>
        <v>0</v>
      </c>
      <c r="P280" s="116">
        <f>+IFERROR(VLOOKUP(D280,Tableau301923[],2,0),0)</f>
        <v>0</v>
      </c>
      <c r="Q280" s="116">
        <f t="shared" si="139"/>
        <v>0</v>
      </c>
      <c r="R280" s="117">
        <f>IFERROR(VLOOKUP(D280,Tableau301923[],3,0),0)</f>
        <v>0</v>
      </c>
      <c r="S280" s="117">
        <f t="shared" si="140"/>
        <v>0</v>
      </c>
      <c r="T280" s="118"/>
      <c r="U280" s="119"/>
      <c r="V280" s="118"/>
      <c r="W280" s="119"/>
      <c r="X280" s="118"/>
      <c r="Y280" s="119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</row>
    <row r="281" spans="1:51" s="41" customFormat="1" ht="25.2" customHeight="1">
      <c r="A281" s="219"/>
      <c r="B281" s="201"/>
      <c r="C281" s="126"/>
      <c r="D281" s="694" t="s">
        <v>567</v>
      </c>
      <c r="E281" s="732"/>
      <c r="F281" s="732"/>
      <c r="G281" s="733"/>
      <c r="H281" s="123" t="s">
        <v>64</v>
      </c>
      <c r="I281" s="187">
        <f>SUMIFS(Tableau_VERTICAUX[PV:Coffrage grande hauteur ],Tableau_VERTICAUX[[Type ]],"Voile intérieur",Tableau_VERTICAUX[Système constructif],"Parpaing",Tableau_VERTICAUX[Localisation],"SUPERSTRUCTURE")+SUMIFS(Tableau_VERTICAUX[PV:Coffrage grande hauteur ],Tableau_VERTICAUX[[Type ]],"Voile extérieur",Tableau_VERTICAUX[Système constructif],"Parpaing",Tableau_VERTICAUX[Localisation],"SUPERSTRUCTURE")</f>
        <v>0</v>
      </c>
      <c r="J281" s="111">
        <f t="shared" ref="J281" si="147">+L281*$N$4</f>
        <v>0</v>
      </c>
      <c r="K281" s="112">
        <f t="shared" si="146"/>
        <v>0</v>
      </c>
      <c r="L281" s="113">
        <f>(SUM('FRAIS DE CHANTIER'!F304:F311)+SUM('FRAIS DE CHANTIER'!F413:F415))/24</f>
        <v>0</v>
      </c>
      <c r="M281" s="114">
        <f t="shared" si="136"/>
        <v>0</v>
      </c>
      <c r="N281" s="115">
        <f t="shared" si="137"/>
        <v>0</v>
      </c>
      <c r="O281" s="114">
        <f t="shared" si="138"/>
        <v>0</v>
      </c>
      <c r="P281" s="116">
        <f>+IFERROR(VLOOKUP(D281,Tableau301923[],2,0),0)</f>
        <v>0</v>
      </c>
      <c r="Q281" s="116">
        <f t="shared" si="139"/>
        <v>0</v>
      </c>
      <c r="R281" s="117">
        <f>IFERROR(VLOOKUP(D281,Tableau301923[],3,0),0)</f>
        <v>0</v>
      </c>
      <c r="S281" s="117">
        <f t="shared" si="140"/>
        <v>0</v>
      </c>
      <c r="T281" s="118"/>
      <c r="U281" s="119"/>
      <c r="V281" s="118"/>
      <c r="W281" s="119"/>
      <c r="X281" s="118"/>
      <c r="Y281" s="119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</row>
    <row r="282" spans="1:51" s="41" customFormat="1" ht="25.2" customHeight="1">
      <c r="A282" s="219"/>
      <c r="B282" s="202">
        <f>IFERROR(SUM(K283:K291)/I282,0)</f>
        <v>0</v>
      </c>
      <c r="C282" s="126"/>
      <c r="D282" s="726" t="s">
        <v>133</v>
      </c>
      <c r="E282" s="727"/>
      <c r="F282" s="727"/>
      <c r="G282" s="728"/>
      <c r="H282" s="235" t="s">
        <v>64</v>
      </c>
      <c r="I282" s="236">
        <f>+I288/4</f>
        <v>0</v>
      </c>
      <c r="J282" s="111"/>
      <c r="K282" s="112"/>
      <c r="L282" s="113">
        <f>(SUM('FRAIS DE CHANTIER'!F305:F312)+SUM('FRAIS DE CHANTIER'!F414:F416))/24</f>
        <v>0</v>
      </c>
      <c r="M282" s="114">
        <f t="shared" si="136"/>
        <v>0</v>
      </c>
      <c r="N282" s="115">
        <f t="shared" si="137"/>
        <v>0</v>
      </c>
      <c r="O282" s="114">
        <f t="shared" si="138"/>
        <v>0</v>
      </c>
      <c r="P282" s="116">
        <f>+IFERROR(VLOOKUP(D282,Tableau301923[],2,0),0)</f>
        <v>0</v>
      </c>
      <c r="Q282" s="116">
        <f t="shared" si="139"/>
        <v>0</v>
      </c>
      <c r="R282" s="117">
        <f>IFERROR(VLOOKUP(D282,Tableau301923[],3,0),0)</f>
        <v>0</v>
      </c>
      <c r="S282" s="117">
        <f t="shared" si="140"/>
        <v>0</v>
      </c>
      <c r="T282" s="118"/>
      <c r="U282" s="119"/>
      <c r="V282" s="118"/>
      <c r="W282" s="119"/>
      <c r="X282" s="118"/>
      <c r="Y282" s="119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</row>
    <row r="283" spans="1:51" s="41" customFormat="1" ht="25.2" customHeight="1">
      <c r="A283" s="219"/>
      <c r="B283" s="201"/>
      <c r="C283" s="126"/>
      <c r="D283" s="729" t="s">
        <v>110</v>
      </c>
      <c r="E283" s="730"/>
      <c r="F283" s="730"/>
      <c r="G283" s="734"/>
      <c r="H283" s="92" t="s">
        <v>187</v>
      </c>
      <c r="I283" s="187">
        <f>IF(D283="Béton C25/30",SUMIFS(Tableau_VERTICAUX[Béton],Tableau_VERTICAUX[[Type ]],"Poteau droit",Tableau_VERTICAUX[Localisation],"SUPERSTRUCTURE",Tableau_VERTICAUX[Classification béton],"C25/30"),IF(D283="Béton C30/37",SUMIFS(Tableau_VERTICAUX[Béton],Tableau_VERTICAUX[[Type ]],"Poteau droit",Tableau_VERTICAUX[Localisation],"SUPERSTRUCTURE",Tableau_VERTICAUX[Classification béton],"C30/37"),IF(D283="Béton C40/50",SUMIFS(Tableau_VERTICAUX[Béton],Tableau_VERTICAUX[[Type ]],"Poteau droit",Tableau_VERTICAUX[Localisation],"SUPERSTRUCTURE",Tableau_VERTICAUX[Classification béton],"C40/50"))))</f>
        <v>0</v>
      </c>
      <c r="J283" s="111">
        <f t="shared" ref="J283:J291" si="148">+L283*$N$4</f>
        <v>0</v>
      </c>
      <c r="K283" s="112">
        <f t="shared" si="120"/>
        <v>0</v>
      </c>
      <c r="L283" s="113">
        <f>(SUM('FRAIS DE CHANTIER'!F306:F313)+SUM('FRAIS DE CHANTIER'!F415:F417))/24</f>
        <v>0</v>
      </c>
      <c r="M283" s="114">
        <f t="shared" si="136"/>
        <v>0</v>
      </c>
      <c r="N283" s="115">
        <f t="shared" si="137"/>
        <v>0</v>
      </c>
      <c r="O283" s="114">
        <f t="shared" si="138"/>
        <v>0</v>
      </c>
      <c r="P283" s="116">
        <f>+IFERROR(VLOOKUP(D283,Tableau301923[],2,0),0)</f>
        <v>0</v>
      </c>
      <c r="Q283" s="116">
        <f t="shared" si="139"/>
        <v>0</v>
      </c>
      <c r="R283" s="117">
        <f>IFERROR(VLOOKUP(D283,Tableau301923[],3,0),0)</f>
        <v>0</v>
      </c>
      <c r="S283" s="117">
        <f t="shared" si="140"/>
        <v>0</v>
      </c>
      <c r="T283" s="118"/>
      <c r="U283" s="119"/>
      <c r="V283" s="118"/>
      <c r="W283" s="119"/>
      <c r="X283" s="118"/>
      <c r="Y283" s="119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</row>
    <row r="284" spans="1:51" s="41" customFormat="1" ht="25.2" customHeight="1">
      <c r="A284" s="219"/>
      <c r="B284" s="201"/>
      <c r="C284" s="126"/>
      <c r="D284" s="729" t="s">
        <v>106</v>
      </c>
      <c r="E284" s="730"/>
      <c r="F284" s="730"/>
      <c r="G284" s="734"/>
      <c r="H284" s="92" t="s">
        <v>187</v>
      </c>
      <c r="I284" s="187">
        <f>IF(D284="Béton C25/30",SUMIFS(Tableau_VERTICAUX[Béton],Tableau_VERTICAUX[[Type ]],"Poteau droit",Tableau_VERTICAUX[Localisation],"SUPERSTRUCTURE",Tableau_VERTICAUX[Classification béton],"C25/30"),IF(D284="Béton C30/37",SUMIFS(Tableau_VERTICAUX[Béton],Tableau_VERTICAUX[[Type ]],"Poteau droit",Tableau_VERTICAUX[Localisation],"SUPERSTRUCTURE",Tableau_VERTICAUX[Classification béton],"C30/37"),IF(D284="Béton C40/50",SUMIFS(Tableau_VERTICAUX[Béton],Tableau_VERTICAUX[[Type ]],"Poteau droit",Tableau_VERTICAUX[Localisation],"SUPERSTRUCTURE",Tableau_VERTICAUX[Classification béton],"C40/50"))))</f>
        <v>0</v>
      </c>
      <c r="J284" s="111">
        <f t="shared" si="148"/>
        <v>0</v>
      </c>
      <c r="K284" s="112">
        <f t="shared" ref="K284:K285" si="149">I284*J284</f>
        <v>0</v>
      </c>
      <c r="L284" s="113">
        <f>(SUM('FRAIS DE CHANTIER'!F307:F314)+SUM('FRAIS DE CHANTIER'!F416:F418))/24</f>
        <v>0</v>
      </c>
      <c r="M284" s="114">
        <f t="shared" si="136"/>
        <v>0</v>
      </c>
      <c r="N284" s="115">
        <f t="shared" si="137"/>
        <v>0</v>
      </c>
      <c r="O284" s="114">
        <f t="shared" si="138"/>
        <v>0</v>
      </c>
      <c r="P284" s="116">
        <f>+IFERROR(VLOOKUP(D284,Tableau301923[],2,0),0)</f>
        <v>0</v>
      </c>
      <c r="Q284" s="116">
        <f t="shared" si="139"/>
        <v>0</v>
      </c>
      <c r="R284" s="117">
        <f>IFERROR(VLOOKUP(D284,Tableau301923[],3,0),0)</f>
        <v>0</v>
      </c>
      <c r="S284" s="117">
        <f t="shared" si="140"/>
        <v>0</v>
      </c>
      <c r="T284" s="118"/>
      <c r="U284" s="119"/>
      <c r="V284" s="118"/>
      <c r="W284" s="119"/>
      <c r="X284" s="118"/>
      <c r="Y284" s="119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</row>
    <row r="285" spans="1:51" s="41" customFormat="1" ht="25.2" customHeight="1">
      <c r="A285" s="219"/>
      <c r="B285" s="201"/>
      <c r="C285" s="126"/>
      <c r="D285" s="729" t="s">
        <v>550</v>
      </c>
      <c r="E285" s="730"/>
      <c r="F285" s="730"/>
      <c r="G285" s="734"/>
      <c r="H285" s="92" t="s">
        <v>187</v>
      </c>
      <c r="I285" s="187">
        <f>IF(D285="Béton C35/45",SUMIFS(Tableau_VERTICAUX[Béton],Tableau_VERTICAUX[[Type ]],"Poteau droit",Tableau_VERTICAUX[Localisation],"SUPERSTRUCTURE",Tableau_VERTICAUX[Classification béton],"C35/45"),IF(D285="Béton C30/37",SUMIFS(Tableau_VERTICAUX[Béton],Tableau_VERTICAUX[[Type ]],"Poteau droit",Tableau_VERTICAUX[Localisation],"SUPERSTRUCTURE",Tableau_VERTICAUX[Classification béton],"C30/37"),IF(D285="Béton C40/50",SUMIFS(Tableau_VERTICAUX[Béton],Tableau_VERTICAUX[[Type ]],"Poteau droit",Tableau_VERTICAUX[Localisation],"SUPERSTRUCTURE",Tableau_VERTICAUX[Classification béton],"C40/50"))))</f>
        <v>0</v>
      </c>
      <c r="J285" s="111">
        <f t="shared" ref="J285" si="150">+L285*$N$4</f>
        <v>0</v>
      </c>
      <c r="K285" s="112">
        <f t="shared" si="149"/>
        <v>0</v>
      </c>
      <c r="L285" s="113">
        <f>(SUM('FRAIS DE CHANTIER'!F308:F315)+SUM('FRAIS DE CHANTIER'!F417:F419))/24</f>
        <v>0</v>
      </c>
      <c r="M285" s="114">
        <f t="shared" si="136"/>
        <v>0</v>
      </c>
      <c r="N285" s="115">
        <f t="shared" si="137"/>
        <v>0</v>
      </c>
      <c r="O285" s="114">
        <f t="shared" si="138"/>
        <v>0</v>
      </c>
      <c r="P285" s="116">
        <f>+IFERROR(VLOOKUP(D285,Tableau301923[],2,0),0)</f>
        <v>0</v>
      </c>
      <c r="Q285" s="116">
        <f t="shared" si="139"/>
        <v>0</v>
      </c>
      <c r="R285" s="117">
        <f>IFERROR(VLOOKUP(D285,Tableau301923[],3,0),0)</f>
        <v>0</v>
      </c>
      <c r="S285" s="117">
        <f t="shared" si="140"/>
        <v>0</v>
      </c>
      <c r="T285" s="118"/>
      <c r="U285" s="119"/>
      <c r="V285" s="118"/>
      <c r="W285" s="119"/>
      <c r="X285" s="118"/>
      <c r="Y285" s="119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</row>
    <row r="286" spans="1:51" s="41" customFormat="1" ht="25.2" customHeight="1">
      <c r="A286" s="219"/>
      <c r="B286" s="201"/>
      <c r="C286" s="126"/>
      <c r="D286" s="729" t="s">
        <v>156</v>
      </c>
      <c r="E286" s="730"/>
      <c r="F286" s="730"/>
      <c r="G286" s="734"/>
      <c r="H286" s="92" t="s">
        <v>187</v>
      </c>
      <c r="I286" s="187">
        <f>IF(D286="Béton C25/30",SUMIFS(Tableau_VERTICAUX[Béton],Tableau_VERTICAUX[[Type ]],"Poteau droit",Tableau_VERTICAUX[Localisation],"SUPERSTRUCTURE",Tableau_VERTICAUX[Classification béton],"C25/30"),IF(D286="Béton C30/37",SUMIFS(Tableau_VERTICAUX[Béton],Tableau_VERTICAUX[[Type ]],"Poteau droit",Tableau_VERTICAUX[Localisation],"SUPERSTRUCTURE",Tableau_VERTICAUX[Classification béton],"C30/37"),IF(D286="Béton C40/50",SUMIFS(Tableau_VERTICAUX[Béton],Tableau_VERTICAUX[[Type ]],"Poteau droit",Tableau_VERTICAUX[Localisation],"SUPERSTRUCTURE",Tableau_VERTICAUX[Classification béton],"C40/50"))))</f>
        <v>0</v>
      </c>
      <c r="J286" s="111">
        <f t="shared" si="148"/>
        <v>0</v>
      </c>
      <c r="K286" s="112">
        <f t="shared" si="120"/>
        <v>0</v>
      </c>
      <c r="L286" s="113">
        <f>(SUM('FRAIS DE CHANTIER'!F309:F316)+SUM('FRAIS DE CHANTIER'!F418:F420))/24</f>
        <v>0</v>
      </c>
      <c r="M286" s="114">
        <f t="shared" si="136"/>
        <v>0</v>
      </c>
      <c r="N286" s="115">
        <f t="shared" si="137"/>
        <v>0</v>
      </c>
      <c r="O286" s="114">
        <f t="shared" si="138"/>
        <v>0</v>
      </c>
      <c r="P286" s="116">
        <f>+IFERROR(VLOOKUP(D286,Tableau301923[],2,0),0)</f>
        <v>0</v>
      </c>
      <c r="Q286" s="116">
        <f t="shared" si="139"/>
        <v>0</v>
      </c>
      <c r="R286" s="117">
        <f>IFERROR(VLOOKUP(D286,Tableau301923[],3,0),0)</f>
        <v>0</v>
      </c>
      <c r="S286" s="117">
        <f t="shared" si="140"/>
        <v>0</v>
      </c>
      <c r="T286" s="118"/>
      <c r="U286" s="119"/>
      <c r="V286" s="118"/>
      <c r="W286" s="119"/>
      <c r="X286" s="118"/>
      <c r="Y286" s="119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</row>
    <row r="287" spans="1:51" s="41" customFormat="1" ht="25.2" customHeight="1">
      <c r="A287" s="219"/>
      <c r="B287" s="214"/>
      <c r="C287" s="121"/>
      <c r="D287" s="810" t="s">
        <v>665</v>
      </c>
      <c r="E287" s="811"/>
      <c r="F287" s="811"/>
      <c r="G287" s="812"/>
      <c r="H287" s="110" t="s">
        <v>52</v>
      </c>
      <c r="I287" s="187"/>
      <c r="J287" s="111">
        <f>+L287*$N$4</f>
        <v>0</v>
      </c>
      <c r="K287" s="112">
        <f t="shared" si="120"/>
        <v>0</v>
      </c>
      <c r="L287" s="113">
        <f>(SUM('FRAIS DE CHANTIER'!F310:F317)+SUM('FRAIS DE CHANTIER'!F419:F421))/24</f>
        <v>0</v>
      </c>
      <c r="M287" s="114">
        <f t="shared" si="136"/>
        <v>0</v>
      </c>
      <c r="N287" s="115">
        <f t="shared" si="137"/>
        <v>0</v>
      </c>
      <c r="O287" s="114">
        <f t="shared" si="138"/>
        <v>0</v>
      </c>
      <c r="P287" s="116">
        <f>+IFERROR(VLOOKUP(D287,Tableau301923[],2,0),0)</f>
        <v>0</v>
      </c>
      <c r="Q287" s="116">
        <f t="shared" si="139"/>
        <v>0</v>
      </c>
      <c r="R287" s="117">
        <f>IFERROR(VLOOKUP(D287,Tableau301923[],3,0),0)</f>
        <v>0</v>
      </c>
      <c r="S287" s="117">
        <f t="shared" si="140"/>
        <v>0</v>
      </c>
      <c r="T287" s="118"/>
      <c r="U287" s="119"/>
      <c r="V287" s="118"/>
      <c r="W287" s="119"/>
      <c r="X287" s="118"/>
      <c r="Y287" s="119"/>
      <c r="Z287" s="26"/>
      <c r="AA287" s="26"/>
      <c r="AB287" s="26"/>
      <c r="AC287" s="70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</row>
    <row r="288" spans="1:51" s="41" customFormat="1" ht="25.2" customHeight="1">
      <c r="A288" s="219"/>
      <c r="B288" s="201"/>
      <c r="C288" s="126"/>
      <c r="D288" s="694" t="s">
        <v>256</v>
      </c>
      <c r="E288" s="732"/>
      <c r="F288" s="732"/>
      <c r="G288" s="733"/>
      <c r="H288" s="123" t="s">
        <v>64</v>
      </c>
      <c r="I288" s="187">
        <f>SUMIFS(Tableau_VERTICAUX[Coffrage],Tableau_VERTICAUX[[Type ]],"Poteau droit",Tableau_VERTICAUX[Localisation],"SUPERSTRUCTURE")</f>
        <v>0</v>
      </c>
      <c r="J288" s="111">
        <f t="shared" si="148"/>
        <v>0</v>
      </c>
      <c r="K288" s="112">
        <f t="shared" si="120"/>
        <v>0</v>
      </c>
      <c r="L288" s="113">
        <f>(SUM('FRAIS DE CHANTIER'!F311:F318)+SUM('FRAIS DE CHANTIER'!F420:F422))/24</f>
        <v>0</v>
      </c>
      <c r="M288" s="114">
        <f t="shared" si="136"/>
        <v>0</v>
      </c>
      <c r="N288" s="115">
        <f t="shared" si="137"/>
        <v>0</v>
      </c>
      <c r="O288" s="114">
        <f t="shared" si="138"/>
        <v>0</v>
      </c>
      <c r="P288" s="116">
        <f>+IFERROR(VLOOKUP(D288,Tableau301923[],2,0),0)</f>
        <v>0</v>
      </c>
      <c r="Q288" s="116">
        <f t="shared" si="139"/>
        <v>0</v>
      </c>
      <c r="R288" s="117">
        <f>IFERROR(VLOOKUP(D288,Tableau301923[],3,0),0)</f>
        <v>0</v>
      </c>
      <c r="S288" s="117">
        <f t="shared" si="140"/>
        <v>0</v>
      </c>
      <c r="T288" s="118"/>
      <c r="U288" s="119"/>
      <c r="V288" s="118"/>
      <c r="W288" s="119"/>
      <c r="X288" s="118"/>
      <c r="Y288" s="119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</row>
    <row r="289" spans="1:51" s="41" customFormat="1" ht="25.2" customHeight="1">
      <c r="A289" s="219"/>
      <c r="B289" s="201"/>
      <c r="C289" s="126"/>
      <c r="D289" s="694" t="s">
        <v>567</v>
      </c>
      <c r="E289" s="732"/>
      <c r="F289" s="732"/>
      <c r="G289" s="733"/>
      <c r="H289" s="123" t="s">
        <v>64</v>
      </c>
      <c r="I289" s="187">
        <f>SUMIFS(Tableau_VERTICAUX[PV:Coffrage grande hauteur ],Tableau_VERTICAUX[[Type ]],"Poteau droit",Tableau_VERTICAUX[Localisation],"SUPERSTRUCTURE")</f>
        <v>0</v>
      </c>
      <c r="J289" s="111">
        <f t="shared" si="148"/>
        <v>0</v>
      </c>
      <c r="K289" s="112">
        <f t="shared" si="120"/>
        <v>0</v>
      </c>
      <c r="L289" s="113">
        <f>(SUM('FRAIS DE CHANTIER'!F312:F319)+SUM('FRAIS DE CHANTIER'!F421:F423))/24</f>
        <v>0</v>
      </c>
      <c r="M289" s="114">
        <f t="shared" si="136"/>
        <v>0</v>
      </c>
      <c r="N289" s="115">
        <f t="shared" si="137"/>
        <v>0</v>
      </c>
      <c r="O289" s="114">
        <f t="shared" si="138"/>
        <v>0</v>
      </c>
      <c r="P289" s="116">
        <f>+IFERROR(VLOOKUP(D289,Tableau301923[],2,0),0)</f>
        <v>0</v>
      </c>
      <c r="Q289" s="116">
        <f t="shared" si="139"/>
        <v>0</v>
      </c>
      <c r="R289" s="117">
        <f>IFERROR(VLOOKUP(D289,Tableau301923[],3,0),0)</f>
        <v>0</v>
      </c>
      <c r="S289" s="117">
        <f t="shared" si="140"/>
        <v>0</v>
      </c>
      <c r="T289" s="118"/>
      <c r="U289" s="119"/>
      <c r="V289" s="118"/>
      <c r="W289" s="119"/>
      <c r="X289" s="118"/>
      <c r="Y289" s="119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</row>
    <row r="290" spans="1:51" s="41" customFormat="1" ht="25.2" customHeight="1">
      <c r="A290" s="219"/>
      <c r="B290" s="201"/>
      <c r="C290" s="121"/>
      <c r="D290" s="694" t="s">
        <v>104</v>
      </c>
      <c r="E290" s="732"/>
      <c r="F290" s="732"/>
      <c r="G290" s="733"/>
      <c r="H290" s="123" t="s">
        <v>55</v>
      </c>
      <c r="I290" s="187">
        <f>SUMIFS(Tableau_VERTICAUX[HA],Tableau_VERTICAUX[[Type ]],"Poteau droit",Tableau_VERTICAUX[Localisation],"SUPERSTRUCTURE")</f>
        <v>0</v>
      </c>
      <c r="J290" s="111">
        <f t="shared" si="148"/>
        <v>0</v>
      </c>
      <c r="K290" s="112">
        <f t="shared" si="120"/>
        <v>0</v>
      </c>
      <c r="L290" s="113">
        <f>(SUM('FRAIS DE CHANTIER'!F313:F320)+SUM('FRAIS DE CHANTIER'!F422:F424))/24</f>
        <v>0</v>
      </c>
      <c r="M290" s="114">
        <f t="shared" si="136"/>
        <v>0</v>
      </c>
      <c r="N290" s="115">
        <f t="shared" si="137"/>
        <v>0</v>
      </c>
      <c r="O290" s="114">
        <f t="shared" si="138"/>
        <v>0</v>
      </c>
      <c r="P290" s="116">
        <f>+IFERROR(VLOOKUP(D290,Tableau301923[],2,0),0)</f>
        <v>0</v>
      </c>
      <c r="Q290" s="116">
        <f t="shared" si="139"/>
        <v>0</v>
      </c>
      <c r="R290" s="117">
        <f>IFERROR(VLOOKUP(D290,Tableau301923[],3,0),0)</f>
        <v>0</v>
      </c>
      <c r="S290" s="117">
        <f t="shared" si="140"/>
        <v>0</v>
      </c>
      <c r="T290" s="118"/>
      <c r="U290" s="119"/>
      <c r="V290" s="118"/>
      <c r="W290" s="119"/>
      <c r="X290" s="118"/>
      <c r="Y290" s="119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</row>
    <row r="291" spans="1:51" s="41" customFormat="1" ht="25.2" customHeight="1">
      <c r="A291" s="219"/>
      <c r="B291" s="229"/>
      <c r="C291" s="126"/>
      <c r="D291" s="694" t="s">
        <v>97</v>
      </c>
      <c r="E291" s="732"/>
      <c r="F291" s="732"/>
      <c r="G291" s="733"/>
      <c r="H291" s="123" t="s">
        <v>64</v>
      </c>
      <c r="I291" s="187">
        <f>SUMIFS(Tableau_VERTICAUX[Ragréage
Enduit ],Tableau_VERTICAUX[[Type ]],"Poteau droit",Tableau_VERTICAUX[Localisation],"SUPERSTRUCTURE")</f>
        <v>0</v>
      </c>
      <c r="J291" s="111">
        <f t="shared" si="148"/>
        <v>0</v>
      </c>
      <c r="K291" s="112">
        <f t="shared" si="120"/>
        <v>0</v>
      </c>
      <c r="L291" s="113">
        <f>(SUM('FRAIS DE CHANTIER'!F314:F321)+SUM('FRAIS DE CHANTIER'!F423:F425))/24</f>
        <v>0</v>
      </c>
      <c r="M291" s="114">
        <f t="shared" si="136"/>
        <v>0</v>
      </c>
      <c r="N291" s="115">
        <f t="shared" si="137"/>
        <v>0</v>
      </c>
      <c r="O291" s="114">
        <f t="shared" si="138"/>
        <v>0</v>
      </c>
      <c r="P291" s="116">
        <f>+IFERROR(VLOOKUP(D291,Tableau301923[],2,0),0)</f>
        <v>0</v>
      </c>
      <c r="Q291" s="116">
        <f t="shared" si="139"/>
        <v>0</v>
      </c>
      <c r="R291" s="117">
        <f>IFERROR(VLOOKUP(D291,Tableau301923[],3,0),0)</f>
        <v>0</v>
      </c>
      <c r="S291" s="117">
        <f t="shared" si="140"/>
        <v>0</v>
      </c>
      <c r="T291" s="118"/>
      <c r="U291" s="119"/>
      <c r="V291" s="118"/>
      <c r="W291" s="119"/>
      <c r="X291" s="118"/>
      <c r="Y291" s="119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</row>
    <row r="292" spans="1:51" s="41" customFormat="1" ht="25.2" customHeight="1">
      <c r="A292" s="219"/>
      <c r="B292" s="202">
        <f>IFERROR(SUM(K293:K301)/I292,0)</f>
        <v>0</v>
      </c>
      <c r="C292" s="126"/>
      <c r="D292" s="726" t="s">
        <v>557</v>
      </c>
      <c r="E292" s="727"/>
      <c r="F292" s="727"/>
      <c r="G292" s="728"/>
      <c r="H292" s="235" t="s">
        <v>64</v>
      </c>
      <c r="I292" s="236">
        <f>+I298</f>
        <v>0</v>
      </c>
      <c r="J292" s="111"/>
      <c r="K292" s="112"/>
      <c r="L292" s="113">
        <f>(SUM('FRAIS DE CHANTIER'!F315:F322)+SUM('FRAIS DE CHANTIER'!F424:F426))/24</f>
        <v>0</v>
      </c>
      <c r="M292" s="114">
        <f t="shared" si="136"/>
        <v>0</v>
      </c>
      <c r="N292" s="115">
        <f t="shared" si="137"/>
        <v>0</v>
      </c>
      <c r="O292" s="114">
        <f t="shared" si="138"/>
        <v>0</v>
      </c>
      <c r="P292" s="116">
        <f>+IFERROR(VLOOKUP(D292,Tableau301923[],2,0),0)</f>
        <v>0</v>
      </c>
      <c r="Q292" s="116">
        <f t="shared" si="139"/>
        <v>0</v>
      </c>
      <c r="R292" s="117">
        <f>IFERROR(VLOOKUP(D292,Tableau301923[],3,0),0)</f>
        <v>0</v>
      </c>
      <c r="S292" s="117">
        <f t="shared" si="140"/>
        <v>0</v>
      </c>
      <c r="T292" s="118"/>
      <c r="U292" s="119"/>
      <c r="V292" s="118"/>
      <c r="W292" s="119"/>
      <c r="X292" s="118"/>
      <c r="Y292" s="119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</row>
    <row r="293" spans="1:51" s="41" customFormat="1" ht="25.2" customHeight="1">
      <c r="A293" s="219"/>
      <c r="B293" s="201"/>
      <c r="C293" s="126"/>
      <c r="D293" s="729" t="s">
        <v>110</v>
      </c>
      <c r="E293" s="730"/>
      <c r="F293" s="730"/>
      <c r="G293" s="734"/>
      <c r="H293" s="92" t="s">
        <v>187</v>
      </c>
      <c r="I293" s="187">
        <f>IF(D293="Béton C25/30",SUMIFS(Tableau_VERTICAUX[Béton],Tableau_VERTICAUX[[Type ]],"Poteau circulaire",Tableau_VERTICAUX[Localisation],"SUPERSTRUCTURE",Tableau_VERTICAUX[Classification béton],"C25/30"),IF(D293="Béton C30/37",SUMIFS(Tableau_VERTICAUX[Béton],Tableau_VERTICAUX[[Type ]],"Poteau circulaire",Tableau_VERTICAUX[Localisation],"SUPERSTRUCTURE",Tableau_VERTICAUX[Classification béton],"C30/37"),IF(D293="Béton C40/50",SUMIFS(Tableau_VERTICAUX[Béton],Tableau_VERTICAUX[[Type ]],"Poteau circulaire",Tableau_VERTICAUX[Localisation],"SUPERSTRUCTURE",Tableau_VERTICAUX[Classification béton],"C40/50"))))</f>
        <v>0</v>
      </c>
      <c r="J293" s="111">
        <f t="shared" ref="J293:J301" si="151">+L293*$N$4</f>
        <v>0</v>
      </c>
      <c r="K293" s="112">
        <f t="shared" ref="K293:K301" si="152">I293*J293</f>
        <v>0</v>
      </c>
      <c r="L293" s="113">
        <f>(SUM('FRAIS DE CHANTIER'!F316:F323)+SUM('FRAIS DE CHANTIER'!F425:F427))/24</f>
        <v>0</v>
      </c>
      <c r="M293" s="114">
        <f t="shared" si="136"/>
        <v>0</v>
      </c>
      <c r="N293" s="115">
        <f t="shared" si="137"/>
        <v>0</v>
      </c>
      <c r="O293" s="114">
        <f t="shared" si="138"/>
        <v>0</v>
      </c>
      <c r="P293" s="116">
        <f>+IFERROR(VLOOKUP(D293,Tableau301923[],2,0),0)</f>
        <v>0</v>
      </c>
      <c r="Q293" s="116">
        <f t="shared" si="139"/>
        <v>0</v>
      </c>
      <c r="R293" s="117">
        <f>IFERROR(VLOOKUP(D293,Tableau301923[],3,0),0)</f>
        <v>0</v>
      </c>
      <c r="S293" s="117">
        <f t="shared" si="140"/>
        <v>0</v>
      </c>
      <c r="T293" s="118"/>
      <c r="U293" s="119"/>
      <c r="V293" s="118"/>
      <c r="W293" s="119"/>
      <c r="X293" s="118"/>
      <c r="Y293" s="119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</row>
    <row r="294" spans="1:51" s="41" customFormat="1" ht="25.2" customHeight="1">
      <c r="A294" s="219"/>
      <c r="B294" s="201"/>
      <c r="C294" s="126"/>
      <c r="D294" s="729" t="s">
        <v>106</v>
      </c>
      <c r="E294" s="730"/>
      <c r="F294" s="730"/>
      <c r="G294" s="734"/>
      <c r="H294" s="92" t="s">
        <v>187</v>
      </c>
      <c r="I294" s="187">
        <f>IF(D294="Béton C25/30",SUMIFS(Tableau_VERTICAUX[Béton],Tableau_VERTICAUX[[Type ]],"Poteau circulaire",Tableau_VERTICAUX[Localisation],"SUPERSTRUCTURE",Tableau_VERTICAUX[Classification béton],"C25/30"),IF(D294="Béton C30/37",SUMIFS(Tableau_VERTICAUX[Béton],Tableau_VERTICAUX[[Type ]],"Poteau circulaire",Tableau_VERTICAUX[Localisation],"SUPERSTRUCTURE",Tableau_VERTICAUX[Classification béton],"C30/37"),IF(D294="Béton C40/50",SUMIFS(Tableau_VERTICAUX[Béton],Tableau_VERTICAUX[[Type ]],"Poteau circulaire",Tableau_VERTICAUX[Localisation],"SUPERSTRUCTURE",Tableau_VERTICAUX[Classification béton],"C40/50"))))</f>
        <v>0</v>
      </c>
      <c r="J294" s="111">
        <f t="shared" si="151"/>
        <v>0</v>
      </c>
      <c r="K294" s="112">
        <f t="shared" si="152"/>
        <v>0</v>
      </c>
      <c r="L294" s="113">
        <f>(SUM('FRAIS DE CHANTIER'!F317:F324)+SUM('FRAIS DE CHANTIER'!F426:F428))/24</f>
        <v>0</v>
      </c>
      <c r="M294" s="114">
        <f t="shared" si="136"/>
        <v>0</v>
      </c>
      <c r="N294" s="115">
        <f t="shared" si="137"/>
        <v>0</v>
      </c>
      <c r="O294" s="114">
        <f t="shared" si="138"/>
        <v>0</v>
      </c>
      <c r="P294" s="116">
        <f>+IFERROR(VLOOKUP(D294,Tableau301923[],2,0),0)</f>
        <v>0</v>
      </c>
      <c r="Q294" s="116">
        <f t="shared" si="139"/>
        <v>0</v>
      </c>
      <c r="R294" s="117">
        <f>IFERROR(VLOOKUP(D294,Tableau301923[],3,0),0)</f>
        <v>0</v>
      </c>
      <c r="S294" s="117">
        <f t="shared" si="140"/>
        <v>0</v>
      </c>
      <c r="T294" s="118"/>
      <c r="U294" s="119"/>
      <c r="V294" s="118"/>
      <c r="W294" s="119"/>
      <c r="X294" s="118"/>
      <c r="Y294" s="119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</row>
    <row r="295" spans="1:51" s="41" customFormat="1" ht="25.2" customHeight="1">
      <c r="A295" s="219"/>
      <c r="B295" s="201"/>
      <c r="C295" s="126"/>
      <c r="D295" s="729" t="s">
        <v>550</v>
      </c>
      <c r="E295" s="730"/>
      <c r="F295" s="730"/>
      <c r="G295" s="734"/>
      <c r="H295" s="92" t="s">
        <v>187</v>
      </c>
      <c r="I295" s="187">
        <f>IF(D295="Béton C35/45",SUMIFS(Tableau_VERTICAUX[Béton],Tableau_VERTICAUX[[Type ]],"Poteau circulaire",Tableau_VERTICAUX[Localisation],"SUPERSTRUCTURE",Tableau_VERTICAUX[Classification béton],"C35/45"),IF(D295="Béton C30/37",SUMIFS(Tableau_VERTICAUX[Béton],Tableau_VERTICAUX[[Type ]],"Poteau circulaire",Tableau_VERTICAUX[Localisation],"SUPERSTRUCTURE",Tableau_VERTICAUX[Classification béton],"C30/37"),IF(D295="Béton C40/50",SUMIFS(Tableau_VERTICAUX[Béton],Tableau_VERTICAUX[[Type ]],"Poteau circulaire",Tableau_VERTICAUX[Localisation],"SUPERSTRUCTURE",Tableau_VERTICAUX[Classification béton],"C40/50"))))</f>
        <v>0</v>
      </c>
      <c r="J295" s="111">
        <f t="shared" si="151"/>
        <v>0</v>
      </c>
      <c r="K295" s="112">
        <f t="shared" si="152"/>
        <v>0</v>
      </c>
      <c r="L295" s="113">
        <f>(SUM('FRAIS DE CHANTIER'!F318:F325)+SUM('FRAIS DE CHANTIER'!F427:F429))/24</f>
        <v>0</v>
      </c>
      <c r="M295" s="114">
        <f t="shared" si="136"/>
        <v>0</v>
      </c>
      <c r="N295" s="115">
        <f t="shared" si="137"/>
        <v>0</v>
      </c>
      <c r="O295" s="114">
        <f t="shared" si="138"/>
        <v>0</v>
      </c>
      <c r="P295" s="116">
        <f>+IFERROR(VLOOKUP(D295,Tableau301923[],2,0),0)</f>
        <v>0</v>
      </c>
      <c r="Q295" s="116">
        <f t="shared" si="139"/>
        <v>0</v>
      </c>
      <c r="R295" s="117">
        <f>IFERROR(VLOOKUP(D295,Tableau301923[],3,0),0)</f>
        <v>0</v>
      </c>
      <c r="S295" s="117">
        <f t="shared" si="140"/>
        <v>0</v>
      </c>
      <c r="T295" s="118"/>
      <c r="U295" s="119"/>
      <c r="V295" s="118"/>
      <c r="W295" s="119"/>
      <c r="X295" s="118"/>
      <c r="Y295" s="119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</row>
    <row r="296" spans="1:51" s="41" customFormat="1" ht="25.2" customHeight="1">
      <c r="A296" s="219"/>
      <c r="B296" s="201"/>
      <c r="C296" s="126"/>
      <c r="D296" s="729" t="s">
        <v>156</v>
      </c>
      <c r="E296" s="730"/>
      <c r="F296" s="730"/>
      <c r="G296" s="734"/>
      <c r="H296" s="92" t="s">
        <v>187</v>
      </c>
      <c r="I296" s="187">
        <f>IF(D296="Béton C25/30",SUMIFS(Tableau_VERTICAUX[Béton],Tableau_VERTICAUX[[Type ]],"Poteau circulaire",Tableau_VERTICAUX[Localisation],"SUPERSTRUCTURE",Tableau_VERTICAUX[Classification béton],"C25/30"),IF(D296="Béton C30/37",SUMIFS(Tableau_VERTICAUX[Béton],Tableau_VERTICAUX[[Type ]],"Poteau circulaire",Tableau_VERTICAUX[Localisation],"SUPERSTRUCTURE",Tableau_VERTICAUX[Classification béton],"C30/37"),IF(D296="Béton C40/50",SUMIFS(Tableau_VERTICAUX[Béton],Tableau_VERTICAUX[[Type ]],"Poteau circulaire",Tableau_VERTICAUX[Localisation],"SUPERSTRUCTURE",Tableau_VERTICAUX[Classification béton],"C40/50"))))</f>
        <v>0</v>
      </c>
      <c r="J296" s="111">
        <f t="shared" si="151"/>
        <v>0</v>
      </c>
      <c r="K296" s="112">
        <f t="shared" si="152"/>
        <v>0</v>
      </c>
      <c r="L296" s="113">
        <f>(SUM('FRAIS DE CHANTIER'!F319:F326)+SUM('FRAIS DE CHANTIER'!F428:F430))/24</f>
        <v>0</v>
      </c>
      <c r="M296" s="114">
        <f t="shared" si="136"/>
        <v>0</v>
      </c>
      <c r="N296" s="115">
        <f t="shared" si="137"/>
        <v>0</v>
      </c>
      <c r="O296" s="114">
        <f t="shared" si="138"/>
        <v>0</v>
      </c>
      <c r="P296" s="116">
        <f>+IFERROR(VLOOKUP(D296,Tableau301923[],2,0),0)</f>
        <v>0</v>
      </c>
      <c r="Q296" s="116">
        <f t="shared" si="139"/>
        <v>0</v>
      </c>
      <c r="R296" s="117">
        <f>IFERROR(VLOOKUP(D296,Tableau301923[],3,0),0)</f>
        <v>0</v>
      </c>
      <c r="S296" s="117">
        <f t="shared" si="140"/>
        <v>0</v>
      </c>
      <c r="T296" s="118"/>
      <c r="U296" s="119"/>
      <c r="V296" s="118"/>
      <c r="W296" s="119"/>
      <c r="X296" s="118"/>
      <c r="Y296" s="119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</row>
    <row r="297" spans="1:51" s="41" customFormat="1" ht="25.2" customHeight="1">
      <c r="A297" s="219"/>
      <c r="B297" s="214"/>
      <c r="C297" s="121"/>
      <c r="D297" s="810" t="s">
        <v>665</v>
      </c>
      <c r="E297" s="811"/>
      <c r="F297" s="811"/>
      <c r="G297" s="812"/>
      <c r="H297" s="110" t="s">
        <v>52</v>
      </c>
      <c r="I297" s="187"/>
      <c r="J297" s="111">
        <f>+L297*$N$4</f>
        <v>0</v>
      </c>
      <c r="K297" s="112">
        <f t="shared" si="152"/>
        <v>0</v>
      </c>
      <c r="L297" s="113">
        <f>(SUM('FRAIS DE CHANTIER'!F320:F327)+SUM('FRAIS DE CHANTIER'!F429:F431))/24</f>
        <v>0</v>
      </c>
      <c r="M297" s="114">
        <f t="shared" si="136"/>
        <v>0</v>
      </c>
      <c r="N297" s="115">
        <f t="shared" si="137"/>
        <v>0</v>
      </c>
      <c r="O297" s="114">
        <f t="shared" si="138"/>
        <v>0</v>
      </c>
      <c r="P297" s="116">
        <f>+IFERROR(VLOOKUP(D297,Tableau301923[],2,0),0)</f>
        <v>0</v>
      </c>
      <c r="Q297" s="116">
        <f t="shared" si="139"/>
        <v>0</v>
      </c>
      <c r="R297" s="117">
        <f>IFERROR(VLOOKUP(D297,Tableau301923[],3,0),0)</f>
        <v>0</v>
      </c>
      <c r="S297" s="117">
        <f t="shared" si="140"/>
        <v>0</v>
      </c>
      <c r="T297" s="118"/>
      <c r="U297" s="119"/>
      <c r="V297" s="118"/>
      <c r="W297" s="119"/>
      <c r="X297" s="118"/>
      <c r="Y297" s="119"/>
      <c r="Z297" s="26"/>
      <c r="AA297" s="26"/>
      <c r="AB297" s="26"/>
      <c r="AC297" s="70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</row>
    <row r="298" spans="1:51" s="41" customFormat="1" ht="25.2" customHeight="1">
      <c r="A298" s="219"/>
      <c r="B298" s="201"/>
      <c r="C298" s="126"/>
      <c r="D298" s="694" t="s">
        <v>559</v>
      </c>
      <c r="E298" s="732"/>
      <c r="F298" s="732"/>
      <c r="G298" s="733"/>
      <c r="H298" s="123" t="s">
        <v>64</v>
      </c>
      <c r="I298" s="187">
        <f>SUMIFS(Tableau_VERTICAUX[Coffrage],Tableau_VERTICAUX[[Type ]],"Poteau circulaire",Tableau_VERTICAUX[Localisation],"SUPERSTRUCTURE")</f>
        <v>0</v>
      </c>
      <c r="J298" s="111">
        <f t="shared" si="151"/>
        <v>0</v>
      </c>
      <c r="K298" s="112">
        <f t="shared" si="152"/>
        <v>0</v>
      </c>
      <c r="L298" s="113">
        <f>(SUM('FRAIS DE CHANTIER'!F321:F328)+SUM('FRAIS DE CHANTIER'!F430:F432))/24</f>
        <v>0</v>
      </c>
      <c r="M298" s="114">
        <f t="shared" si="136"/>
        <v>0</v>
      </c>
      <c r="N298" s="115">
        <f t="shared" si="137"/>
        <v>0</v>
      </c>
      <c r="O298" s="114">
        <f t="shared" si="138"/>
        <v>0</v>
      </c>
      <c r="P298" s="116">
        <f>+IFERROR(VLOOKUP(D298,Tableau301923[],2,0),0)</f>
        <v>0</v>
      </c>
      <c r="Q298" s="116">
        <f t="shared" si="139"/>
        <v>0</v>
      </c>
      <c r="R298" s="117">
        <f>IFERROR(VLOOKUP(D298,Tableau301923[],3,0),0)</f>
        <v>0</v>
      </c>
      <c r="S298" s="117">
        <f t="shared" si="140"/>
        <v>0</v>
      </c>
      <c r="T298" s="118"/>
      <c r="U298" s="119"/>
      <c r="V298" s="118"/>
      <c r="W298" s="119"/>
      <c r="X298" s="118"/>
      <c r="Y298" s="119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</row>
    <row r="299" spans="1:51" s="41" customFormat="1" ht="25.2" customHeight="1">
      <c r="A299" s="219"/>
      <c r="B299" s="201"/>
      <c r="C299" s="126"/>
      <c r="D299" s="694" t="s">
        <v>567</v>
      </c>
      <c r="E299" s="732"/>
      <c r="F299" s="732"/>
      <c r="G299" s="733"/>
      <c r="H299" s="123" t="s">
        <v>64</v>
      </c>
      <c r="I299" s="187">
        <f>SUMIFS(Tableau_VERTICAUX[PV:Coffrage grande hauteur ],Tableau_VERTICAUX[[Type ]],"Poteau circulaire",Tableau_VERTICAUX[Localisation],"SUPERSTRUCTURE")</f>
        <v>0</v>
      </c>
      <c r="J299" s="111">
        <f t="shared" si="151"/>
        <v>0</v>
      </c>
      <c r="K299" s="112">
        <f t="shared" si="152"/>
        <v>0</v>
      </c>
      <c r="L299" s="113">
        <f>(SUM('FRAIS DE CHANTIER'!F322:F329)+SUM('FRAIS DE CHANTIER'!F431:F433))/24</f>
        <v>0</v>
      </c>
      <c r="M299" s="114">
        <f t="shared" si="136"/>
        <v>0</v>
      </c>
      <c r="N299" s="115">
        <f t="shared" si="137"/>
        <v>0</v>
      </c>
      <c r="O299" s="114">
        <f t="shared" si="138"/>
        <v>0</v>
      </c>
      <c r="P299" s="116">
        <f>+IFERROR(VLOOKUP(D299,Tableau301923[],2,0),0)</f>
        <v>0</v>
      </c>
      <c r="Q299" s="116">
        <f t="shared" si="139"/>
        <v>0</v>
      </c>
      <c r="R299" s="117">
        <f>IFERROR(VLOOKUP(D299,Tableau301923[],3,0),0)</f>
        <v>0</v>
      </c>
      <c r="S299" s="117">
        <f t="shared" si="140"/>
        <v>0</v>
      </c>
      <c r="T299" s="118"/>
      <c r="U299" s="119"/>
      <c r="V299" s="118"/>
      <c r="W299" s="119"/>
      <c r="X299" s="118"/>
      <c r="Y299" s="119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</row>
    <row r="300" spans="1:51" s="41" customFormat="1" ht="25.2" customHeight="1">
      <c r="A300" s="219"/>
      <c r="B300" s="201"/>
      <c r="C300" s="121"/>
      <c r="D300" s="694" t="s">
        <v>104</v>
      </c>
      <c r="E300" s="732"/>
      <c r="F300" s="732"/>
      <c r="G300" s="733"/>
      <c r="H300" s="123" t="s">
        <v>55</v>
      </c>
      <c r="I300" s="187">
        <f>SUMIFS(Tableau_VERTICAUX[HA],Tableau_VERTICAUX[[Type ]],"Poteau circulaire",Tableau_VERTICAUX[Localisation],"SUPERSTRUCTURE")</f>
        <v>0</v>
      </c>
      <c r="J300" s="111">
        <f t="shared" si="151"/>
        <v>0</v>
      </c>
      <c r="K300" s="112">
        <f t="shared" si="152"/>
        <v>0</v>
      </c>
      <c r="L300" s="113">
        <f>(SUM('FRAIS DE CHANTIER'!F323:F330)+SUM('FRAIS DE CHANTIER'!F432:F434))/24</f>
        <v>0</v>
      </c>
      <c r="M300" s="114">
        <f t="shared" si="136"/>
        <v>0</v>
      </c>
      <c r="N300" s="115">
        <f t="shared" si="137"/>
        <v>0</v>
      </c>
      <c r="O300" s="114">
        <f t="shared" si="138"/>
        <v>0</v>
      </c>
      <c r="P300" s="116">
        <f>+IFERROR(VLOOKUP(D300,Tableau301923[],2,0),0)</f>
        <v>0</v>
      </c>
      <c r="Q300" s="116">
        <f t="shared" si="139"/>
        <v>0</v>
      </c>
      <c r="R300" s="117">
        <f>IFERROR(VLOOKUP(D300,Tableau301923[],3,0),0)</f>
        <v>0</v>
      </c>
      <c r="S300" s="117">
        <f t="shared" si="140"/>
        <v>0</v>
      </c>
      <c r="T300" s="118"/>
      <c r="U300" s="119"/>
      <c r="V300" s="118"/>
      <c r="W300" s="119"/>
      <c r="X300" s="118"/>
      <c r="Y300" s="119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</row>
    <row r="301" spans="1:51" s="41" customFormat="1" ht="25.2" customHeight="1">
      <c r="A301" s="219"/>
      <c r="B301" s="229"/>
      <c r="C301" s="126"/>
      <c r="D301" s="694" t="s">
        <v>97</v>
      </c>
      <c r="E301" s="732"/>
      <c r="F301" s="732"/>
      <c r="G301" s="733"/>
      <c r="H301" s="123" t="s">
        <v>64</v>
      </c>
      <c r="I301" s="187">
        <f>SUMIFS(Tableau_VERTICAUX[Ragréage
Enduit ],Tableau_VERTICAUX[[Type ]],"Poteau circulaire",Tableau_VERTICAUX[Localisation],"SUPERSTRUCTURE")</f>
        <v>0</v>
      </c>
      <c r="J301" s="111">
        <f t="shared" si="151"/>
        <v>0</v>
      </c>
      <c r="K301" s="112">
        <f t="shared" si="152"/>
        <v>0</v>
      </c>
      <c r="L301" s="113">
        <f>(SUM('FRAIS DE CHANTIER'!F324:F331)+SUM('FRAIS DE CHANTIER'!F433:F435))/24</f>
        <v>0</v>
      </c>
      <c r="M301" s="114">
        <f t="shared" si="136"/>
        <v>0</v>
      </c>
      <c r="N301" s="115">
        <f t="shared" si="137"/>
        <v>0</v>
      </c>
      <c r="O301" s="114">
        <f t="shared" si="138"/>
        <v>0</v>
      </c>
      <c r="P301" s="116">
        <f>+IFERROR(VLOOKUP(D301,Tableau301923[],2,0),0)</f>
        <v>0</v>
      </c>
      <c r="Q301" s="116">
        <f t="shared" si="139"/>
        <v>0</v>
      </c>
      <c r="R301" s="117">
        <f>IFERROR(VLOOKUP(D301,Tableau301923[],3,0),0)</f>
        <v>0</v>
      </c>
      <c r="S301" s="117">
        <f t="shared" si="140"/>
        <v>0</v>
      </c>
      <c r="T301" s="118"/>
      <c r="U301" s="119"/>
      <c r="V301" s="118"/>
      <c r="W301" s="119"/>
      <c r="X301" s="118"/>
      <c r="Y301" s="119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</row>
    <row r="302" spans="1:51" s="41" customFormat="1" ht="25.2" customHeight="1">
      <c r="A302" s="219"/>
      <c r="B302" s="202">
        <f>IFERROR(SUM(K303:K309)/I302,0)</f>
        <v>0</v>
      </c>
      <c r="C302" s="126"/>
      <c r="D302" s="726" t="s">
        <v>136</v>
      </c>
      <c r="E302" s="727"/>
      <c r="F302" s="727"/>
      <c r="G302" s="728"/>
      <c r="H302" s="235" t="s">
        <v>52</v>
      </c>
      <c r="I302" s="236">
        <f>+I307</f>
        <v>0</v>
      </c>
      <c r="J302" s="111"/>
      <c r="K302" s="112"/>
      <c r="L302" s="113">
        <f>(SUM('FRAIS DE CHANTIER'!F325:F332)+SUM('FRAIS DE CHANTIER'!F434:F436))/24</f>
        <v>0</v>
      </c>
      <c r="M302" s="114">
        <f t="shared" si="136"/>
        <v>0</v>
      </c>
      <c r="N302" s="115">
        <f t="shared" si="137"/>
        <v>0</v>
      </c>
      <c r="O302" s="114">
        <f t="shared" si="138"/>
        <v>0</v>
      </c>
      <c r="P302" s="116">
        <f>+IFERROR(VLOOKUP(D302,Tableau301923[],2,0),0)</f>
        <v>0</v>
      </c>
      <c r="Q302" s="116">
        <f t="shared" si="139"/>
        <v>0</v>
      </c>
      <c r="R302" s="117">
        <f>IFERROR(VLOOKUP(D302,Tableau301923[],3,0),0)</f>
        <v>0</v>
      </c>
      <c r="S302" s="117">
        <f t="shared" si="140"/>
        <v>0</v>
      </c>
      <c r="T302" s="118"/>
      <c r="U302" s="119"/>
      <c r="V302" s="118"/>
      <c r="W302" s="119"/>
      <c r="X302" s="118"/>
      <c r="Y302" s="119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</row>
    <row r="303" spans="1:51" s="41" customFormat="1" ht="25.2" customHeight="1">
      <c r="A303" s="219"/>
      <c r="B303" s="201"/>
      <c r="C303" s="126"/>
      <c r="D303" s="729" t="s">
        <v>110</v>
      </c>
      <c r="E303" s="730"/>
      <c r="F303" s="730"/>
      <c r="G303" s="734"/>
      <c r="H303" s="92" t="s">
        <v>187</v>
      </c>
      <c r="I303" s="187">
        <f>IF(D303="Béton C25/30",SUMIFS(Tableau_HORIZONTAUX[Béton],Tableau_HORIZONTAUX[Type],"Poutre",Tableau_HORIZONTAUX[Localisation],"SUPERSTRUCTURE",Tableau_HORIZONTAUX[Classification béton],"C25/30"),IF(D303="Béton C30/37",SUMIFS(Tableau_HORIZONTAUX[Béton],Tableau_HORIZONTAUX[Type],"Poutre",Tableau_HORIZONTAUX[Localisation],"SUPERSTRUCTURE",Tableau_HORIZONTAUX[Classification béton],"C30/37"),IF(D303="Béton C40/50",SUMIFS(Tableau_HORIZONTAUX[Béton],Tableau_HORIZONTAUX[Type],"Poutre",Tableau_HORIZONTAUX[Localisation],"SUPERSTRUCTURE",Tableau_HORIZONTAUX[Classification béton],"C40/50"))))</f>
        <v>0</v>
      </c>
      <c r="J303" s="111">
        <f t="shared" ref="J303:J309" si="153">+L303*$N$4</f>
        <v>0</v>
      </c>
      <c r="K303" s="112">
        <f t="shared" ref="K303" si="154">I303*J303</f>
        <v>0</v>
      </c>
      <c r="L303" s="113">
        <f>(SUM('FRAIS DE CHANTIER'!F326:F333)+SUM('FRAIS DE CHANTIER'!F435:F437))/24</f>
        <v>0</v>
      </c>
      <c r="M303" s="114">
        <f t="shared" si="136"/>
        <v>0</v>
      </c>
      <c r="N303" s="115">
        <f t="shared" si="137"/>
        <v>0</v>
      </c>
      <c r="O303" s="114">
        <f t="shared" si="138"/>
        <v>0</v>
      </c>
      <c r="P303" s="116">
        <f>+IFERROR(VLOOKUP(D303,Tableau301923[],2,0),0)</f>
        <v>0</v>
      </c>
      <c r="Q303" s="116">
        <f t="shared" si="139"/>
        <v>0</v>
      </c>
      <c r="R303" s="117">
        <f>IFERROR(VLOOKUP(D303,Tableau301923[],3,0),0)</f>
        <v>0</v>
      </c>
      <c r="S303" s="117">
        <f t="shared" si="140"/>
        <v>0</v>
      </c>
      <c r="T303" s="118"/>
      <c r="U303" s="119"/>
      <c r="V303" s="118"/>
      <c r="W303" s="119"/>
      <c r="X303" s="118"/>
      <c r="Y303" s="119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</row>
    <row r="304" spans="1:51" s="41" customFormat="1" ht="25.2" customHeight="1">
      <c r="A304" s="219"/>
      <c r="B304" s="201"/>
      <c r="C304" s="126"/>
      <c r="D304" s="729" t="s">
        <v>106</v>
      </c>
      <c r="E304" s="730"/>
      <c r="F304" s="730"/>
      <c r="G304" s="734"/>
      <c r="H304" s="92" t="s">
        <v>187</v>
      </c>
      <c r="I304" s="187">
        <f>IF(D304="Béton C25/30",SUMIFS(Tableau_HORIZONTAUX[Béton],Tableau_HORIZONTAUX[Type],"Poutre",Tableau_HORIZONTAUX[Localisation],"SUPERSTRUCTURE",Tableau_HORIZONTAUX[Classification béton],"C25/30"),IF(D304="Béton C30/37",SUMIFS(Tableau_HORIZONTAUX[Béton],Tableau_HORIZONTAUX[Type],"Poutre",Tableau_HORIZONTAUX[Localisation],"SUPERSTRUCTURE",Tableau_HORIZONTAUX[Classification béton],"C30/37"),IF(D304="Béton C40/50",SUMIFS(Tableau_HORIZONTAUX[Béton],Tableau_HORIZONTAUX[Type],"Poutre",Tableau_HORIZONTAUX[Localisation],"SUPERSTRUCTURE",Tableau_HORIZONTAUX[Classification béton],"C40/50"))))</f>
        <v>0</v>
      </c>
      <c r="J304" s="111">
        <f t="shared" si="153"/>
        <v>0</v>
      </c>
      <c r="K304" s="112">
        <f t="shared" ref="K304:K305" si="155">I304*J304</f>
        <v>0</v>
      </c>
      <c r="L304" s="113">
        <f>(SUM('FRAIS DE CHANTIER'!F327:F334)+SUM('FRAIS DE CHANTIER'!F436:F438))/24</f>
        <v>0</v>
      </c>
      <c r="M304" s="114">
        <f t="shared" si="136"/>
        <v>0</v>
      </c>
      <c r="N304" s="115">
        <f t="shared" si="137"/>
        <v>0</v>
      </c>
      <c r="O304" s="114">
        <f t="shared" si="138"/>
        <v>0</v>
      </c>
      <c r="P304" s="116">
        <f>+IFERROR(VLOOKUP(D304,Tableau301923[],2,0),0)</f>
        <v>0</v>
      </c>
      <c r="Q304" s="116">
        <f t="shared" si="139"/>
        <v>0</v>
      </c>
      <c r="R304" s="117">
        <f>IFERROR(VLOOKUP(D304,Tableau301923[],3,0),0)</f>
        <v>0</v>
      </c>
      <c r="S304" s="117">
        <f t="shared" si="140"/>
        <v>0</v>
      </c>
      <c r="T304" s="118"/>
      <c r="U304" s="119"/>
      <c r="V304" s="118"/>
      <c r="W304" s="119"/>
      <c r="X304" s="118"/>
      <c r="Y304" s="119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</row>
    <row r="305" spans="1:51" s="41" customFormat="1" ht="25.2" customHeight="1">
      <c r="A305" s="219"/>
      <c r="B305" s="201"/>
      <c r="C305" s="126"/>
      <c r="D305" s="729" t="s">
        <v>550</v>
      </c>
      <c r="E305" s="730"/>
      <c r="F305" s="730"/>
      <c r="G305" s="734"/>
      <c r="H305" s="92" t="s">
        <v>187</v>
      </c>
      <c r="I305" s="187">
        <f>IF(D305="Béton C35/45",SUMIFS(Tableau_HORIZONTAUX[Béton],Tableau_HORIZONTAUX[Type],"Poutre",Tableau_HORIZONTAUX[Localisation],"SUPERSTRUCTURE",Tableau_HORIZONTAUX[Classification béton],"C35/45"),IF(D305="Béton C30/37",SUMIFS(Tableau_HORIZONTAUX[Béton],Tableau_HORIZONTAUX[Type],"Poutre",Tableau_HORIZONTAUX[Localisation],"SUPERSTRUCTURE",Tableau_HORIZONTAUX[Classification béton],"C30/37"),IF(D305="Béton C40/50",SUMIFS(Tableau_HORIZONTAUX[Béton],Tableau_HORIZONTAUX[Type],"Poutre",Tableau_HORIZONTAUX[Localisation],"SUPERSTRUCTURE",Tableau_HORIZONTAUX[Classification béton],"C40/50"))))</f>
        <v>0</v>
      </c>
      <c r="J305" s="111">
        <f t="shared" ref="J305" si="156">+L305*$N$4</f>
        <v>0</v>
      </c>
      <c r="K305" s="112">
        <f t="shared" si="155"/>
        <v>0</v>
      </c>
      <c r="L305" s="113">
        <f>(SUM('FRAIS DE CHANTIER'!F328:F335)+SUM('FRAIS DE CHANTIER'!F437:F439))/24</f>
        <v>0</v>
      </c>
      <c r="M305" s="114">
        <f t="shared" si="136"/>
        <v>0</v>
      </c>
      <c r="N305" s="115">
        <f t="shared" si="137"/>
        <v>0</v>
      </c>
      <c r="O305" s="114">
        <f t="shared" si="138"/>
        <v>0</v>
      </c>
      <c r="P305" s="116">
        <f>+IFERROR(VLOOKUP(D305,Tableau301923[],2,0),0)</f>
        <v>0</v>
      </c>
      <c r="Q305" s="116">
        <f t="shared" si="139"/>
        <v>0</v>
      </c>
      <c r="R305" s="117">
        <f>IFERROR(VLOOKUP(D305,Tableau301923[],3,0),0)</f>
        <v>0</v>
      </c>
      <c r="S305" s="117">
        <f t="shared" si="140"/>
        <v>0</v>
      </c>
      <c r="T305" s="118"/>
      <c r="U305" s="119"/>
      <c r="V305" s="118"/>
      <c r="W305" s="119"/>
      <c r="X305" s="118"/>
      <c r="Y305" s="119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</row>
    <row r="306" spans="1:51" s="41" customFormat="1" ht="25.2" customHeight="1">
      <c r="A306" s="219"/>
      <c r="B306" s="201"/>
      <c r="C306" s="126"/>
      <c r="D306" s="729" t="s">
        <v>156</v>
      </c>
      <c r="E306" s="730"/>
      <c r="F306" s="730"/>
      <c r="G306" s="734"/>
      <c r="H306" s="92" t="s">
        <v>187</v>
      </c>
      <c r="I306" s="187">
        <f>IF(D306="Béton C25/30",SUMIFS(Tableau_HORIZONTAUX[Béton],Tableau_HORIZONTAUX[Type],"Poutre",Tableau_HORIZONTAUX[Localisation],"SUPERSTRUCTURE",Tableau_HORIZONTAUX[Classification béton],"C25/30"),IF(D306="Béton C30/37",SUMIFS(Tableau_HORIZONTAUX[Béton],Tableau_HORIZONTAUX[Type],"Poutre",Tableau_HORIZONTAUX[Localisation],"SUPERSTRUCTURE",Tableau_HORIZONTAUX[Classification béton],"C30/37"),IF(D306="Béton C40/50",SUMIFS(Tableau_HORIZONTAUX[Béton],Tableau_HORIZONTAUX[Type],"Poutre",Tableau_HORIZONTAUX[Localisation],"SUPERSTRUCTURE",Tableau_HORIZONTAUX[Classification béton],"C40/50"))))</f>
        <v>0</v>
      </c>
      <c r="J306" s="111">
        <f t="shared" si="153"/>
        <v>0</v>
      </c>
      <c r="K306" s="112">
        <f t="shared" ref="K306:K311" si="157">I306*J306</f>
        <v>0</v>
      </c>
      <c r="L306" s="113">
        <f>(SUM('FRAIS DE CHANTIER'!F329:F336)+SUM('FRAIS DE CHANTIER'!F438:F440))/24</f>
        <v>0</v>
      </c>
      <c r="M306" s="114">
        <f t="shared" si="136"/>
        <v>0</v>
      </c>
      <c r="N306" s="115">
        <f t="shared" si="137"/>
        <v>0</v>
      </c>
      <c r="O306" s="114">
        <f t="shared" si="138"/>
        <v>0</v>
      </c>
      <c r="P306" s="116">
        <f>+IFERROR(VLOOKUP(D306,Tableau301923[],2,0),0)</f>
        <v>0</v>
      </c>
      <c r="Q306" s="116">
        <f t="shared" si="139"/>
        <v>0</v>
      </c>
      <c r="R306" s="117">
        <f>IFERROR(VLOOKUP(D306,Tableau301923[],3,0),0)</f>
        <v>0</v>
      </c>
      <c r="S306" s="117">
        <f t="shared" si="140"/>
        <v>0</v>
      </c>
      <c r="T306" s="118"/>
      <c r="U306" s="119"/>
      <c r="V306" s="118"/>
      <c r="W306" s="119"/>
      <c r="X306" s="118"/>
      <c r="Y306" s="119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</row>
    <row r="307" spans="1:51" s="41" customFormat="1" ht="25.2" customHeight="1">
      <c r="A307" s="219"/>
      <c r="B307" s="201"/>
      <c r="C307" s="126"/>
      <c r="D307" s="694" t="s">
        <v>257</v>
      </c>
      <c r="E307" s="732"/>
      <c r="F307" s="732"/>
      <c r="G307" s="733"/>
      <c r="H307" s="123" t="s">
        <v>52</v>
      </c>
      <c r="I307" s="187">
        <f>SUMIFS(Tableau_HORIZONTAUX[[Longueur ]],Tableau_HORIZONTAUX[Type],"Poutre",Tableau_HORIZONTAUX[Localisation],"SUPERSTRUCTURE")</f>
        <v>0</v>
      </c>
      <c r="J307" s="111">
        <f t="shared" si="153"/>
        <v>0</v>
      </c>
      <c r="K307" s="112">
        <f t="shared" si="157"/>
        <v>0</v>
      </c>
      <c r="L307" s="113">
        <f>(SUM('FRAIS DE CHANTIER'!F330:F337)+SUM('FRAIS DE CHANTIER'!F439:F441))/24</f>
        <v>0</v>
      </c>
      <c r="M307" s="114">
        <f t="shared" si="136"/>
        <v>0</v>
      </c>
      <c r="N307" s="115">
        <f t="shared" si="137"/>
        <v>0</v>
      </c>
      <c r="O307" s="114">
        <f t="shared" si="138"/>
        <v>0</v>
      </c>
      <c r="P307" s="116">
        <f>+IFERROR(VLOOKUP(D307,Tableau301923[],2,0),0)</f>
        <v>0</v>
      </c>
      <c r="Q307" s="116">
        <f t="shared" si="139"/>
        <v>0</v>
      </c>
      <c r="R307" s="117">
        <f>IFERROR(VLOOKUP(D307,Tableau301923[],3,0),0)</f>
        <v>0</v>
      </c>
      <c r="S307" s="117">
        <f t="shared" si="140"/>
        <v>0</v>
      </c>
      <c r="T307" s="118"/>
      <c r="U307" s="119"/>
      <c r="V307" s="118"/>
      <c r="W307" s="119"/>
      <c r="X307" s="118"/>
      <c r="Y307" s="119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</row>
    <row r="308" spans="1:51" s="41" customFormat="1" ht="25.2" customHeight="1">
      <c r="A308" s="219"/>
      <c r="B308" s="201"/>
      <c r="C308" s="126"/>
      <c r="D308" s="694" t="s">
        <v>104</v>
      </c>
      <c r="E308" s="732"/>
      <c r="F308" s="732"/>
      <c r="G308" s="733"/>
      <c r="H308" s="123" t="s">
        <v>55</v>
      </c>
      <c r="I308" s="187">
        <f>SUMIFS(Tableau_HORIZONTAUX[HA],Tableau_HORIZONTAUX[Type],"Poutre",Tableau_HORIZONTAUX[Localisation],"SUPERSTRUCTURE")</f>
        <v>0</v>
      </c>
      <c r="J308" s="111">
        <f t="shared" si="153"/>
        <v>0</v>
      </c>
      <c r="K308" s="112">
        <f t="shared" si="157"/>
        <v>0</v>
      </c>
      <c r="L308" s="113">
        <f>(SUM('FRAIS DE CHANTIER'!F331:F338)+SUM('FRAIS DE CHANTIER'!F440:F442))/24</f>
        <v>0</v>
      </c>
      <c r="M308" s="114">
        <f t="shared" si="136"/>
        <v>0</v>
      </c>
      <c r="N308" s="115">
        <f t="shared" si="137"/>
        <v>0</v>
      </c>
      <c r="O308" s="114">
        <f t="shared" si="138"/>
        <v>0</v>
      </c>
      <c r="P308" s="116">
        <f>+IFERROR(VLOOKUP(D308,Tableau301923[],2,0),0)</f>
        <v>0</v>
      </c>
      <c r="Q308" s="116">
        <f t="shared" si="139"/>
        <v>0</v>
      </c>
      <c r="R308" s="117">
        <f>IFERROR(VLOOKUP(D308,Tableau301923[],3,0),0)</f>
        <v>0</v>
      </c>
      <c r="S308" s="117">
        <f t="shared" si="140"/>
        <v>0</v>
      </c>
      <c r="T308" s="118"/>
      <c r="U308" s="119"/>
      <c r="V308" s="118"/>
      <c r="W308" s="119"/>
      <c r="X308" s="118"/>
      <c r="Y308" s="119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</row>
    <row r="309" spans="1:51" s="41" customFormat="1" ht="25.2" customHeight="1">
      <c r="A309" s="219"/>
      <c r="B309" s="214"/>
      <c r="C309" s="121"/>
      <c r="D309" s="694" t="s">
        <v>97</v>
      </c>
      <c r="E309" s="732"/>
      <c r="F309" s="732"/>
      <c r="G309" s="733"/>
      <c r="H309" s="123" t="s">
        <v>64</v>
      </c>
      <c r="I309" s="187">
        <f>SUMIFS(Tableau_HORIZONTAUX[Ragréage
Surfaçage],Tableau_HORIZONTAUX[Type],"Poutre",Tableau_HORIZONTAUX[Localisation],"SUPERSTRUCTURE")</f>
        <v>0</v>
      </c>
      <c r="J309" s="111">
        <f t="shared" si="153"/>
        <v>0</v>
      </c>
      <c r="K309" s="112">
        <f t="shared" si="157"/>
        <v>0</v>
      </c>
      <c r="L309" s="113">
        <f>(SUM('FRAIS DE CHANTIER'!F332:F339)+SUM('FRAIS DE CHANTIER'!F441:F443))/24</f>
        <v>0</v>
      </c>
      <c r="M309" s="114">
        <f t="shared" si="136"/>
        <v>0</v>
      </c>
      <c r="N309" s="115">
        <f t="shared" si="137"/>
        <v>0</v>
      </c>
      <c r="O309" s="114">
        <f t="shared" si="138"/>
        <v>0</v>
      </c>
      <c r="P309" s="116">
        <f>+IFERROR(VLOOKUP(D309,Tableau301923[],2,0),0)</f>
        <v>0</v>
      </c>
      <c r="Q309" s="116">
        <f t="shared" si="139"/>
        <v>0</v>
      </c>
      <c r="R309" s="117">
        <f>IFERROR(VLOOKUP(D309,Tableau301923[],3,0),0)</f>
        <v>0</v>
      </c>
      <c r="S309" s="117">
        <f t="shared" si="140"/>
        <v>0</v>
      </c>
      <c r="T309" s="118"/>
      <c r="U309" s="119"/>
      <c r="V309" s="118"/>
      <c r="W309" s="119"/>
      <c r="X309" s="118"/>
      <c r="Y309" s="119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</row>
    <row r="310" spans="1:51" s="41" customFormat="1" ht="25.2" customHeight="1">
      <c r="A310" s="219"/>
      <c r="B310" s="214"/>
      <c r="C310" s="121"/>
      <c r="D310" s="726" t="s">
        <v>141</v>
      </c>
      <c r="E310" s="727"/>
      <c r="F310" s="727"/>
      <c r="G310" s="728"/>
      <c r="H310" s="123"/>
      <c r="I310" s="187"/>
      <c r="J310" s="111"/>
      <c r="K310" s="112"/>
      <c r="L310" s="113">
        <f>(SUM('FRAIS DE CHANTIER'!F333:F340)+SUM('FRAIS DE CHANTIER'!F442:F444))/24</f>
        <v>0</v>
      </c>
      <c r="M310" s="114">
        <f t="shared" si="136"/>
        <v>0</v>
      </c>
      <c r="N310" s="115">
        <f t="shared" si="137"/>
        <v>0</v>
      </c>
      <c r="O310" s="114">
        <f t="shared" si="138"/>
        <v>0</v>
      </c>
      <c r="P310" s="116">
        <f>+IFERROR(VLOOKUP(D310,Tableau301923[],2,0),0)</f>
        <v>0</v>
      </c>
      <c r="Q310" s="116">
        <f t="shared" si="139"/>
        <v>0</v>
      </c>
      <c r="R310" s="117">
        <f>IFERROR(VLOOKUP(D310,Tableau301923[],3,0),0)</f>
        <v>0</v>
      </c>
      <c r="S310" s="117">
        <f t="shared" si="140"/>
        <v>0</v>
      </c>
      <c r="T310" s="118"/>
      <c r="U310" s="119"/>
      <c r="V310" s="118"/>
      <c r="W310" s="119"/>
      <c r="X310" s="118"/>
      <c r="Y310" s="119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</row>
    <row r="311" spans="1:51" s="41" customFormat="1" ht="25.2" customHeight="1">
      <c r="A311" s="219"/>
      <c r="B311" s="201"/>
      <c r="C311" s="126"/>
      <c r="D311" s="694" t="s">
        <v>104</v>
      </c>
      <c r="E311" s="732"/>
      <c r="F311" s="732"/>
      <c r="G311" s="733"/>
      <c r="H311" s="123" t="s">
        <v>55</v>
      </c>
      <c r="I311" s="187">
        <f>SUMIFS(Tableau_HORIZONTAUX[HA],Tableau_HORIZONTAUX[Type],"PV/BN",Tableau_HORIZONTAUX[Localisation],"SUPERSTRUCTURE")</f>
        <v>0</v>
      </c>
      <c r="J311" s="111">
        <f>+L311*$N$4</f>
        <v>0</v>
      </c>
      <c r="K311" s="112">
        <f t="shared" si="157"/>
        <v>0</v>
      </c>
      <c r="L311" s="113">
        <f>(SUM('FRAIS DE CHANTIER'!F334:F341)+SUM('FRAIS DE CHANTIER'!F443:F445))/24</f>
        <v>0</v>
      </c>
      <c r="M311" s="114">
        <f t="shared" si="136"/>
        <v>0</v>
      </c>
      <c r="N311" s="115">
        <f t="shared" si="137"/>
        <v>0</v>
      </c>
      <c r="O311" s="114">
        <f t="shared" si="138"/>
        <v>0</v>
      </c>
      <c r="P311" s="116">
        <f>+IFERROR(VLOOKUP(D311,Tableau301923[],2,0),0)</f>
        <v>0</v>
      </c>
      <c r="Q311" s="116">
        <f t="shared" si="139"/>
        <v>0</v>
      </c>
      <c r="R311" s="117">
        <f>IFERROR(VLOOKUP(D311,Tableau301923[],3,0),0)</f>
        <v>0</v>
      </c>
      <c r="S311" s="117">
        <f t="shared" si="140"/>
        <v>0</v>
      </c>
      <c r="T311" s="118"/>
      <c r="U311" s="119"/>
      <c r="V311" s="118"/>
      <c r="W311" s="119"/>
      <c r="X311" s="118"/>
      <c r="Y311" s="119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</row>
    <row r="312" spans="1:51" s="41" customFormat="1" ht="25.2" customHeight="1">
      <c r="A312" s="219"/>
      <c r="B312" s="202">
        <f>IFERROR(SUM(K313:K321)/I312,0)</f>
        <v>0</v>
      </c>
      <c r="C312" s="126"/>
      <c r="D312" s="726" t="s">
        <v>135</v>
      </c>
      <c r="E312" s="727"/>
      <c r="F312" s="727"/>
      <c r="G312" s="728"/>
      <c r="H312" s="235" t="s">
        <v>64</v>
      </c>
      <c r="I312" s="236">
        <f>+I317</f>
        <v>0</v>
      </c>
      <c r="J312" s="111"/>
      <c r="K312" s="112"/>
      <c r="L312" s="113">
        <f>(SUM('FRAIS DE CHANTIER'!F335:F342)+SUM('FRAIS DE CHANTIER'!F444:F446))/24</f>
        <v>0</v>
      </c>
      <c r="M312" s="114">
        <f t="shared" si="136"/>
        <v>0</v>
      </c>
      <c r="N312" s="115">
        <f t="shared" si="137"/>
        <v>0</v>
      </c>
      <c r="O312" s="114">
        <f t="shared" si="138"/>
        <v>0</v>
      </c>
      <c r="P312" s="116">
        <f>+IFERROR(VLOOKUP(D312,Tableau301923[],2,0),0)</f>
        <v>0</v>
      </c>
      <c r="Q312" s="116">
        <f t="shared" si="139"/>
        <v>0</v>
      </c>
      <c r="R312" s="117">
        <f>IFERROR(VLOOKUP(D312,Tableau301923[],3,0),0)</f>
        <v>0</v>
      </c>
      <c r="S312" s="117">
        <f t="shared" si="140"/>
        <v>0</v>
      </c>
      <c r="T312" s="118"/>
      <c r="U312" s="119"/>
      <c r="V312" s="118"/>
      <c r="W312" s="119"/>
      <c r="X312" s="118"/>
      <c r="Y312" s="119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</row>
    <row r="313" spans="1:51" s="41" customFormat="1" ht="25.2" customHeight="1">
      <c r="A313" s="219"/>
      <c r="B313" s="201"/>
      <c r="C313" s="126"/>
      <c r="D313" s="729" t="s">
        <v>110</v>
      </c>
      <c r="E313" s="730"/>
      <c r="F313" s="730"/>
      <c r="G313" s="734"/>
      <c r="H313" s="92" t="s">
        <v>187</v>
      </c>
      <c r="I313" s="187">
        <f>IF(D313="Béton C25/30",SUMIFS(Tableau_HORIZONTAUX[Béton],Tableau_HORIZONTAUX[Type],"Dalle",Tableau_HORIZONTAUX[Localisation],"SUPERSTRUCTURE",Tableau_HORIZONTAUX[Classification béton],"C25/30"),IF(D313="Béton C30/37",SUMIFS(Tableau_HORIZONTAUX[Béton],Tableau_HORIZONTAUX[Type],"Dalle",Tableau_HORIZONTAUX[Localisation],"SUPERSTRUCTURE",Tableau_HORIZONTAUX[Classification béton],"C30/37"),IF(D313="Béton C40/50",SUMIFS(Tableau_HORIZONTAUX[Béton],Tableau_HORIZONTAUX[Type],"Dalle",Tableau_HORIZONTAUX[Localisation],"SUPERSTRUCTURE",Tableau_HORIZONTAUX[Classification béton],"C40/50"))))</f>
        <v>0</v>
      </c>
      <c r="J313" s="111">
        <f t="shared" ref="J313:J321" si="158">+L313*$N$4</f>
        <v>0</v>
      </c>
      <c r="K313" s="112">
        <f t="shared" ref="K313" si="159">I313*J313</f>
        <v>0</v>
      </c>
      <c r="L313" s="113">
        <f>(SUM('FRAIS DE CHANTIER'!F336:F343)+SUM('FRAIS DE CHANTIER'!F445:F447))/24</f>
        <v>0</v>
      </c>
      <c r="M313" s="114">
        <f t="shared" si="136"/>
        <v>0</v>
      </c>
      <c r="N313" s="115">
        <f t="shared" si="137"/>
        <v>0</v>
      </c>
      <c r="O313" s="114">
        <f t="shared" si="138"/>
        <v>0</v>
      </c>
      <c r="P313" s="116">
        <f>+IFERROR(VLOOKUP(D313,Tableau301923[],2,0),0)</f>
        <v>0</v>
      </c>
      <c r="Q313" s="116">
        <f t="shared" si="139"/>
        <v>0</v>
      </c>
      <c r="R313" s="117">
        <f>IFERROR(VLOOKUP(D313,Tableau301923[],3,0),0)</f>
        <v>0</v>
      </c>
      <c r="S313" s="117">
        <f t="shared" si="140"/>
        <v>0</v>
      </c>
      <c r="T313" s="118"/>
      <c r="U313" s="119"/>
      <c r="V313" s="118"/>
      <c r="W313" s="119"/>
      <c r="X313" s="118"/>
      <c r="Y313" s="119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</row>
    <row r="314" spans="1:51" s="41" customFormat="1" ht="25.2" customHeight="1">
      <c r="A314" s="219"/>
      <c r="B314" s="201"/>
      <c r="C314" s="126"/>
      <c r="D314" s="729" t="s">
        <v>106</v>
      </c>
      <c r="E314" s="730"/>
      <c r="F314" s="730"/>
      <c r="G314" s="734"/>
      <c r="H314" s="92" t="s">
        <v>187</v>
      </c>
      <c r="I314" s="187">
        <f>IF(D314="Béton C25/30",SUMIFS(Tableau_HORIZONTAUX[Béton],Tableau_HORIZONTAUX[Type],"Dalle",Tableau_HORIZONTAUX[Localisation],"SUPERSTRUCTURE",Tableau_HORIZONTAUX[Classification béton],"C25/30"),IF(D314="Béton C30/37",SUMIFS(Tableau_HORIZONTAUX[Béton],Tableau_HORIZONTAUX[Type],"Dalle",Tableau_HORIZONTAUX[Localisation],"SUPERSTRUCTURE",Tableau_HORIZONTAUX[Classification béton],"C30/37"),IF(D314="Béton C40/50",SUMIFS(Tableau_HORIZONTAUX[Béton],Tableau_HORIZONTAUX[Type],"Dalle",Tableau_HORIZONTAUX[Localisation],"SUPERSTRUCTURE",Tableau_HORIZONTAUX[Classification béton],"C40/50"))))</f>
        <v>0</v>
      </c>
      <c r="J314" s="111">
        <f t="shared" si="158"/>
        <v>0</v>
      </c>
      <c r="K314" s="112">
        <f t="shared" ref="K314:K315" si="160">I314*J314</f>
        <v>0</v>
      </c>
      <c r="L314" s="113">
        <f>(SUM('FRAIS DE CHANTIER'!F337:F344)+SUM('FRAIS DE CHANTIER'!F446:F448))/24</f>
        <v>0</v>
      </c>
      <c r="M314" s="114">
        <f t="shared" si="136"/>
        <v>0</v>
      </c>
      <c r="N314" s="115">
        <f t="shared" si="137"/>
        <v>0</v>
      </c>
      <c r="O314" s="114">
        <f t="shared" si="138"/>
        <v>0</v>
      </c>
      <c r="P314" s="116">
        <f>+IFERROR(VLOOKUP(D314,Tableau301923[],2,0),0)</f>
        <v>0</v>
      </c>
      <c r="Q314" s="116">
        <f t="shared" si="139"/>
        <v>0</v>
      </c>
      <c r="R314" s="117">
        <f>IFERROR(VLOOKUP(D314,Tableau301923[],3,0),0)</f>
        <v>0</v>
      </c>
      <c r="S314" s="117">
        <f t="shared" si="140"/>
        <v>0</v>
      </c>
      <c r="T314" s="118"/>
      <c r="U314" s="119"/>
      <c r="V314" s="118"/>
      <c r="W314" s="119"/>
      <c r="X314" s="118"/>
      <c r="Y314" s="119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</row>
    <row r="315" spans="1:51" s="41" customFormat="1" ht="25.2" customHeight="1">
      <c r="A315" s="219"/>
      <c r="B315" s="201"/>
      <c r="C315" s="126"/>
      <c r="D315" s="729" t="s">
        <v>550</v>
      </c>
      <c r="E315" s="730"/>
      <c r="F315" s="730"/>
      <c r="G315" s="734"/>
      <c r="H315" s="92" t="s">
        <v>187</v>
      </c>
      <c r="I315" s="187">
        <f>IF(D315="Béton C35/45",SUMIFS(Tableau_HORIZONTAUX[Béton],Tableau_HORIZONTAUX[Type],"Dalle",Tableau_HORIZONTAUX[Localisation],"SUPERSTRUCTURE",Tableau_HORIZONTAUX[Classification béton],"C35/45"),IF(D315="Béton C30/37",SUMIFS(Tableau_HORIZONTAUX[Béton],Tableau_HORIZONTAUX[Type],"Dalle",Tableau_HORIZONTAUX[Localisation],"SUPERSTRUCTURE",Tableau_HORIZONTAUX[Classification béton],"C30/37"),IF(D315="Béton C40/50",SUMIFS(Tableau_HORIZONTAUX[Béton],Tableau_HORIZONTAUX[Type],"Dalle",Tableau_HORIZONTAUX[Localisation],"SUPERSTRUCTURE",Tableau_HORIZONTAUX[Classification béton],"C40/50"))))</f>
        <v>0</v>
      </c>
      <c r="J315" s="111">
        <f t="shared" ref="J315" si="161">+L315*$N$4</f>
        <v>0</v>
      </c>
      <c r="K315" s="112">
        <f t="shared" si="160"/>
        <v>0</v>
      </c>
      <c r="L315" s="113">
        <f>(SUM('FRAIS DE CHANTIER'!F338:F345)+SUM('FRAIS DE CHANTIER'!F447:F449))/24</f>
        <v>0</v>
      </c>
      <c r="M315" s="114">
        <f t="shared" si="136"/>
        <v>0</v>
      </c>
      <c r="N315" s="115">
        <f t="shared" si="137"/>
        <v>0</v>
      </c>
      <c r="O315" s="114">
        <f t="shared" si="138"/>
        <v>0</v>
      </c>
      <c r="P315" s="116">
        <f>+IFERROR(VLOOKUP(D315,Tableau301923[],2,0),0)</f>
        <v>0</v>
      </c>
      <c r="Q315" s="116">
        <f t="shared" si="139"/>
        <v>0</v>
      </c>
      <c r="R315" s="117">
        <f>IFERROR(VLOOKUP(D315,Tableau301923[],3,0),0)</f>
        <v>0</v>
      </c>
      <c r="S315" s="117">
        <f t="shared" si="140"/>
        <v>0</v>
      </c>
      <c r="T315" s="118"/>
      <c r="U315" s="119"/>
      <c r="V315" s="118"/>
      <c r="W315" s="119"/>
      <c r="X315" s="118"/>
      <c r="Y315" s="119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</row>
    <row r="316" spans="1:51" s="41" customFormat="1" ht="25.2" customHeight="1">
      <c r="A316" s="219"/>
      <c r="B316" s="201"/>
      <c r="C316" s="126"/>
      <c r="D316" s="729" t="s">
        <v>156</v>
      </c>
      <c r="E316" s="730"/>
      <c r="F316" s="730"/>
      <c r="G316" s="734"/>
      <c r="H316" s="92" t="s">
        <v>187</v>
      </c>
      <c r="I316" s="187">
        <f>IF(D316="Béton C25/30",SUMIFS(Tableau_HORIZONTAUX[Béton],Tableau_HORIZONTAUX[Type],"Dalle",Tableau_HORIZONTAUX[Localisation],"SUPERSTRUCTURE",Tableau_HORIZONTAUX[Classification béton],"C25/30"),IF(D316="Béton C30/37",SUMIFS(Tableau_HORIZONTAUX[Béton],Tableau_HORIZONTAUX[Type],"Dalle",Tableau_HORIZONTAUX[Localisation],"SUPERSTRUCTURE",Tableau_HORIZONTAUX[Classification béton],"C30/37"),IF(D316="Béton C40/50",SUMIFS(Tableau_HORIZONTAUX[Béton],Tableau_HORIZONTAUX[Type],"Dalle",Tableau_HORIZONTAUX[Localisation],"SUPERSTRUCTURE",Tableau_HORIZONTAUX[Classification béton],"C40/50"))))</f>
        <v>0</v>
      </c>
      <c r="J316" s="111">
        <f t="shared" si="158"/>
        <v>0</v>
      </c>
      <c r="K316" s="112">
        <f t="shared" ref="K316:K430" si="162">I316*J316</f>
        <v>0</v>
      </c>
      <c r="L316" s="113">
        <f>(SUM('FRAIS DE CHANTIER'!F339:F346)+SUM('FRAIS DE CHANTIER'!F448:F450))/24</f>
        <v>0</v>
      </c>
      <c r="M316" s="114">
        <f t="shared" si="136"/>
        <v>0</v>
      </c>
      <c r="N316" s="115">
        <f t="shared" si="137"/>
        <v>0</v>
      </c>
      <c r="O316" s="114">
        <f t="shared" si="138"/>
        <v>0</v>
      </c>
      <c r="P316" s="116">
        <f>+IFERROR(VLOOKUP(D316,Tableau301923[],2,0),0)</f>
        <v>0</v>
      </c>
      <c r="Q316" s="116">
        <f t="shared" si="139"/>
        <v>0</v>
      </c>
      <c r="R316" s="117">
        <f>IFERROR(VLOOKUP(D316,Tableau301923[],3,0),0)</f>
        <v>0</v>
      </c>
      <c r="S316" s="117">
        <f t="shared" si="140"/>
        <v>0</v>
      </c>
      <c r="T316" s="118"/>
      <c r="U316" s="119"/>
      <c r="V316" s="118"/>
      <c r="W316" s="119"/>
      <c r="X316" s="118"/>
      <c r="Y316" s="119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</row>
    <row r="317" spans="1:51" s="41" customFormat="1" ht="25.2" customHeight="1">
      <c r="A317" s="219"/>
      <c r="B317" s="201"/>
      <c r="C317" s="126"/>
      <c r="D317" s="694" t="s">
        <v>258</v>
      </c>
      <c r="E317" s="732"/>
      <c r="F317" s="732"/>
      <c r="G317" s="733"/>
      <c r="H317" s="123" t="s">
        <v>64</v>
      </c>
      <c r="I317" s="187">
        <f>SUMIFS(Tableau_HORIZONTAUX[[Coffrage ]],Tableau_HORIZONTAUX[Type],"Dalle",Tableau_HORIZONTAUX[Localisation],"SUPERSTRUCTURE")</f>
        <v>0</v>
      </c>
      <c r="J317" s="111">
        <f t="shared" si="158"/>
        <v>0</v>
      </c>
      <c r="K317" s="112">
        <f t="shared" si="162"/>
        <v>0</v>
      </c>
      <c r="L317" s="113">
        <f>(SUM('FRAIS DE CHANTIER'!F340:F347)+SUM('FRAIS DE CHANTIER'!F449:F451))/24</f>
        <v>0</v>
      </c>
      <c r="M317" s="114">
        <f t="shared" si="136"/>
        <v>0</v>
      </c>
      <c r="N317" s="115">
        <f t="shared" si="137"/>
        <v>0</v>
      </c>
      <c r="O317" s="114">
        <f t="shared" si="138"/>
        <v>0</v>
      </c>
      <c r="P317" s="116">
        <f>+IFERROR(VLOOKUP(D317,Tableau301923[],2,0),0)</f>
        <v>0</v>
      </c>
      <c r="Q317" s="116">
        <f t="shared" si="139"/>
        <v>0</v>
      </c>
      <c r="R317" s="117">
        <f>IFERROR(VLOOKUP(D317,Tableau301923[],3,0),0)</f>
        <v>0</v>
      </c>
      <c r="S317" s="117">
        <f t="shared" si="140"/>
        <v>0</v>
      </c>
      <c r="T317" s="118"/>
      <c r="U317" s="119"/>
      <c r="V317" s="118"/>
      <c r="W317" s="119"/>
      <c r="X317" s="118"/>
      <c r="Y317" s="119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</row>
    <row r="318" spans="1:51" s="41" customFormat="1" ht="25.2" customHeight="1">
      <c r="A318" s="219"/>
      <c r="B318" s="201"/>
      <c r="C318" s="126"/>
      <c r="D318" s="694" t="s">
        <v>104</v>
      </c>
      <c r="E318" s="732"/>
      <c r="F318" s="732"/>
      <c r="G318" s="733"/>
      <c r="H318" s="123" t="s">
        <v>55</v>
      </c>
      <c r="I318" s="187">
        <f>SUMIFS(Tableau_HORIZONTAUX[HA],Tableau_HORIZONTAUX[Type],"Dalle",Tableau_HORIZONTAUX[Localisation],"SUPERSTRUCTURE")</f>
        <v>0</v>
      </c>
      <c r="J318" s="111">
        <f t="shared" si="158"/>
        <v>0</v>
      </c>
      <c r="K318" s="112">
        <f t="shared" si="162"/>
        <v>0</v>
      </c>
      <c r="L318" s="113">
        <f>(SUM('FRAIS DE CHANTIER'!F341:F348)+SUM('FRAIS DE CHANTIER'!F450:F452))/24</f>
        <v>0</v>
      </c>
      <c r="M318" s="114">
        <f t="shared" si="136"/>
        <v>0</v>
      </c>
      <c r="N318" s="115">
        <f t="shared" si="137"/>
        <v>0</v>
      </c>
      <c r="O318" s="114">
        <f t="shared" si="138"/>
        <v>0</v>
      </c>
      <c r="P318" s="116">
        <f>+IFERROR(VLOOKUP(D318,Tableau301923[],2,0),0)</f>
        <v>0</v>
      </c>
      <c r="Q318" s="116">
        <f t="shared" si="139"/>
        <v>0</v>
      </c>
      <c r="R318" s="117">
        <f>IFERROR(VLOOKUP(D318,Tableau301923[],3,0),0)</f>
        <v>0</v>
      </c>
      <c r="S318" s="117">
        <f t="shared" si="140"/>
        <v>0</v>
      </c>
      <c r="T318" s="118"/>
      <c r="U318" s="119"/>
      <c r="V318" s="118"/>
      <c r="W318" s="119"/>
      <c r="X318" s="118"/>
      <c r="Y318" s="119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</row>
    <row r="319" spans="1:51" s="41" customFormat="1" ht="25.2" customHeight="1">
      <c r="A319" s="219"/>
      <c r="B319" s="201"/>
      <c r="C319" s="126"/>
      <c r="D319" s="694" t="s">
        <v>103</v>
      </c>
      <c r="E319" s="732"/>
      <c r="F319" s="732"/>
      <c r="G319" s="733"/>
      <c r="H319" s="123" t="s">
        <v>55</v>
      </c>
      <c r="I319" s="187">
        <f>SUMIFS(Tableau_HORIZONTAUX[TS],Tableau_HORIZONTAUX[Type],"Dalle",Tableau_HORIZONTAUX[Localisation],"SUPERSTRUCTURE")</f>
        <v>0</v>
      </c>
      <c r="J319" s="111">
        <f t="shared" si="158"/>
        <v>0</v>
      </c>
      <c r="K319" s="112">
        <f t="shared" si="162"/>
        <v>0</v>
      </c>
      <c r="L319" s="113">
        <f>(SUM('FRAIS DE CHANTIER'!F342:F349)+SUM('FRAIS DE CHANTIER'!F451:F453))/24</f>
        <v>0</v>
      </c>
      <c r="M319" s="114">
        <f t="shared" si="136"/>
        <v>0</v>
      </c>
      <c r="N319" s="115">
        <f t="shared" si="137"/>
        <v>0</v>
      </c>
      <c r="O319" s="114">
        <f t="shared" si="138"/>
        <v>0</v>
      </c>
      <c r="P319" s="116">
        <f>+IFERROR(VLOOKUP(D319,Tableau301923[],2,0),0)</f>
        <v>0</v>
      </c>
      <c r="Q319" s="116">
        <f t="shared" si="139"/>
        <v>0</v>
      </c>
      <c r="R319" s="117">
        <f>IFERROR(VLOOKUP(D319,Tableau301923[],3,0),0)</f>
        <v>0</v>
      </c>
      <c r="S319" s="117">
        <f t="shared" si="140"/>
        <v>0</v>
      </c>
      <c r="T319" s="118"/>
      <c r="U319" s="119"/>
      <c r="V319" s="118"/>
      <c r="W319" s="119"/>
      <c r="X319" s="118"/>
      <c r="Y319" s="119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</row>
    <row r="320" spans="1:51" s="41" customFormat="1" ht="25.2" customHeight="1">
      <c r="A320" s="219"/>
      <c r="B320" s="214"/>
      <c r="C320" s="121"/>
      <c r="D320" s="694" t="s">
        <v>97</v>
      </c>
      <c r="E320" s="732"/>
      <c r="F320" s="732"/>
      <c r="G320" s="733"/>
      <c r="H320" s="123" t="s">
        <v>64</v>
      </c>
      <c r="I320" s="187">
        <f>SUMIFS(Tableau_HORIZONTAUX[Ragréage
Surfaçage],Tableau_HORIZONTAUX[Type],"Dalle",Tableau_HORIZONTAUX[Localisation],"SUPERSTRUCTURE")</f>
        <v>0</v>
      </c>
      <c r="J320" s="111">
        <f t="shared" si="158"/>
        <v>0</v>
      </c>
      <c r="K320" s="112">
        <f t="shared" si="162"/>
        <v>0</v>
      </c>
      <c r="L320" s="113">
        <f>(SUM('FRAIS DE CHANTIER'!F343:F350)+SUM('FRAIS DE CHANTIER'!F452:F454))/24</f>
        <v>0</v>
      </c>
      <c r="M320" s="114">
        <f t="shared" si="136"/>
        <v>0</v>
      </c>
      <c r="N320" s="115">
        <f t="shared" si="137"/>
        <v>0</v>
      </c>
      <c r="O320" s="114">
        <f t="shared" si="138"/>
        <v>0</v>
      </c>
      <c r="P320" s="116">
        <f>+IFERROR(VLOOKUP(D320,Tableau301923[],2,0),0)</f>
        <v>0</v>
      </c>
      <c r="Q320" s="116">
        <f t="shared" si="139"/>
        <v>0</v>
      </c>
      <c r="R320" s="117">
        <f>IFERROR(VLOOKUP(D320,Tableau301923[],3,0),0)</f>
        <v>0</v>
      </c>
      <c r="S320" s="117">
        <f t="shared" si="140"/>
        <v>0</v>
      </c>
      <c r="T320" s="118"/>
      <c r="U320" s="119"/>
      <c r="V320" s="118"/>
      <c r="W320" s="119"/>
      <c r="X320" s="118"/>
      <c r="Y320" s="119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</row>
    <row r="321" spans="1:51" s="41" customFormat="1" ht="25.2" customHeight="1">
      <c r="A321" s="219"/>
      <c r="B321" s="214"/>
      <c r="C321" s="121"/>
      <c r="D321" s="694" t="s">
        <v>107</v>
      </c>
      <c r="E321" s="732"/>
      <c r="F321" s="732"/>
      <c r="G321" s="733"/>
      <c r="H321" s="123" t="s">
        <v>64</v>
      </c>
      <c r="I321" s="187">
        <f>+I320</f>
        <v>0</v>
      </c>
      <c r="J321" s="111">
        <f t="shared" si="158"/>
        <v>0</v>
      </c>
      <c r="K321" s="112">
        <f t="shared" si="162"/>
        <v>0</v>
      </c>
      <c r="L321" s="113">
        <f>(SUM('FRAIS DE CHANTIER'!F344:F351)+SUM('FRAIS DE CHANTIER'!F453:F455))/24</f>
        <v>0</v>
      </c>
      <c r="M321" s="114">
        <f t="shared" si="136"/>
        <v>0</v>
      </c>
      <c r="N321" s="115">
        <f t="shared" si="137"/>
        <v>0</v>
      </c>
      <c r="O321" s="114">
        <f t="shared" si="138"/>
        <v>0</v>
      </c>
      <c r="P321" s="116">
        <f>+IFERROR(VLOOKUP(D321,Tableau301923[],2,0),0)</f>
        <v>0</v>
      </c>
      <c r="Q321" s="116">
        <f t="shared" si="139"/>
        <v>0</v>
      </c>
      <c r="R321" s="117">
        <f>IFERROR(VLOOKUP(D321,Tableau301923[],3,0),0)</f>
        <v>0</v>
      </c>
      <c r="S321" s="117">
        <f t="shared" si="140"/>
        <v>0</v>
      </c>
      <c r="T321" s="118"/>
      <c r="U321" s="119"/>
      <c r="V321" s="118"/>
      <c r="W321" s="119"/>
      <c r="X321" s="118"/>
      <c r="Y321" s="119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</row>
    <row r="322" spans="1:51" s="41" customFormat="1" ht="25.2" customHeight="1">
      <c r="A322" s="219"/>
      <c r="B322" s="202">
        <f>IFERROR(SUM(K323:K332)/I322,0)</f>
        <v>0</v>
      </c>
      <c r="C322" s="121"/>
      <c r="D322" s="726" t="s">
        <v>139</v>
      </c>
      <c r="E322" s="727"/>
      <c r="F322" s="727"/>
      <c r="G322" s="728"/>
      <c r="H322" s="235" t="s">
        <v>64</v>
      </c>
      <c r="I322" s="236">
        <f>+I328</f>
        <v>0</v>
      </c>
      <c r="J322" s="111"/>
      <c r="K322" s="112"/>
      <c r="L322" s="113">
        <f>(SUM('FRAIS DE CHANTIER'!F345:F352)+SUM('FRAIS DE CHANTIER'!F454:F456))/24</f>
        <v>0</v>
      </c>
      <c r="M322" s="114">
        <f t="shared" si="136"/>
        <v>0</v>
      </c>
      <c r="N322" s="115">
        <f t="shared" si="137"/>
        <v>0</v>
      </c>
      <c r="O322" s="114">
        <f t="shared" si="138"/>
        <v>0</v>
      </c>
      <c r="P322" s="116">
        <f>+IFERROR(VLOOKUP(D322,Tableau301923[],2,0),0)</f>
        <v>0</v>
      </c>
      <c r="Q322" s="116">
        <f t="shared" si="139"/>
        <v>0</v>
      </c>
      <c r="R322" s="117">
        <f>IFERROR(VLOOKUP(D322,Tableau301923[],3,0),0)</f>
        <v>0</v>
      </c>
      <c r="S322" s="117">
        <f t="shared" si="140"/>
        <v>0</v>
      </c>
      <c r="T322" s="118"/>
      <c r="U322" s="119"/>
      <c r="V322" s="118"/>
      <c r="W322" s="119"/>
      <c r="X322" s="118"/>
      <c r="Y322" s="119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</row>
    <row r="323" spans="1:51" s="41" customFormat="1" ht="25.2" customHeight="1">
      <c r="A323" s="219"/>
      <c r="B323" s="229"/>
      <c r="C323" s="126"/>
      <c r="D323" s="729" t="s">
        <v>110</v>
      </c>
      <c r="E323" s="730"/>
      <c r="F323" s="730"/>
      <c r="G323" s="734"/>
      <c r="H323" s="92" t="s">
        <v>187</v>
      </c>
      <c r="I323" s="187">
        <f>IF(D323="Béton C25/30",SUMIFS(Tableau_HORIZONTAUX[Béton],Tableau_HORIZONTAUX[Type],"Balcon",Tableau_HORIZONTAUX[Localisation],"SUPERSTRUCTURE",Tableau_HORIZONTAUX[Classification béton],"C25/30"),IF(D323="Béton C30/37",SUMIFS(Tableau_HORIZONTAUX[Béton],Tableau_HORIZONTAUX[Type],"Balcon",Tableau_HORIZONTAUX[Localisation],"SUPERSTRUCTURE",Tableau_HORIZONTAUX[Classification béton],"C30/37"),IF(D323="Béton C40/50",SUMIFS(Tableau_HORIZONTAUX[Béton],Tableau_HORIZONTAUX[Type],"Balcon",Tableau_HORIZONTAUX[Localisation],"SUPERSTRUCTURE",Tableau_HORIZONTAUX[Classification béton],"C40/50"))))</f>
        <v>0</v>
      </c>
      <c r="J323" s="111">
        <f t="shared" ref="J323:J332" si="163">+L323*$N$4</f>
        <v>0</v>
      </c>
      <c r="K323" s="112">
        <f t="shared" ref="K323" si="164">I323*J323</f>
        <v>0</v>
      </c>
      <c r="L323" s="113">
        <f>(SUM('FRAIS DE CHANTIER'!F346:F353)+SUM('FRAIS DE CHANTIER'!F455:F457))/24</f>
        <v>0</v>
      </c>
      <c r="M323" s="114">
        <f t="shared" si="136"/>
        <v>0</v>
      </c>
      <c r="N323" s="115">
        <f t="shared" si="137"/>
        <v>0</v>
      </c>
      <c r="O323" s="114">
        <f t="shared" si="138"/>
        <v>0</v>
      </c>
      <c r="P323" s="116">
        <f>+IFERROR(VLOOKUP(D323,Tableau301923[],2,0),0)</f>
        <v>0</v>
      </c>
      <c r="Q323" s="116">
        <f t="shared" si="139"/>
        <v>0</v>
      </c>
      <c r="R323" s="117">
        <f>IFERROR(VLOOKUP(D323,Tableau301923[],3,0),0)</f>
        <v>0</v>
      </c>
      <c r="S323" s="117">
        <f t="shared" si="140"/>
        <v>0</v>
      </c>
      <c r="T323" s="118"/>
      <c r="U323" s="119"/>
      <c r="V323" s="118"/>
      <c r="W323" s="119"/>
      <c r="X323" s="118"/>
      <c r="Y323" s="119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</row>
    <row r="324" spans="1:51" s="41" customFormat="1" ht="25.2" customHeight="1">
      <c r="A324" s="219"/>
      <c r="B324" s="229"/>
      <c r="C324" s="126"/>
      <c r="D324" s="729" t="s">
        <v>106</v>
      </c>
      <c r="E324" s="730"/>
      <c r="F324" s="730"/>
      <c r="G324" s="734"/>
      <c r="H324" s="92" t="s">
        <v>187</v>
      </c>
      <c r="I324" s="187">
        <f>IF(D324="Béton C25/30",SUMIFS(Tableau_HORIZONTAUX[Béton],Tableau_HORIZONTAUX[Type],"Balcon",Tableau_HORIZONTAUX[Localisation],"SUPERSTRUCTURE",Tableau_HORIZONTAUX[Classification béton],"C25/30"),IF(D324="Béton C30/37",SUMIFS(Tableau_HORIZONTAUX[Béton],Tableau_HORIZONTAUX[Type],"Balcon",Tableau_HORIZONTAUX[Localisation],"SUPERSTRUCTURE",Tableau_HORIZONTAUX[Classification béton],"C30/37"),IF(D324="Béton C40/50",SUMIFS(Tableau_HORIZONTAUX[Béton],Tableau_HORIZONTAUX[Type],"Balcon",Tableau_HORIZONTAUX[Localisation],"SUPERSTRUCTURE",Tableau_HORIZONTAUX[Classification béton],"C40/50"))))</f>
        <v>0</v>
      </c>
      <c r="J324" s="111">
        <f t="shared" si="163"/>
        <v>0</v>
      </c>
      <c r="K324" s="112">
        <f t="shared" ref="K324:K325" si="165">I324*J324</f>
        <v>0</v>
      </c>
      <c r="L324" s="113">
        <f>(SUM('FRAIS DE CHANTIER'!F347:F354)+SUM('FRAIS DE CHANTIER'!F456:F458))/24</f>
        <v>0</v>
      </c>
      <c r="M324" s="114">
        <f t="shared" si="136"/>
        <v>0</v>
      </c>
      <c r="N324" s="115">
        <f t="shared" si="137"/>
        <v>0</v>
      </c>
      <c r="O324" s="114">
        <f t="shared" si="138"/>
        <v>0</v>
      </c>
      <c r="P324" s="116">
        <f>+IFERROR(VLOOKUP(D324,Tableau301923[],2,0),0)</f>
        <v>0</v>
      </c>
      <c r="Q324" s="116">
        <f t="shared" si="139"/>
        <v>0</v>
      </c>
      <c r="R324" s="117">
        <f>IFERROR(VLOOKUP(D324,Tableau301923[],3,0),0)</f>
        <v>0</v>
      </c>
      <c r="S324" s="117">
        <f t="shared" si="140"/>
        <v>0</v>
      </c>
      <c r="T324" s="118"/>
      <c r="U324" s="119"/>
      <c r="V324" s="118"/>
      <c r="W324" s="119"/>
      <c r="X324" s="118"/>
      <c r="Y324" s="119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</row>
    <row r="325" spans="1:51" s="41" customFormat="1" ht="25.2" customHeight="1">
      <c r="A325" s="219"/>
      <c r="B325" s="229"/>
      <c r="C325" s="126"/>
      <c r="D325" s="729" t="s">
        <v>550</v>
      </c>
      <c r="E325" s="730"/>
      <c r="F325" s="730"/>
      <c r="G325" s="734"/>
      <c r="H325" s="92" t="s">
        <v>187</v>
      </c>
      <c r="I325" s="187">
        <f>IF(D325="Béton C35/45",SUMIFS(Tableau_HORIZONTAUX[Béton],Tableau_HORIZONTAUX[Type],"Balcon",Tableau_HORIZONTAUX[Localisation],"SUPERSTRUCTURE",Tableau_HORIZONTAUX[Classification béton],"C35/45"),IF(D325="Béton C30/37",SUMIFS(Tableau_HORIZONTAUX[Béton],Tableau_HORIZONTAUX[Type],"Balcon",Tableau_HORIZONTAUX[Localisation],"SUPERSTRUCTURE",Tableau_HORIZONTAUX[Classification béton],"C30/37"),IF(D325="Béton C40/50",SUMIFS(Tableau_HORIZONTAUX[Béton],Tableau_HORIZONTAUX[Type],"Balcon",Tableau_HORIZONTAUX[Localisation],"SUPERSTRUCTURE",Tableau_HORIZONTAUX[Classification béton],"C40/50"))))</f>
        <v>0</v>
      </c>
      <c r="J325" s="111">
        <f t="shared" ref="J325" si="166">+L325*$N$4</f>
        <v>0</v>
      </c>
      <c r="K325" s="112">
        <f t="shared" si="165"/>
        <v>0</v>
      </c>
      <c r="L325" s="113">
        <f>(SUM('FRAIS DE CHANTIER'!F348:F355)+SUM('FRAIS DE CHANTIER'!F457:F459))/24</f>
        <v>0</v>
      </c>
      <c r="M325" s="114">
        <f t="shared" si="136"/>
        <v>0</v>
      </c>
      <c r="N325" s="115">
        <f t="shared" si="137"/>
        <v>0</v>
      </c>
      <c r="O325" s="114">
        <f t="shared" si="138"/>
        <v>0</v>
      </c>
      <c r="P325" s="116">
        <f>+IFERROR(VLOOKUP(D325,Tableau301923[],2,0),0)</f>
        <v>0</v>
      </c>
      <c r="Q325" s="116">
        <f t="shared" si="139"/>
        <v>0</v>
      </c>
      <c r="R325" s="117">
        <f>IFERROR(VLOOKUP(D325,Tableau301923[],3,0),0)</f>
        <v>0</v>
      </c>
      <c r="S325" s="117">
        <f t="shared" si="140"/>
        <v>0</v>
      </c>
      <c r="T325" s="118"/>
      <c r="U325" s="119"/>
      <c r="V325" s="118"/>
      <c r="W325" s="119"/>
      <c r="X325" s="118"/>
      <c r="Y325" s="119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</row>
    <row r="326" spans="1:51" s="41" customFormat="1" ht="25.2" customHeight="1">
      <c r="A326" s="219"/>
      <c r="B326" s="229"/>
      <c r="C326" s="126"/>
      <c r="D326" s="729" t="s">
        <v>156</v>
      </c>
      <c r="E326" s="730"/>
      <c r="F326" s="730"/>
      <c r="G326" s="734"/>
      <c r="H326" s="92" t="s">
        <v>187</v>
      </c>
      <c r="I326" s="187">
        <f>IF(D326="Béton C25/30",SUMIFS(Tableau_HORIZONTAUX[Béton],Tableau_HORIZONTAUX[Type],"Balcon",Tableau_HORIZONTAUX[Localisation],"SUPERSTRUCTURE",Tableau_HORIZONTAUX[Classification béton],"C25/30"),IF(D326="Béton C30/37",SUMIFS(Tableau_HORIZONTAUX[Béton],Tableau_HORIZONTAUX[Type],"Balcon",Tableau_HORIZONTAUX[Localisation],"SUPERSTRUCTURE",Tableau_HORIZONTAUX[Classification béton],"C30/37"),IF(D326="Béton C40/50",SUMIFS(Tableau_HORIZONTAUX[Béton],Tableau_HORIZONTAUX[Type],"Balcon",Tableau_HORIZONTAUX[Localisation],"SUPERSTRUCTURE",Tableau_HORIZONTAUX[Classification béton],"C40/50"))))</f>
        <v>0</v>
      </c>
      <c r="J326" s="111">
        <f t="shared" si="163"/>
        <v>0</v>
      </c>
      <c r="K326" s="112">
        <f t="shared" si="162"/>
        <v>0</v>
      </c>
      <c r="L326" s="113">
        <f>(SUM('FRAIS DE CHANTIER'!F349:F356)+SUM('FRAIS DE CHANTIER'!F458:F460))/24</f>
        <v>0</v>
      </c>
      <c r="M326" s="114">
        <f t="shared" si="136"/>
        <v>0</v>
      </c>
      <c r="N326" s="115">
        <f t="shared" si="137"/>
        <v>0</v>
      </c>
      <c r="O326" s="114">
        <f t="shared" si="138"/>
        <v>0</v>
      </c>
      <c r="P326" s="116">
        <f>+IFERROR(VLOOKUP(D326,Tableau301923[],2,0),0)</f>
        <v>0</v>
      </c>
      <c r="Q326" s="116">
        <f t="shared" si="139"/>
        <v>0</v>
      </c>
      <c r="R326" s="117">
        <f>IFERROR(VLOOKUP(D326,Tableau301923[],3,0),0)</f>
        <v>0</v>
      </c>
      <c r="S326" s="117">
        <f t="shared" si="140"/>
        <v>0</v>
      </c>
      <c r="T326" s="118"/>
      <c r="U326" s="119"/>
      <c r="V326" s="118"/>
      <c r="W326" s="119"/>
      <c r="X326" s="118"/>
      <c r="Y326" s="119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</row>
    <row r="327" spans="1:51" s="41" customFormat="1" ht="25.2" customHeight="1">
      <c r="A327" s="219"/>
      <c r="B327" s="229"/>
      <c r="C327" s="126"/>
      <c r="D327" s="729" t="s">
        <v>687</v>
      </c>
      <c r="E327" s="730"/>
      <c r="F327" s="730"/>
      <c r="G327" s="734"/>
      <c r="H327" s="92" t="s">
        <v>187</v>
      </c>
      <c r="I327" s="187">
        <f>+SUMIFS(Tableau_HORIZONTAUX[Surface],Tableau_HORIZONTAUX[Type],"Balcon")*1.02</f>
        <v>0</v>
      </c>
      <c r="J327" s="111">
        <f t="shared" ref="J327" si="167">+L327*$N$4</f>
        <v>0</v>
      </c>
      <c r="K327" s="112">
        <f t="shared" ref="K327" si="168">I327*J327</f>
        <v>0</v>
      </c>
      <c r="L327" s="113">
        <f>(SUM('FRAIS DE CHANTIER'!F350:F357)+SUM('FRAIS DE CHANTIER'!F459:F461))/24</f>
        <v>0</v>
      </c>
      <c r="M327" s="114">
        <f t="shared" si="136"/>
        <v>0</v>
      </c>
      <c r="N327" s="115">
        <f t="shared" si="137"/>
        <v>0</v>
      </c>
      <c r="O327" s="114">
        <f t="shared" si="138"/>
        <v>0</v>
      </c>
      <c r="P327" s="116">
        <f>+IFERROR(VLOOKUP(D327,Tableau301923[],2,0),0)</f>
        <v>0</v>
      </c>
      <c r="Q327" s="116">
        <f t="shared" si="139"/>
        <v>0</v>
      </c>
      <c r="R327" s="117">
        <f>IFERROR(VLOOKUP(D327,Tableau301923[],3,0),0)</f>
        <v>0</v>
      </c>
      <c r="S327" s="117">
        <f t="shared" si="140"/>
        <v>0</v>
      </c>
      <c r="T327" s="118"/>
      <c r="U327" s="119"/>
      <c r="V327" s="118"/>
      <c r="W327" s="119"/>
      <c r="X327" s="118"/>
      <c r="Y327" s="119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</row>
    <row r="328" spans="1:51" s="41" customFormat="1" ht="25.2" customHeight="1">
      <c r="A328" s="219"/>
      <c r="B328" s="201"/>
      <c r="C328" s="126"/>
      <c r="D328" s="694" t="s">
        <v>259</v>
      </c>
      <c r="E328" s="732"/>
      <c r="F328" s="732"/>
      <c r="G328" s="733"/>
      <c r="H328" s="123" t="s">
        <v>64</v>
      </c>
      <c r="I328" s="187">
        <f>SUMIFS(Tableau_HORIZONTAUX[[Coffrage ]],Tableau_HORIZONTAUX[Type],"Balcon",Tableau_HORIZONTAUX[Localisation],"SUPERSTRUCTURE")</f>
        <v>0</v>
      </c>
      <c r="J328" s="111">
        <f t="shared" si="163"/>
        <v>0</v>
      </c>
      <c r="K328" s="112">
        <f t="shared" si="162"/>
        <v>0</v>
      </c>
      <c r="L328" s="113">
        <f>(SUM('FRAIS DE CHANTIER'!F351:F358)+SUM('FRAIS DE CHANTIER'!F460:F462))/24</f>
        <v>0</v>
      </c>
      <c r="M328" s="114">
        <f t="shared" si="136"/>
        <v>0</v>
      </c>
      <c r="N328" s="115">
        <f t="shared" si="137"/>
        <v>0</v>
      </c>
      <c r="O328" s="114">
        <f t="shared" si="138"/>
        <v>0</v>
      </c>
      <c r="P328" s="116">
        <f>+IFERROR(VLOOKUP(D328,Tableau301923[],2,0),0)</f>
        <v>0</v>
      </c>
      <c r="Q328" s="116">
        <f t="shared" si="139"/>
        <v>0</v>
      </c>
      <c r="R328" s="117">
        <f>IFERROR(VLOOKUP(D328,Tableau301923[],3,0),0)</f>
        <v>0</v>
      </c>
      <c r="S328" s="117">
        <f t="shared" si="140"/>
        <v>0</v>
      </c>
      <c r="T328" s="118"/>
      <c r="U328" s="119"/>
      <c r="V328" s="118"/>
      <c r="W328" s="119"/>
      <c r="X328" s="118"/>
      <c r="Y328" s="119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</row>
    <row r="329" spans="1:51" s="41" customFormat="1" ht="25.2" customHeight="1">
      <c r="A329" s="219"/>
      <c r="B329" s="201"/>
      <c r="C329" s="126"/>
      <c r="D329" s="694" t="s">
        <v>104</v>
      </c>
      <c r="E329" s="732"/>
      <c r="F329" s="732"/>
      <c r="G329" s="733"/>
      <c r="H329" s="123" t="s">
        <v>55</v>
      </c>
      <c r="I329" s="187">
        <f>SUMIFS(Tableau_HORIZONTAUX[HA],Tableau_HORIZONTAUX[Type],"Balcon",Tableau_HORIZONTAUX[Localisation],"SUPERSTRUCTURE")</f>
        <v>0</v>
      </c>
      <c r="J329" s="111">
        <f t="shared" si="163"/>
        <v>0</v>
      </c>
      <c r="K329" s="112">
        <f t="shared" si="162"/>
        <v>0</v>
      </c>
      <c r="L329" s="113">
        <f>(SUM('FRAIS DE CHANTIER'!F352:F359)+SUM('FRAIS DE CHANTIER'!F461:F463))/24</f>
        <v>0</v>
      </c>
      <c r="M329" s="114">
        <f t="shared" si="136"/>
        <v>0</v>
      </c>
      <c r="N329" s="115">
        <f t="shared" si="137"/>
        <v>0</v>
      </c>
      <c r="O329" s="114">
        <f t="shared" si="138"/>
        <v>0</v>
      </c>
      <c r="P329" s="116">
        <f>+IFERROR(VLOOKUP(D329,Tableau301923[],2,0),0)</f>
        <v>0</v>
      </c>
      <c r="Q329" s="116">
        <f t="shared" si="139"/>
        <v>0</v>
      </c>
      <c r="R329" s="117">
        <f>IFERROR(VLOOKUP(D329,Tableau301923[],3,0),0)</f>
        <v>0</v>
      </c>
      <c r="S329" s="117">
        <f t="shared" si="140"/>
        <v>0</v>
      </c>
      <c r="T329" s="118"/>
      <c r="U329" s="119"/>
      <c r="V329" s="118"/>
      <c r="W329" s="119"/>
      <c r="X329" s="118"/>
      <c r="Y329" s="119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</row>
    <row r="330" spans="1:51" s="41" customFormat="1" ht="25.2" customHeight="1">
      <c r="A330" s="219"/>
      <c r="B330" s="201"/>
      <c r="C330" s="126"/>
      <c r="D330" s="694" t="s">
        <v>103</v>
      </c>
      <c r="E330" s="732"/>
      <c r="F330" s="732"/>
      <c r="G330" s="733"/>
      <c r="H330" s="123" t="s">
        <v>55</v>
      </c>
      <c r="I330" s="187">
        <f>SUMIFS(Tableau_HORIZONTAUX[TS],Tableau_HORIZONTAUX[Type],"Balcon",Tableau_HORIZONTAUX[Localisation],"SUPERSTRUCTURE")</f>
        <v>0</v>
      </c>
      <c r="J330" s="111">
        <f t="shared" si="163"/>
        <v>0</v>
      </c>
      <c r="K330" s="112">
        <f t="shared" si="162"/>
        <v>0</v>
      </c>
      <c r="L330" s="113">
        <f>(SUM('FRAIS DE CHANTIER'!F353:F360)+SUM('FRAIS DE CHANTIER'!F462:F464))/24</f>
        <v>0</v>
      </c>
      <c r="M330" s="114">
        <f t="shared" ref="M330:M393" si="169">L330*I330</f>
        <v>0</v>
      </c>
      <c r="N330" s="115">
        <f t="shared" ref="N330:N393" si="170">P330+R330</f>
        <v>0</v>
      </c>
      <c r="O330" s="114">
        <f t="shared" ref="O330:O393" si="171">N330*I330</f>
        <v>0</v>
      </c>
      <c r="P330" s="116">
        <f>+IFERROR(VLOOKUP(D330,Tableau301923[],2,0),0)</f>
        <v>0</v>
      </c>
      <c r="Q330" s="116">
        <f t="shared" ref="Q330:Q393" si="172">P330*I330</f>
        <v>0</v>
      </c>
      <c r="R330" s="117">
        <f>IFERROR(VLOOKUP(D330,Tableau301923[],3,0),0)</f>
        <v>0</v>
      </c>
      <c r="S330" s="117">
        <f t="shared" ref="S330:S393" si="173">I330*R330</f>
        <v>0</v>
      </c>
      <c r="T330" s="118"/>
      <c r="U330" s="119"/>
      <c r="V330" s="118"/>
      <c r="W330" s="119"/>
      <c r="X330" s="118"/>
      <c r="Y330" s="119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</row>
    <row r="331" spans="1:51" s="41" customFormat="1" ht="25.2" customHeight="1">
      <c r="A331" s="219"/>
      <c r="B331" s="214"/>
      <c r="C331" s="121"/>
      <c r="D331" s="694" t="s">
        <v>97</v>
      </c>
      <c r="E331" s="732"/>
      <c r="F331" s="732"/>
      <c r="G331" s="733"/>
      <c r="H331" s="123" t="s">
        <v>64</v>
      </c>
      <c r="I331" s="187">
        <f>SUMIFS(Tableau_HORIZONTAUX[Ragréage
Surfaçage],Tableau_HORIZONTAUX[Type],"Balcon",Tableau_HORIZONTAUX[Localisation],"SUPERSTRUCTURE")</f>
        <v>0</v>
      </c>
      <c r="J331" s="111">
        <f t="shared" si="163"/>
        <v>0</v>
      </c>
      <c r="K331" s="112">
        <f t="shared" si="162"/>
        <v>0</v>
      </c>
      <c r="L331" s="113">
        <f>(SUM('FRAIS DE CHANTIER'!F354:F361)+SUM('FRAIS DE CHANTIER'!F463:F465))/24</f>
        <v>0</v>
      </c>
      <c r="M331" s="114">
        <f t="shared" si="169"/>
        <v>0</v>
      </c>
      <c r="N331" s="115">
        <f t="shared" si="170"/>
        <v>0</v>
      </c>
      <c r="O331" s="114">
        <f t="shared" si="171"/>
        <v>0</v>
      </c>
      <c r="P331" s="116">
        <f>+IFERROR(VLOOKUP(D331,Tableau301923[],2,0),0)</f>
        <v>0</v>
      </c>
      <c r="Q331" s="116">
        <f t="shared" si="172"/>
        <v>0</v>
      </c>
      <c r="R331" s="117">
        <f>IFERROR(VLOOKUP(D331,Tableau301923[],3,0),0)</f>
        <v>0</v>
      </c>
      <c r="S331" s="117">
        <f t="shared" si="173"/>
        <v>0</v>
      </c>
      <c r="T331" s="118"/>
      <c r="U331" s="119"/>
      <c r="V331" s="118"/>
      <c r="W331" s="119"/>
      <c r="X331" s="118"/>
      <c r="Y331" s="119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</row>
    <row r="332" spans="1:51" s="41" customFormat="1" ht="25.2" customHeight="1">
      <c r="A332" s="219"/>
      <c r="B332" s="229"/>
      <c r="C332" s="126"/>
      <c r="D332" s="694" t="s">
        <v>107</v>
      </c>
      <c r="E332" s="732"/>
      <c r="F332" s="732"/>
      <c r="G332" s="733"/>
      <c r="H332" s="123" t="s">
        <v>64</v>
      </c>
      <c r="I332" s="187">
        <f>+I331</f>
        <v>0</v>
      </c>
      <c r="J332" s="111">
        <f t="shared" si="163"/>
        <v>0</v>
      </c>
      <c r="K332" s="112">
        <f t="shared" si="162"/>
        <v>0</v>
      </c>
      <c r="L332" s="113">
        <f>(SUM('FRAIS DE CHANTIER'!F355:F362)+SUM('FRAIS DE CHANTIER'!F464:F466))/24</f>
        <v>0</v>
      </c>
      <c r="M332" s="114">
        <f t="shared" si="169"/>
        <v>0</v>
      </c>
      <c r="N332" s="115">
        <f t="shared" si="170"/>
        <v>0</v>
      </c>
      <c r="O332" s="114">
        <f t="shared" si="171"/>
        <v>0</v>
      </c>
      <c r="P332" s="116">
        <f>+IFERROR(VLOOKUP(D332,Tableau301923[],2,0),0)</f>
        <v>0</v>
      </c>
      <c r="Q332" s="116">
        <f t="shared" si="172"/>
        <v>0</v>
      </c>
      <c r="R332" s="117">
        <f>IFERROR(VLOOKUP(D332,Tableau301923[],3,0),0)</f>
        <v>0</v>
      </c>
      <c r="S332" s="117">
        <f t="shared" si="173"/>
        <v>0</v>
      </c>
      <c r="T332" s="118"/>
      <c r="U332" s="119"/>
      <c r="V332" s="118"/>
      <c r="W332" s="119"/>
      <c r="X332" s="118"/>
      <c r="Y332" s="119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</row>
    <row r="333" spans="1:51" s="41" customFormat="1" ht="25.2" customHeight="1">
      <c r="A333" s="219"/>
      <c r="B333" s="202">
        <f>IFERROR(SUM(K334:K340)/I333,0)</f>
        <v>0</v>
      </c>
      <c r="C333" s="126"/>
      <c r="D333" s="726" t="s">
        <v>563</v>
      </c>
      <c r="E333" s="727"/>
      <c r="F333" s="727"/>
      <c r="G333" s="728"/>
      <c r="H333" s="235" t="s">
        <v>64</v>
      </c>
      <c r="I333" s="236">
        <f>+I338</f>
        <v>0</v>
      </c>
      <c r="J333" s="111"/>
      <c r="K333" s="112"/>
      <c r="L333" s="113">
        <f>(SUM('FRAIS DE CHANTIER'!F356:F363)+SUM('FRAIS DE CHANTIER'!F465:F467))/24</f>
        <v>0</v>
      </c>
      <c r="M333" s="114">
        <f t="shared" si="169"/>
        <v>0</v>
      </c>
      <c r="N333" s="115">
        <f t="shared" si="170"/>
        <v>0</v>
      </c>
      <c r="O333" s="114">
        <f t="shared" si="171"/>
        <v>0</v>
      </c>
      <c r="P333" s="116">
        <f>+IFERROR(VLOOKUP(D333,Tableau301923[],2,0),0)</f>
        <v>0</v>
      </c>
      <c r="Q333" s="116">
        <f t="shared" si="172"/>
        <v>0</v>
      </c>
      <c r="R333" s="117">
        <f>IFERROR(VLOOKUP(D333,Tableau301923[],3,0),0)</f>
        <v>0</v>
      </c>
      <c r="S333" s="117">
        <f t="shared" si="173"/>
        <v>0</v>
      </c>
      <c r="T333" s="118"/>
      <c r="U333" s="119"/>
      <c r="V333" s="118"/>
      <c r="W333" s="119"/>
      <c r="X333" s="118"/>
      <c r="Y333" s="119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</row>
    <row r="334" spans="1:51" s="41" customFormat="1" ht="25.2" customHeight="1">
      <c r="A334" s="219"/>
      <c r="B334" s="201"/>
      <c r="C334" s="126"/>
      <c r="D334" s="729" t="s">
        <v>110</v>
      </c>
      <c r="E334" s="730"/>
      <c r="F334" s="730"/>
      <c r="G334" s="734"/>
      <c r="H334" s="92" t="s">
        <v>187</v>
      </c>
      <c r="I334" s="187">
        <f>IF(D334="Béton C25/30",SUMIFS(Tableau_HORIZONTAUX[Béton],Tableau_HORIZONTAUX[Type],"Edicule ascenseur",Tableau_HORIZONTAUX[Localisation],"SUPERSTRUCTURE",Tableau_HORIZONTAUX[Classification béton],"C25/30"),IF(D334="Béton C30/37",SUMIFS(Tableau_HORIZONTAUX[Béton],Tableau_HORIZONTAUX[Type],"Edicule ascenseur",Tableau_HORIZONTAUX[Localisation],"SUPERSTRUCTURE",Tableau_HORIZONTAUX[Classification béton],"C30/37"),IF(D334="Béton C40/50",SUMIFS(Tableau_HORIZONTAUX[Béton],Tableau_HORIZONTAUX[Type],"Edicule ascenseur",Tableau_HORIZONTAUX[Localisation],"SUPERSTRUCTURE",Tableau_HORIZONTAUX[Classification béton],"C40/50"))))</f>
        <v>0</v>
      </c>
      <c r="J334" s="111">
        <f t="shared" ref="J334:J343" si="174">+L334*$N$4</f>
        <v>0</v>
      </c>
      <c r="K334" s="112">
        <f t="shared" ref="K334" si="175">I334*J334</f>
        <v>0</v>
      </c>
      <c r="L334" s="113">
        <f>(SUM('FRAIS DE CHANTIER'!F357:F364)+SUM('FRAIS DE CHANTIER'!F466:F468))/24</f>
        <v>0</v>
      </c>
      <c r="M334" s="114">
        <f t="shared" si="169"/>
        <v>0</v>
      </c>
      <c r="N334" s="115">
        <f t="shared" si="170"/>
        <v>0</v>
      </c>
      <c r="O334" s="114">
        <f t="shared" si="171"/>
        <v>0</v>
      </c>
      <c r="P334" s="116">
        <f>+IFERROR(VLOOKUP(D334,Tableau301923[],2,0),0)</f>
        <v>0</v>
      </c>
      <c r="Q334" s="116">
        <f t="shared" si="172"/>
        <v>0</v>
      </c>
      <c r="R334" s="117">
        <f>IFERROR(VLOOKUP(D334,Tableau301923[],3,0),0)</f>
        <v>0</v>
      </c>
      <c r="S334" s="117">
        <f t="shared" si="173"/>
        <v>0</v>
      </c>
      <c r="T334" s="118"/>
      <c r="U334" s="119"/>
      <c r="V334" s="118"/>
      <c r="W334" s="119"/>
      <c r="X334" s="118"/>
      <c r="Y334" s="119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</row>
    <row r="335" spans="1:51" s="41" customFormat="1" ht="25.2" customHeight="1">
      <c r="A335" s="219"/>
      <c r="B335" s="201"/>
      <c r="C335" s="126"/>
      <c r="D335" s="729" t="s">
        <v>106</v>
      </c>
      <c r="E335" s="730"/>
      <c r="F335" s="730"/>
      <c r="G335" s="734"/>
      <c r="H335" s="92" t="s">
        <v>187</v>
      </c>
      <c r="I335" s="187">
        <f>IF(D335="Béton C25/30",SUMIFS(Tableau_HORIZONTAUX[Béton],Tableau_HORIZONTAUX[Type],"Edicule ascenseur",Tableau_HORIZONTAUX[Localisation],"SUPERSTRUCTURE",Tableau_HORIZONTAUX[Classification béton],"C25/30"),IF(D335="Béton C30/37",SUMIFS(Tableau_HORIZONTAUX[Béton],Tableau_HORIZONTAUX[Type],"Edicule ascenseur",Tableau_HORIZONTAUX[Localisation],"SUPERSTRUCTURE",Tableau_HORIZONTAUX[Classification béton],"C30/37"),IF(D335="Béton C40/50",SUMIFS(Tableau_HORIZONTAUX[Béton],Tableau_HORIZONTAUX[Type],"Edicule ascenseur",Tableau_HORIZONTAUX[Localisation],"SUPERSTRUCTURE",Tableau_HORIZONTAUX[Classification béton],"C40/50"))))</f>
        <v>0</v>
      </c>
      <c r="J335" s="111">
        <f t="shared" si="174"/>
        <v>0</v>
      </c>
      <c r="K335" s="112">
        <f t="shared" ref="K335:K336" si="176">I335*J335</f>
        <v>0</v>
      </c>
      <c r="L335" s="113">
        <f>(SUM('FRAIS DE CHANTIER'!F358:F365)+SUM('FRAIS DE CHANTIER'!F467:F469))/24</f>
        <v>0</v>
      </c>
      <c r="M335" s="114">
        <f t="shared" si="169"/>
        <v>0</v>
      </c>
      <c r="N335" s="115">
        <f t="shared" si="170"/>
        <v>0</v>
      </c>
      <c r="O335" s="114">
        <f t="shared" si="171"/>
        <v>0</v>
      </c>
      <c r="P335" s="116">
        <f>+IFERROR(VLOOKUP(D335,Tableau301923[],2,0),0)</f>
        <v>0</v>
      </c>
      <c r="Q335" s="116">
        <f t="shared" si="172"/>
        <v>0</v>
      </c>
      <c r="R335" s="117">
        <f>IFERROR(VLOOKUP(D335,Tableau301923[],3,0),0)</f>
        <v>0</v>
      </c>
      <c r="S335" s="117">
        <f t="shared" si="173"/>
        <v>0</v>
      </c>
      <c r="T335" s="118"/>
      <c r="U335" s="119"/>
      <c r="V335" s="118"/>
      <c r="W335" s="119"/>
      <c r="X335" s="118"/>
      <c r="Y335" s="119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</row>
    <row r="336" spans="1:51" s="41" customFormat="1" ht="25.2" customHeight="1">
      <c r="A336" s="219"/>
      <c r="B336" s="201"/>
      <c r="C336" s="126"/>
      <c r="D336" s="729" t="s">
        <v>550</v>
      </c>
      <c r="E336" s="730"/>
      <c r="F336" s="730"/>
      <c r="G336" s="734"/>
      <c r="H336" s="92" t="s">
        <v>187</v>
      </c>
      <c r="I336" s="187">
        <f>IF(D336="Béton C35/45",SUMIFS(Tableau_HORIZONTAUX[Béton],Tableau_HORIZONTAUX[Type],"Edicule ascenseur",Tableau_HORIZONTAUX[Localisation],"SUPERSTRUCTURE",Tableau_HORIZONTAUX[Classification béton],"C35/45"),IF(D336="Béton C30/37",SUMIFS(Tableau_HORIZONTAUX[Béton],Tableau_HORIZONTAUX[Type],"Edicule ascenseur",Tableau_HORIZONTAUX[Localisation],"SUPERSTRUCTURE",Tableau_HORIZONTAUX[Classification béton],"C30/37"),IF(D336="Béton C40/50",SUMIFS(Tableau_HORIZONTAUX[Béton],Tableau_HORIZONTAUX[Type],"Edicule ascenseur",Tableau_HORIZONTAUX[Localisation],"SUPERSTRUCTURE",Tableau_HORIZONTAUX[Classification béton],"C40/50"))))</f>
        <v>0</v>
      </c>
      <c r="J336" s="111">
        <f t="shared" ref="J336" si="177">+L336*$N$4</f>
        <v>0</v>
      </c>
      <c r="K336" s="112">
        <f t="shared" si="176"/>
        <v>0</v>
      </c>
      <c r="L336" s="113">
        <f>(SUM('FRAIS DE CHANTIER'!F359:F366)+SUM('FRAIS DE CHANTIER'!F468:F470))/24</f>
        <v>0</v>
      </c>
      <c r="M336" s="114">
        <f t="shared" si="169"/>
        <v>0</v>
      </c>
      <c r="N336" s="115">
        <f t="shared" si="170"/>
        <v>0</v>
      </c>
      <c r="O336" s="114">
        <f t="shared" si="171"/>
        <v>0</v>
      </c>
      <c r="P336" s="116">
        <f>+IFERROR(VLOOKUP(D336,Tableau301923[],2,0),0)</f>
        <v>0</v>
      </c>
      <c r="Q336" s="116">
        <f t="shared" si="172"/>
        <v>0</v>
      </c>
      <c r="R336" s="117">
        <f>IFERROR(VLOOKUP(D336,Tableau301923[],3,0),0)</f>
        <v>0</v>
      </c>
      <c r="S336" s="117">
        <f t="shared" si="173"/>
        <v>0</v>
      </c>
      <c r="T336" s="118"/>
      <c r="U336" s="119"/>
      <c r="V336" s="118"/>
      <c r="W336" s="119"/>
      <c r="X336" s="118"/>
      <c r="Y336" s="119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</row>
    <row r="337" spans="1:51" s="41" customFormat="1" ht="25.2" customHeight="1">
      <c r="A337" s="219"/>
      <c r="B337" s="201"/>
      <c r="C337" s="126"/>
      <c r="D337" s="729" t="s">
        <v>156</v>
      </c>
      <c r="E337" s="730"/>
      <c r="F337" s="730"/>
      <c r="G337" s="734"/>
      <c r="H337" s="92" t="s">
        <v>187</v>
      </c>
      <c r="I337" s="187">
        <f>IF(D337="Béton C25/30",SUMIFS(Tableau_HORIZONTAUX[Béton],Tableau_HORIZONTAUX[Type],"Edicule ascenseur",Tableau_HORIZONTAUX[Localisation],"SUPERSTRUCTURE",Tableau_HORIZONTAUX[Classification béton],"C25/30"),IF(D337="Béton C30/37",SUMIFS(Tableau_HORIZONTAUX[Béton],Tableau_HORIZONTAUX[Type],"Edicule ascenseur",Tableau_HORIZONTAUX[Localisation],"SUPERSTRUCTURE",Tableau_HORIZONTAUX[Classification béton],"C30/37"),IF(D337="Béton C40/50",SUMIFS(Tableau_HORIZONTAUX[Béton],Tableau_HORIZONTAUX[Type],"Edicule ascenseur",Tableau_HORIZONTAUX[Localisation],"SUPERSTRUCTURE",Tableau_HORIZONTAUX[Classification béton],"C40/50"))))</f>
        <v>0</v>
      </c>
      <c r="J337" s="111">
        <f t="shared" si="174"/>
        <v>0</v>
      </c>
      <c r="K337" s="112">
        <f t="shared" ref="K337:K343" si="178">I337*J337</f>
        <v>0</v>
      </c>
      <c r="L337" s="113">
        <f>(SUM('FRAIS DE CHANTIER'!F360:F367)+SUM('FRAIS DE CHANTIER'!F469:F471))/24</f>
        <v>0</v>
      </c>
      <c r="M337" s="114">
        <f t="shared" si="169"/>
        <v>0</v>
      </c>
      <c r="N337" s="115">
        <f t="shared" si="170"/>
        <v>0</v>
      </c>
      <c r="O337" s="114">
        <f t="shared" si="171"/>
        <v>0</v>
      </c>
      <c r="P337" s="116">
        <f>+IFERROR(VLOOKUP(D337,Tableau301923[],2,0),0)</f>
        <v>0</v>
      </c>
      <c r="Q337" s="116">
        <f t="shared" si="172"/>
        <v>0</v>
      </c>
      <c r="R337" s="117">
        <f>IFERROR(VLOOKUP(D337,Tableau301923[],3,0),0)</f>
        <v>0</v>
      </c>
      <c r="S337" s="117">
        <f t="shared" si="173"/>
        <v>0</v>
      </c>
      <c r="T337" s="118"/>
      <c r="U337" s="119"/>
      <c r="V337" s="118"/>
      <c r="W337" s="119"/>
      <c r="X337" s="118"/>
      <c r="Y337" s="119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</row>
    <row r="338" spans="1:51" s="41" customFormat="1" ht="25.2" customHeight="1">
      <c r="A338" s="219"/>
      <c r="B338" s="229"/>
      <c r="C338" s="126"/>
      <c r="D338" s="767" t="s">
        <v>260</v>
      </c>
      <c r="E338" s="768"/>
      <c r="F338" s="768"/>
      <c r="G338" s="783"/>
      <c r="H338" s="123" t="s">
        <v>64</v>
      </c>
      <c r="I338" s="187">
        <f>SUMIFS(Tableau_HORIZONTAUX[[Coffrage ]],Tableau_HORIZONTAUX[Type],"Edicule ascenseur",Tableau_HORIZONTAUX[Localisation],"SUPERSTRUCTURE")</f>
        <v>0</v>
      </c>
      <c r="J338" s="111">
        <f t="shared" si="174"/>
        <v>0</v>
      </c>
      <c r="K338" s="112">
        <f t="shared" si="178"/>
        <v>0</v>
      </c>
      <c r="L338" s="113">
        <f>(SUM('FRAIS DE CHANTIER'!F361:F368)+SUM('FRAIS DE CHANTIER'!F470:F472))/24</f>
        <v>0</v>
      </c>
      <c r="M338" s="114">
        <f t="shared" si="169"/>
        <v>0</v>
      </c>
      <c r="N338" s="115">
        <f t="shared" si="170"/>
        <v>0</v>
      </c>
      <c r="O338" s="114">
        <f t="shared" si="171"/>
        <v>0</v>
      </c>
      <c r="P338" s="116">
        <f>+IFERROR(VLOOKUP(D338,Tableau301923[],2,0),0)</f>
        <v>0</v>
      </c>
      <c r="Q338" s="116">
        <f t="shared" si="172"/>
        <v>0</v>
      </c>
      <c r="R338" s="117">
        <f>IFERROR(VLOOKUP(D338,Tableau301923[],3,0),0)</f>
        <v>0</v>
      </c>
      <c r="S338" s="117">
        <f t="shared" si="173"/>
        <v>0</v>
      </c>
      <c r="T338" s="118"/>
      <c r="U338" s="119"/>
      <c r="V338" s="118"/>
      <c r="W338" s="119"/>
      <c r="X338" s="118"/>
      <c r="Y338" s="119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</row>
    <row r="339" spans="1:51" s="41" customFormat="1" ht="25.2" customHeight="1">
      <c r="A339" s="219"/>
      <c r="B339" s="229"/>
      <c r="C339" s="126"/>
      <c r="D339" s="767" t="s">
        <v>104</v>
      </c>
      <c r="E339" s="768"/>
      <c r="F339" s="768"/>
      <c r="G339" s="783"/>
      <c r="H339" s="92" t="s">
        <v>55</v>
      </c>
      <c r="I339" s="187">
        <f>SUMIFS(Tableau_HORIZONTAUX[HA],Tableau_HORIZONTAUX[Type],"Edicule ascenseur",Tableau_HORIZONTAUX[Localisation],"SUPERSTRUCTURE")</f>
        <v>0</v>
      </c>
      <c r="J339" s="111">
        <f t="shared" si="174"/>
        <v>0</v>
      </c>
      <c r="K339" s="112">
        <f t="shared" si="178"/>
        <v>0</v>
      </c>
      <c r="L339" s="113">
        <f>(SUM('FRAIS DE CHANTIER'!F362:F369)+SUM('FRAIS DE CHANTIER'!F471:F473))/24</f>
        <v>0</v>
      </c>
      <c r="M339" s="114">
        <f t="shared" si="169"/>
        <v>0</v>
      </c>
      <c r="N339" s="115">
        <f t="shared" si="170"/>
        <v>0</v>
      </c>
      <c r="O339" s="114">
        <f t="shared" si="171"/>
        <v>0</v>
      </c>
      <c r="P339" s="116">
        <f>+IFERROR(VLOOKUP(D339,Tableau301923[],2,0),0)</f>
        <v>0</v>
      </c>
      <c r="Q339" s="116">
        <f t="shared" si="172"/>
        <v>0</v>
      </c>
      <c r="R339" s="117">
        <f>IFERROR(VLOOKUP(D339,Tableau301923[],3,0),0)</f>
        <v>0</v>
      </c>
      <c r="S339" s="117">
        <f t="shared" si="173"/>
        <v>0</v>
      </c>
      <c r="T339" s="118"/>
      <c r="U339" s="119"/>
      <c r="V339" s="118"/>
      <c r="W339" s="119"/>
      <c r="X339" s="118"/>
      <c r="Y339" s="119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</row>
    <row r="340" spans="1:51" s="41" customFormat="1" ht="25.2" customHeight="1">
      <c r="A340" s="219"/>
      <c r="B340" s="201"/>
      <c r="C340" s="121"/>
      <c r="D340" s="767" t="s">
        <v>103</v>
      </c>
      <c r="E340" s="768"/>
      <c r="F340" s="768"/>
      <c r="G340" s="783"/>
      <c r="H340" s="92" t="s">
        <v>55</v>
      </c>
      <c r="I340" s="187">
        <f>SUMIFS(Tableau_HORIZONTAUX[TS],Tableau_HORIZONTAUX[Type],"Edicule ascenseur",Tableau_HORIZONTAUX[Localisation],"SUPERSTRUCTURE")</f>
        <v>0</v>
      </c>
      <c r="J340" s="111">
        <f t="shared" si="174"/>
        <v>0</v>
      </c>
      <c r="K340" s="112">
        <f t="shared" si="178"/>
        <v>0</v>
      </c>
      <c r="L340" s="113">
        <f>(SUM('FRAIS DE CHANTIER'!F363:F370)+SUM('FRAIS DE CHANTIER'!F472:F474))/24</f>
        <v>0</v>
      </c>
      <c r="M340" s="114">
        <f t="shared" si="169"/>
        <v>0</v>
      </c>
      <c r="N340" s="115">
        <f t="shared" si="170"/>
        <v>0</v>
      </c>
      <c r="O340" s="114">
        <f t="shared" si="171"/>
        <v>0</v>
      </c>
      <c r="P340" s="116">
        <f>+IFERROR(VLOOKUP(D340,Tableau301923[],2,0),0)</f>
        <v>0</v>
      </c>
      <c r="Q340" s="116">
        <f t="shared" si="172"/>
        <v>0</v>
      </c>
      <c r="R340" s="117">
        <f>IFERROR(VLOOKUP(D340,Tableau301923[],3,0),0)</f>
        <v>0</v>
      </c>
      <c r="S340" s="117">
        <f t="shared" si="173"/>
        <v>0</v>
      </c>
      <c r="T340" s="118"/>
      <c r="U340" s="119"/>
      <c r="V340" s="118"/>
      <c r="W340" s="119"/>
      <c r="X340" s="118"/>
      <c r="Y340" s="119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</row>
    <row r="341" spans="1:51" s="41" customFormat="1" ht="25.2" customHeight="1">
      <c r="A341" s="219"/>
      <c r="B341" s="214"/>
      <c r="C341" s="120"/>
      <c r="D341" s="750" t="s">
        <v>194</v>
      </c>
      <c r="E341" s="770"/>
      <c r="F341" s="770"/>
      <c r="G341" s="800"/>
      <c r="H341" s="122" t="s">
        <v>64</v>
      </c>
      <c r="I341" s="187"/>
      <c r="J341" s="111">
        <f t="shared" si="174"/>
        <v>0</v>
      </c>
      <c r="K341" s="112">
        <f t="shared" si="178"/>
        <v>0</v>
      </c>
      <c r="L341" s="113">
        <f>(SUM('FRAIS DE CHANTIER'!F364:F371)+SUM('FRAIS DE CHANTIER'!F473:F475))/24</f>
        <v>0</v>
      </c>
      <c r="M341" s="114">
        <f t="shared" si="169"/>
        <v>0</v>
      </c>
      <c r="N341" s="115">
        <f t="shared" si="170"/>
        <v>0</v>
      </c>
      <c r="O341" s="114">
        <f t="shared" si="171"/>
        <v>0</v>
      </c>
      <c r="P341" s="116">
        <f>+IFERROR(VLOOKUP(D341,Tableau301923[],2,0),0)</f>
        <v>0</v>
      </c>
      <c r="Q341" s="116">
        <f t="shared" si="172"/>
        <v>0</v>
      </c>
      <c r="R341" s="117">
        <f>IFERROR(VLOOKUP(D341,Tableau301923[],3,0),0)</f>
        <v>0</v>
      </c>
      <c r="S341" s="117">
        <f t="shared" si="173"/>
        <v>0</v>
      </c>
      <c r="T341" s="118"/>
      <c r="U341" s="119"/>
      <c r="V341" s="118"/>
      <c r="W341" s="119"/>
      <c r="X341" s="118"/>
      <c r="Y341" s="119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</row>
    <row r="342" spans="1:51" s="41" customFormat="1" ht="25.2" customHeight="1">
      <c r="A342" s="219"/>
      <c r="B342" s="214"/>
      <c r="C342" s="121"/>
      <c r="D342" s="726" t="s">
        <v>143</v>
      </c>
      <c r="E342" s="727"/>
      <c r="F342" s="727"/>
      <c r="G342" s="728"/>
      <c r="H342" s="110" t="s">
        <v>2</v>
      </c>
      <c r="I342" s="187"/>
      <c r="J342" s="111">
        <f t="shared" si="174"/>
        <v>0</v>
      </c>
      <c r="K342" s="112">
        <f t="shared" si="178"/>
        <v>0</v>
      </c>
      <c r="L342" s="113">
        <f>(SUM('FRAIS DE CHANTIER'!F365:F372)+SUM('FRAIS DE CHANTIER'!F474:F476))/24</f>
        <v>0</v>
      </c>
      <c r="M342" s="114">
        <f t="shared" si="169"/>
        <v>0</v>
      </c>
      <c r="N342" s="115">
        <f t="shared" si="170"/>
        <v>0</v>
      </c>
      <c r="O342" s="114">
        <f t="shared" si="171"/>
        <v>0</v>
      </c>
      <c r="P342" s="116">
        <f>+IFERROR(VLOOKUP(D342,Tableau301923[],2,0),0)</f>
        <v>0</v>
      </c>
      <c r="Q342" s="116">
        <f t="shared" si="172"/>
        <v>0</v>
      </c>
      <c r="R342" s="117">
        <f>IFERROR(VLOOKUP(D342,Tableau301923[],3,0),0)</f>
        <v>0</v>
      </c>
      <c r="S342" s="117">
        <f t="shared" si="173"/>
        <v>0</v>
      </c>
      <c r="T342" s="118"/>
      <c r="U342" s="119"/>
      <c r="V342" s="118"/>
      <c r="W342" s="119"/>
      <c r="X342" s="118"/>
      <c r="Y342" s="119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</row>
    <row r="343" spans="1:51" s="41" customFormat="1" ht="25.2" customHeight="1">
      <c r="A343" s="219"/>
      <c r="B343" s="214"/>
      <c r="C343" s="121"/>
      <c r="D343" s="726" t="s">
        <v>268</v>
      </c>
      <c r="E343" s="727"/>
      <c r="F343" s="727"/>
      <c r="G343" s="728"/>
      <c r="H343" s="110" t="s">
        <v>2</v>
      </c>
      <c r="I343" s="187"/>
      <c r="J343" s="111">
        <f t="shared" si="174"/>
        <v>0</v>
      </c>
      <c r="K343" s="112">
        <f t="shared" si="178"/>
        <v>0</v>
      </c>
      <c r="L343" s="113">
        <f>(SUM('FRAIS DE CHANTIER'!F366:F373)+SUM('FRAIS DE CHANTIER'!F475:F477))/24</f>
        <v>0</v>
      </c>
      <c r="M343" s="114">
        <f t="shared" si="169"/>
        <v>0</v>
      </c>
      <c r="N343" s="115">
        <f t="shared" si="170"/>
        <v>0</v>
      </c>
      <c r="O343" s="114">
        <f t="shared" si="171"/>
        <v>0</v>
      </c>
      <c r="P343" s="116">
        <f>+IFERROR(VLOOKUP(D343,Tableau301923[],2,0),0)</f>
        <v>0</v>
      </c>
      <c r="Q343" s="116">
        <f t="shared" si="172"/>
        <v>0</v>
      </c>
      <c r="R343" s="117">
        <f>IFERROR(VLOOKUP(D343,Tableau301923[],3,0),0)</f>
        <v>0</v>
      </c>
      <c r="S343" s="117">
        <f t="shared" si="173"/>
        <v>0</v>
      </c>
      <c r="T343" s="118"/>
      <c r="U343" s="119"/>
      <c r="V343" s="118"/>
      <c r="W343" s="119"/>
      <c r="X343" s="118"/>
      <c r="Y343" s="119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</row>
    <row r="344" spans="1:51" s="41" customFormat="1" ht="25.2" customHeight="1">
      <c r="A344" s="219"/>
      <c r="B344" s="213"/>
      <c r="C344" s="741" t="s">
        <v>295</v>
      </c>
      <c r="D344" s="742"/>
      <c r="E344" s="742"/>
      <c r="F344" s="742"/>
      <c r="G344" s="742"/>
      <c r="H344" s="742"/>
      <c r="I344" s="742"/>
      <c r="J344" s="743"/>
      <c r="K344" s="353">
        <f>SUM(K229:K343)</f>
        <v>0</v>
      </c>
      <c r="L344" s="113">
        <f>(SUM('FRAIS DE CHANTIER'!F367:F374)+SUM('FRAIS DE CHANTIER'!F476:F478))/24</f>
        <v>0</v>
      </c>
      <c r="M344" s="114">
        <f t="shared" si="169"/>
        <v>0</v>
      </c>
      <c r="N344" s="115">
        <f t="shared" si="170"/>
        <v>0</v>
      </c>
      <c r="O344" s="114">
        <f t="shared" si="171"/>
        <v>0</v>
      </c>
      <c r="P344" s="116">
        <f>+IFERROR(VLOOKUP(D344,Tableau301923[],2,0),0)</f>
        <v>0</v>
      </c>
      <c r="Q344" s="116">
        <f t="shared" si="172"/>
        <v>0</v>
      </c>
      <c r="R344" s="117">
        <f>IFERROR(VLOOKUP(D344,Tableau301923[],3,0),0)</f>
        <v>0</v>
      </c>
      <c r="S344" s="117">
        <f t="shared" si="173"/>
        <v>0</v>
      </c>
      <c r="T344" s="118"/>
      <c r="U344" s="119"/>
      <c r="V344" s="118"/>
      <c r="W344" s="119"/>
      <c r="X344" s="118"/>
      <c r="Y344" s="119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</row>
    <row r="345" spans="1:51" s="41" customFormat="1" ht="25.2" customHeight="1">
      <c r="A345" s="219"/>
      <c r="B345" s="201"/>
      <c r="C345" s="206"/>
      <c r="D345" s="727"/>
      <c r="E345" s="727"/>
      <c r="F345" s="727"/>
      <c r="G345" s="727"/>
      <c r="H345" s="203"/>
      <c r="I345" s="204"/>
      <c r="J345" s="205"/>
      <c r="K345" s="207"/>
      <c r="L345" s="113">
        <f>(SUM('FRAIS DE CHANTIER'!F368:F375)+SUM('FRAIS DE CHANTIER'!F477:F479))/24</f>
        <v>0</v>
      </c>
      <c r="M345" s="114">
        <f t="shared" si="169"/>
        <v>0</v>
      </c>
      <c r="N345" s="115">
        <f t="shared" si="170"/>
        <v>0</v>
      </c>
      <c r="O345" s="114">
        <f t="shared" si="171"/>
        <v>0</v>
      </c>
      <c r="P345" s="116">
        <f>+IFERROR(VLOOKUP(D345,Tableau301923[],2,0),0)</f>
        <v>0</v>
      </c>
      <c r="Q345" s="116">
        <f t="shared" si="172"/>
        <v>0</v>
      </c>
      <c r="R345" s="117">
        <f>IFERROR(VLOOKUP(D345,Tableau301923[],3,0),0)</f>
        <v>0</v>
      </c>
      <c r="S345" s="117">
        <f t="shared" si="173"/>
        <v>0</v>
      </c>
      <c r="T345" s="118"/>
      <c r="U345" s="119"/>
      <c r="V345" s="118"/>
      <c r="W345" s="119"/>
      <c r="X345" s="118"/>
      <c r="Y345" s="119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</row>
    <row r="346" spans="1:51" s="41" customFormat="1" ht="25.2" customHeight="1">
      <c r="A346" s="220">
        <f>+IFERROR(K369/B4,0)</f>
        <v>0</v>
      </c>
      <c r="B346" s="201"/>
      <c r="C346" s="206"/>
      <c r="D346" s="240" t="s">
        <v>307</v>
      </c>
      <c r="E346" s="240"/>
      <c r="F346" s="240"/>
      <c r="G346" s="240"/>
      <c r="H346" s="240"/>
      <c r="I346" s="240"/>
      <c r="J346" s="240"/>
      <c r="K346" s="207"/>
      <c r="L346" s="113">
        <f>(SUM('FRAIS DE CHANTIER'!F369:F376)+SUM('FRAIS DE CHANTIER'!F478:F480))/24</f>
        <v>0</v>
      </c>
      <c r="M346" s="114">
        <f t="shared" si="169"/>
        <v>0</v>
      </c>
      <c r="N346" s="115">
        <f t="shared" si="170"/>
        <v>0</v>
      </c>
      <c r="O346" s="114">
        <f t="shared" si="171"/>
        <v>0</v>
      </c>
      <c r="P346" s="116">
        <f>+IFERROR(VLOOKUP(D346,Tableau301923[],2,0),0)</f>
        <v>0</v>
      </c>
      <c r="Q346" s="116">
        <f t="shared" si="172"/>
        <v>0</v>
      </c>
      <c r="R346" s="117">
        <f>IFERROR(VLOOKUP(D346,Tableau301923[],3,0),0)</f>
        <v>0</v>
      </c>
      <c r="S346" s="117">
        <f t="shared" si="173"/>
        <v>0</v>
      </c>
      <c r="T346" s="118"/>
      <c r="U346" s="119"/>
      <c r="V346" s="118"/>
      <c r="W346" s="119"/>
      <c r="X346" s="118"/>
      <c r="Y346" s="119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</row>
    <row r="347" spans="1:51" s="17" customFormat="1" ht="25.2" customHeight="1">
      <c r="A347" s="219"/>
      <c r="B347" s="230"/>
      <c r="C347" s="120"/>
      <c r="D347" s="726" t="s">
        <v>198</v>
      </c>
      <c r="E347" s="727"/>
      <c r="F347" s="727"/>
      <c r="G347" s="728"/>
      <c r="H347" s="122"/>
      <c r="I347" s="187"/>
      <c r="J347" s="111"/>
      <c r="K347" s="112"/>
      <c r="L347" s="113">
        <f>(SUM('FRAIS DE CHANTIER'!F370:F377)+SUM('FRAIS DE CHANTIER'!F479:F481))/24</f>
        <v>0</v>
      </c>
      <c r="M347" s="114">
        <f t="shared" si="169"/>
        <v>0</v>
      </c>
      <c r="N347" s="115">
        <f t="shared" si="170"/>
        <v>0</v>
      </c>
      <c r="O347" s="114">
        <f t="shared" si="171"/>
        <v>0</v>
      </c>
      <c r="P347" s="116">
        <f>+IFERROR(VLOOKUP(D347,Tableau301923[],2,0),0)</f>
        <v>0</v>
      </c>
      <c r="Q347" s="116">
        <f t="shared" si="172"/>
        <v>0</v>
      </c>
      <c r="R347" s="117">
        <f>IFERROR(VLOOKUP(D347,Tableau301923[],3,0),0)</f>
        <v>0</v>
      </c>
      <c r="S347" s="117">
        <f t="shared" si="173"/>
        <v>0</v>
      </c>
      <c r="T347" s="118"/>
      <c r="U347" s="119"/>
      <c r="V347" s="118"/>
      <c r="W347" s="119"/>
      <c r="X347" s="118"/>
      <c r="Y347" s="119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</row>
    <row r="348" spans="1:51" s="41" customFormat="1" ht="25.2" customHeight="1">
      <c r="A348" s="219"/>
      <c r="B348" s="214"/>
      <c r="C348" s="121"/>
      <c r="D348" s="810" t="s">
        <v>664</v>
      </c>
      <c r="E348" s="811"/>
      <c r="F348" s="811"/>
      <c r="G348" s="812"/>
      <c r="H348" s="110" t="s">
        <v>52</v>
      </c>
      <c r="I348" s="187"/>
      <c r="J348" s="111">
        <f>+L348*$N$4</f>
        <v>0</v>
      </c>
      <c r="K348" s="112">
        <f t="shared" si="162"/>
        <v>0</v>
      </c>
      <c r="L348" s="113">
        <f>(SUM('FRAIS DE CHANTIER'!F371:F378)+SUM('FRAIS DE CHANTIER'!F480:F482))/24</f>
        <v>0</v>
      </c>
      <c r="M348" s="114">
        <f t="shared" si="169"/>
        <v>0</v>
      </c>
      <c r="N348" s="115">
        <f t="shared" si="170"/>
        <v>0</v>
      </c>
      <c r="O348" s="114">
        <f t="shared" si="171"/>
        <v>0</v>
      </c>
      <c r="P348" s="116">
        <f>+IFERROR(VLOOKUP(D348,Tableau301923[],2,0),0)</f>
        <v>0</v>
      </c>
      <c r="Q348" s="116">
        <f t="shared" si="172"/>
        <v>0</v>
      </c>
      <c r="R348" s="117">
        <f>IFERROR(VLOOKUP(D348,Tableau301923[],3,0),0)</f>
        <v>0</v>
      </c>
      <c r="S348" s="117">
        <f t="shared" si="173"/>
        <v>0</v>
      </c>
      <c r="T348" s="118"/>
      <c r="U348" s="119"/>
      <c r="V348" s="118"/>
      <c r="W348" s="119"/>
      <c r="X348" s="118"/>
      <c r="Y348" s="119"/>
      <c r="Z348" s="26"/>
      <c r="AA348" s="26"/>
      <c r="AB348" s="26"/>
      <c r="AC348" s="70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</row>
    <row r="349" spans="1:51" s="41" customFormat="1" ht="25.2" customHeight="1">
      <c r="A349" s="219"/>
      <c r="B349" s="214"/>
      <c r="C349" s="121"/>
      <c r="D349" s="810" t="s">
        <v>665</v>
      </c>
      <c r="E349" s="811"/>
      <c r="F349" s="811"/>
      <c r="G349" s="812"/>
      <c r="H349" s="110" t="s">
        <v>52</v>
      </c>
      <c r="I349" s="187"/>
      <c r="J349" s="111">
        <f>+L349*$N$4</f>
        <v>0</v>
      </c>
      <c r="K349" s="112">
        <f t="shared" ref="K349" si="179">I349*J349</f>
        <v>0</v>
      </c>
      <c r="L349" s="113">
        <f>(SUM('FRAIS DE CHANTIER'!F372:F379)+SUM('FRAIS DE CHANTIER'!F481:F483))/24</f>
        <v>0</v>
      </c>
      <c r="M349" s="114">
        <f t="shared" si="169"/>
        <v>0</v>
      </c>
      <c r="N349" s="115">
        <f t="shared" si="170"/>
        <v>0</v>
      </c>
      <c r="O349" s="114">
        <f t="shared" si="171"/>
        <v>0</v>
      </c>
      <c r="P349" s="116">
        <f>+IFERROR(VLOOKUP(D349,Tableau301923[],2,0),0)</f>
        <v>0</v>
      </c>
      <c r="Q349" s="116">
        <f t="shared" si="172"/>
        <v>0</v>
      </c>
      <c r="R349" s="117">
        <f>IFERROR(VLOOKUP(D349,Tableau301923[],3,0),0)</f>
        <v>0</v>
      </c>
      <c r="S349" s="117">
        <f t="shared" si="173"/>
        <v>0</v>
      </c>
      <c r="T349" s="118"/>
      <c r="U349" s="119"/>
      <c r="V349" s="118"/>
      <c r="W349" s="119"/>
      <c r="X349" s="118"/>
      <c r="Y349" s="119"/>
      <c r="Z349" s="26"/>
      <c r="AA349" s="26"/>
      <c r="AB349" s="26"/>
      <c r="AC349" s="70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</row>
    <row r="350" spans="1:51" s="41" customFormat="1" ht="25.2" customHeight="1">
      <c r="A350" s="219"/>
      <c r="B350" s="214"/>
      <c r="C350" s="121"/>
      <c r="D350" s="810" t="s">
        <v>600</v>
      </c>
      <c r="E350" s="811"/>
      <c r="F350" s="811"/>
      <c r="G350" s="812"/>
      <c r="H350" s="110" t="s">
        <v>52</v>
      </c>
      <c r="I350" s="187"/>
      <c r="J350" s="111">
        <f>+L350*$N$4</f>
        <v>0</v>
      </c>
      <c r="K350" s="112">
        <f t="shared" si="162"/>
        <v>0</v>
      </c>
      <c r="L350" s="113">
        <f>(SUM('FRAIS DE CHANTIER'!F373:F380)+SUM('FRAIS DE CHANTIER'!F482:F484))/24</f>
        <v>0</v>
      </c>
      <c r="M350" s="114">
        <f t="shared" si="169"/>
        <v>0</v>
      </c>
      <c r="N350" s="115">
        <f t="shared" si="170"/>
        <v>0</v>
      </c>
      <c r="O350" s="114">
        <f t="shared" si="171"/>
        <v>0</v>
      </c>
      <c r="P350" s="116">
        <f>+IFERROR(VLOOKUP(D350,Tableau301923[],2,0),0)</f>
        <v>0</v>
      </c>
      <c r="Q350" s="116">
        <f t="shared" si="172"/>
        <v>0</v>
      </c>
      <c r="R350" s="117">
        <f>IFERROR(VLOOKUP(D350,Tableau301923[],3,0),0)</f>
        <v>0</v>
      </c>
      <c r="S350" s="117">
        <f t="shared" si="173"/>
        <v>0</v>
      </c>
      <c r="T350" s="118"/>
      <c r="U350" s="119"/>
      <c r="V350" s="118"/>
      <c r="W350" s="119"/>
      <c r="X350" s="118"/>
      <c r="Y350" s="119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</row>
    <row r="351" spans="1:51" s="41" customFormat="1" ht="25.2" customHeight="1">
      <c r="A351" s="219"/>
      <c r="B351" s="214"/>
      <c r="C351" s="121"/>
      <c r="D351" s="810" t="s">
        <v>665</v>
      </c>
      <c r="E351" s="811"/>
      <c r="F351" s="811"/>
      <c r="G351" s="812"/>
      <c r="H351" s="110" t="s">
        <v>52</v>
      </c>
      <c r="I351" s="187"/>
      <c r="J351" s="111">
        <f>+L351*$N$4</f>
        <v>0</v>
      </c>
      <c r="K351" s="112">
        <f t="shared" si="162"/>
        <v>0</v>
      </c>
      <c r="L351" s="113">
        <f>(SUM('FRAIS DE CHANTIER'!F374:F381)+SUM('FRAIS DE CHANTIER'!F483:F485))/24</f>
        <v>0</v>
      </c>
      <c r="M351" s="114">
        <f t="shared" si="169"/>
        <v>0</v>
      </c>
      <c r="N351" s="115">
        <f t="shared" si="170"/>
        <v>0</v>
      </c>
      <c r="O351" s="114">
        <f t="shared" si="171"/>
        <v>0</v>
      </c>
      <c r="P351" s="116">
        <f>+IFERROR(VLOOKUP(D351,Tableau301923[],2,0),0)</f>
        <v>0</v>
      </c>
      <c r="Q351" s="116">
        <f t="shared" si="172"/>
        <v>0</v>
      </c>
      <c r="R351" s="117">
        <f>IFERROR(VLOOKUP(D351,Tableau301923[],3,0),0)</f>
        <v>0</v>
      </c>
      <c r="S351" s="117">
        <f t="shared" si="173"/>
        <v>0</v>
      </c>
      <c r="T351" s="118"/>
      <c r="U351" s="119"/>
      <c r="V351" s="118"/>
      <c r="W351" s="119"/>
      <c r="X351" s="118"/>
      <c r="Y351" s="119"/>
      <c r="Z351" s="26"/>
      <c r="AA351" s="26"/>
      <c r="AB351" s="26"/>
      <c r="AC351" s="70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</row>
    <row r="352" spans="1:51" s="41" customFormat="1" ht="25.2" customHeight="1">
      <c r="A352" s="219"/>
      <c r="B352" s="214"/>
      <c r="C352" s="121"/>
      <c r="D352" s="726" t="s">
        <v>200</v>
      </c>
      <c r="E352" s="727"/>
      <c r="F352" s="727"/>
      <c r="G352" s="728"/>
      <c r="H352" s="110"/>
      <c r="I352" s="187"/>
      <c r="J352" s="111"/>
      <c r="K352" s="112"/>
      <c r="L352" s="113">
        <f>(SUM('FRAIS DE CHANTIER'!F375:F382)+SUM('FRAIS DE CHANTIER'!F484:F486))/24</f>
        <v>0</v>
      </c>
      <c r="M352" s="114">
        <f t="shared" si="169"/>
        <v>0</v>
      </c>
      <c r="N352" s="115">
        <f t="shared" si="170"/>
        <v>0</v>
      </c>
      <c r="O352" s="114">
        <f t="shared" si="171"/>
        <v>0</v>
      </c>
      <c r="P352" s="116">
        <f>+IFERROR(VLOOKUP(D352,Tableau301923[],2,0),0)</f>
        <v>0</v>
      </c>
      <c r="Q352" s="116">
        <f t="shared" si="172"/>
        <v>0</v>
      </c>
      <c r="R352" s="117">
        <f>IFERROR(VLOOKUP(D352,Tableau301923[],3,0),0)</f>
        <v>0</v>
      </c>
      <c r="S352" s="117">
        <f t="shared" si="173"/>
        <v>0</v>
      </c>
      <c r="T352" s="118"/>
      <c r="U352" s="119"/>
      <c r="V352" s="118"/>
      <c r="W352" s="119"/>
      <c r="X352" s="118"/>
      <c r="Y352" s="119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</row>
    <row r="353" spans="1:51" s="41" customFormat="1" ht="25.2" customHeight="1">
      <c r="A353" s="219"/>
      <c r="B353" s="214"/>
      <c r="C353" s="120"/>
      <c r="D353" s="792" t="s">
        <v>205</v>
      </c>
      <c r="E353" s="730"/>
      <c r="F353" s="730"/>
      <c r="G353" s="731"/>
      <c r="H353" s="122" t="s">
        <v>2</v>
      </c>
      <c r="I353" s="187"/>
      <c r="J353" s="111">
        <f>+L353*$N$4</f>
        <v>0</v>
      </c>
      <c r="K353" s="112">
        <f t="shared" ref="K353:K361" si="180">I353*J353</f>
        <v>0</v>
      </c>
      <c r="L353" s="113">
        <f>(SUM('FRAIS DE CHANTIER'!F376:F383)+SUM('FRAIS DE CHANTIER'!F485:F487))/24</f>
        <v>0</v>
      </c>
      <c r="M353" s="114">
        <f t="shared" si="169"/>
        <v>0</v>
      </c>
      <c r="N353" s="115">
        <f t="shared" si="170"/>
        <v>0</v>
      </c>
      <c r="O353" s="114">
        <f t="shared" si="171"/>
        <v>0</v>
      </c>
      <c r="P353" s="116">
        <f>+IFERROR(VLOOKUP(D353,Tableau301923[],2,0),0)</f>
        <v>0</v>
      </c>
      <c r="Q353" s="116">
        <f t="shared" si="172"/>
        <v>0</v>
      </c>
      <c r="R353" s="117">
        <f>IFERROR(VLOOKUP(D353,Tableau301923[],3,0),0)</f>
        <v>0</v>
      </c>
      <c r="S353" s="117">
        <f t="shared" si="173"/>
        <v>0</v>
      </c>
      <c r="T353" s="118"/>
      <c r="U353" s="119"/>
      <c r="V353" s="118"/>
      <c r="W353" s="119"/>
      <c r="X353" s="118"/>
      <c r="Y353" s="119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</row>
    <row r="354" spans="1:51" s="41" customFormat="1" ht="25.2" customHeight="1">
      <c r="A354" s="219"/>
      <c r="B354" s="214"/>
      <c r="C354" s="120"/>
      <c r="D354" s="729" t="s">
        <v>203</v>
      </c>
      <c r="E354" s="730"/>
      <c r="F354" s="730"/>
      <c r="G354" s="789"/>
      <c r="H354" s="110" t="s">
        <v>2</v>
      </c>
      <c r="I354" s="187"/>
      <c r="J354" s="111">
        <f>+L354*$N$4</f>
        <v>0</v>
      </c>
      <c r="K354" s="112">
        <f t="shared" si="180"/>
        <v>0</v>
      </c>
      <c r="L354" s="113">
        <f>(SUM('FRAIS DE CHANTIER'!F377:F384)+SUM('FRAIS DE CHANTIER'!F486:F488))/24</f>
        <v>0</v>
      </c>
      <c r="M354" s="114">
        <f t="shared" si="169"/>
        <v>0</v>
      </c>
      <c r="N354" s="115">
        <f t="shared" si="170"/>
        <v>0</v>
      </c>
      <c r="O354" s="114">
        <f t="shared" si="171"/>
        <v>0</v>
      </c>
      <c r="P354" s="116">
        <f>+IFERROR(VLOOKUP(D354,Tableau301923[],2,0),0)</f>
        <v>0</v>
      </c>
      <c r="Q354" s="116">
        <f t="shared" si="172"/>
        <v>0</v>
      </c>
      <c r="R354" s="117">
        <f>IFERROR(VLOOKUP(D354,Tableau301923[],3,0),0)</f>
        <v>0</v>
      </c>
      <c r="S354" s="117">
        <f t="shared" si="173"/>
        <v>0</v>
      </c>
      <c r="T354" s="118"/>
      <c r="U354" s="119"/>
      <c r="V354" s="118"/>
      <c r="W354" s="119"/>
      <c r="X354" s="118"/>
      <c r="Y354" s="119"/>
      <c r="Z354" s="26"/>
      <c r="AA354" s="26"/>
      <c r="AB354" s="26"/>
      <c r="AC354" s="44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</row>
    <row r="355" spans="1:51" s="17" customFormat="1" ht="25.2" customHeight="1">
      <c r="A355" s="219"/>
      <c r="B355" s="201">
        <f>IFERROR(SUM(K356:K361)/I355,0)</f>
        <v>0</v>
      </c>
      <c r="C355" s="120"/>
      <c r="D355" s="792" t="s">
        <v>201</v>
      </c>
      <c r="E355" s="730"/>
      <c r="F355" s="730"/>
      <c r="G355" s="731"/>
      <c r="H355" s="235" t="s">
        <v>64</v>
      </c>
      <c r="I355" s="236">
        <f>+I360/2</f>
        <v>0</v>
      </c>
      <c r="J355" s="111"/>
      <c r="K355" s="112"/>
      <c r="L355" s="113">
        <f>(SUM('FRAIS DE CHANTIER'!F378:F385)+SUM('FRAIS DE CHANTIER'!F487:F489))/24</f>
        <v>0</v>
      </c>
      <c r="M355" s="114">
        <f t="shared" si="169"/>
        <v>0</v>
      </c>
      <c r="N355" s="115">
        <f t="shared" si="170"/>
        <v>0</v>
      </c>
      <c r="O355" s="114">
        <f t="shared" si="171"/>
        <v>0</v>
      </c>
      <c r="P355" s="116">
        <f>+IFERROR(VLOOKUP(D355,Tableau301923[],2,0),0)</f>
        <v>0</v>
      </c>
      <c r="Q355" s="116">
        <f t="shared" si="172"/>
        <v>0</v>
      </c>
      <c r="R355" s="117">
        <f>IFERROR(VLOOKUP(D355,Tableau301923[],3,0),0)</f>
        <v>0</v>
      </c>
      <c r="S355" s="117">
        <f t="shared" si="173"/>
        <v>0</v>
      </c>
      <c r="T355" s="118"/>
      <c r="U355" s="119"/>
      <c r="V355" s="118"/>
      <c r="W355" s="119"/>
      <c r="X355" s="118"/>
      <c r="Y355" s="119"/>
      <c r="Z355" s="26"/>
      <c r="AA355" s="26"/>
      <c r="AB355" s="26"/>
      <c r="AC355" s="44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</row>
    <row r="356" spans="1:51" s="41" customFormat="1" ht="25.2" customHeight="1">
      <c r="A356" s="219"/>
      <c r="B356" s="214"/>
      <c r="C356" s="120"/>
      <c r="D356" s="744" t="s">
        <v>110</v>
      </c>
      <c r="E356" s="745"/>
      <c r="F356" s="745"/>
      <c r="G356" s="746"/>
      <c r="H356" s="92" t="s">
        <v>187</v>
      </c>
      <c r="I356" s="187">
        <f>IF(D356="Béton C25/30",SUMIFS(Tableau_VERTICAUX[Béton],Tableau_VERTICAUX[[Type ]],"Lucarne",Tableau_VERTICAUX[Localisation],"SUPERSTRUCTURE",Tableau_VERTICAUX[Classification béton],"C25/30"),IF(D356="Béton C30/37",SUMIFS(Tableau_VERTICAUX[Béton],Tableau_VERTICAUX[[Type ]],"Lucarne",Tableau_VERTICAUX[Localisation],"SUPERSTRUCTURE",Tableau_VERTICAUX[Classification béton],"C30/37"),IF(D356="Béton C40/50",SUMIFS(Tableau_VERTICAUX[Béton],Tableau_VERTICAUX[[Type ]],"Lucarne",Tableau_VERTICAUX[Localisation],"SUPERSTRUCTURE",Tableau_VERTICAUX[Classification béton],"C40/50"))))</f>
        <v>0</v>
      </c>
      <c r="J356" s="111">
        <f t="shared" ref="J356:J361" si="181">+L356*$N$4</f>
        <v>0</v>
      </c>
      <c r="K356" s="112">
        <f t="shared" si="180"/>
        <v>0</v>
      </c>
      <c r="L356" s="113">
        <f>(SUM('FRAIS DE CHANTIER'!F379:F386)+SUM('FRAIS DE CHANTIER'!F488:F490))/24</f>
        <v>0</v>
      </c>
      <c r="M356" s="114">
        <f t="shared" si="169"/>
        <v>0</v>
      </c>
      <c r="N356" s="115">
        <f t="shared" si="170"/>
        <v>0</v>
      </c>
      <c r="O356" s="114">
        <f t="shared" si="171"/>
        <v>0</v>
      </c>
      <c r="P356" s="116">
        <f>+IFERROR(VLOOKUP(D356,Tableau301923[],2,0),0)</f>
        <v>0</v>
      </c>
      <c r="Q356" s="116">
        <f t="shared" si="172"/>
        <v>0</v>
      </c>
      <c r="R356" s="117">
        <f>IFERROR(VLOOKUP(D356,Tableau301923[],3,0),0)</f>
        <v>0</v>
      </c>
      <c r="S356" s="117">
        <f t="shared" si="173"/>
        <v>0</v>
      </c>
      <c r="T356" s="118"/>
      <c r="U356" s="119"/>
      <c r="V356" s="118"/>
      <c r="W356" s="119"/>
      <c r="X356" s="118"/>
      <c r="Y356" s="119"/>
      <c r="Z356" s="26"/>
      <c r="AA356" s="26"/>
      <c r="AB356" s="26"/>
      <c r="AC356" s="44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</row>
    <row r="357" spans="1:51" s="41" customFormat="1" ht="25.2" customHeight="1">
      <c r="A357" s="219"/>
      <c r="B357" s="214"/>
      <c r="C357" s="120"/>
      <c r="D357" s="744" t="s">
        <v>106</v>
      </c>
      <c r="E357" s="745"/>
      <c r="F357" s="745"/>
      <c r="G357" s="746"/>
      <c r="H357" s="92" t="s">
        <v>187</v>
      </c>
      <c r="I357" s="187">
        <f>IF(D357="Béton C25/30",SUMIFS(Tableau_VERTICAUX[Béton],Tableau_VERTICAUX[[Type ]],"Lucarne",Tableau_VERTICAUX[Localisation],"SUPERSTRUCTURE",Tableau_VERTICAUX[Classification béton],"C25/30"),IF(D357="Béton C30/37",SUMIFS(Tableau_VERTICAUX[Béton],Tableau_VERTICAUX[[Type ]],"Lucarne",Tableau_VERTICAUX[Localisation],"SUPERSTRUCTURE",Tableau_VERTICAUX[Classification béton],"C30/37"),IF(D357="Béton C40/50",SUMIFS(Tableau_VERTICAUX[Béton],Tableau_VERTICAUX[[Type ]],"Lucarne",Tableau_VERTICAUX[Localisation],"SUPERSTRUCTURE",Tableau_VERTICAUX[Classification béton],"C40/50"))))</f>
        <v>0</v>
      </c>
      <c r="J357" s="111">
        <f t="shared" si="181"/>
        <v>0</v>
      </c>
      <c r="K357" s="112">
        <f t="shared" si="180"/>
        <v>0</v>
      </c>
      <c r="L357" s="113">
        <f>(SUM('FRAIS DE CHANTIER'!F380:F387)+SUM('FRAIS DE CHANTIER'!F489:F491))/24</f>
        <v>0</v>
      </c>
      <c r="M357" s="114">
        <f t="shared" si="169"/>
        <v>0</v>
      </c>
      <c r="N357" s="115">
        <f t="shared" si="170"/>
        <v>0</v>
      </c>
      <c r="O357" s="114">
        <f t="shared" si="171"/>
        <v>0</v>
      </c>
      <c r="P357" s="116">
        <f>+IFERROR(VLOOKUP(D357,Tableau301923[],2,0),0)</f>
        <v>0</v>
      </c>
      <c r="Q357" s="116">
        <f t="shared" si="172"/>
        <v>0</v>
      </c>
      <c r="R357" s="117">
        <f>IFERROR(VLOOKUP(D357,Tableau301923[],3,0),0)</f>
        <v>0</v>
      </c>
      <c r="S357" s="117">
        <f t="shared" si="173"/>
        <v>0</v>
      </c>
      <c r="T357" s="118"/>
      <c r="U357" s="119"/>
      <c r="V357" s="118"/>
      <c r="W357" s="119"/>
      <c r="X357" s="118"/>
      <c r="Y357" s="119"/>
      <c r="Z357" s="26"/>
      <c r="AA357" s="26"/>
      <c r="AB357" s="26"/>
      <c r="AC357" s="44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</row>
    <row r="358" spans="1:51" s="41" customFormat="1" ht="25.2" customHeight="1">
      <c r="A358" s="219"/>
      <c r="B358" s="214"/>
      <c r="C358" s="120"/>
      <c r="D358" s="744" t="s">
        <v>550</v>
      </c>
      <c r="E358" s="745"/>
      <c r="F358" s="745"/>
      <c r="G358" s="746"/>
      <c r="H358" s="92" t="s">
        <v>187</v>
      </c>
      <c r="I358" s="187">
        <f>IF(D358="Béton C35/45",SUMIFS(Tableau_VERTICAUX[Béton],Tableau_VERTICAUX[[Type ]],"Lucarne",Tableau_VERTICAUX[Localisation],"SUPERSTRUCTURE",Tableau_VERTICAUX[Classification béton],"C35/45"),IF(D358="Béton C30/37",SUMIFS(Tableau_VERTICAUX[Béton],Tableau_VERTICAUX[[Type ]],"Lucarne",Tableau_VERTICAUX[Localisation],"SUPERSTRUCTURE",Tableau_VERTICAUX[Classification béton],"C30/37"),IF(D358="Béton C40/50",SUMIFS(Tableau_VERTICAUX[Béton],Tableau_VERTICAUX[[Type ]],"Lucarne",Tableau_VERTICAUX[Localisation],"SUPERSTRUCTURE",Tableau_VERTICAUX[Classification béton],"C40/50"))))</f>
        <v>0</v>
      </c>
      <c r="J358" s="111">
        <f t="shared" ref="J358" si="182">+L358*$N$4</f>
        <v>0</v>
      </c>
      <c r="K358" s="112">
        <f t="shared" ref="K358" si="183">I358*J358</f>
        <v>0</v>
      </c>
      <c r="L358" s="113">
        <f>(SUM('FRAIS DE CHANTIER'!F381:F388)+SUM('FRAIS DE CHANTIER'!F490:F492))/24</f>
        <v>0</v>
      </c>
      <c r="M358" s="114">
        <f t="shared" si="169"/>
        <v>0</v>
      </c>
      <c r="N358" s="115">
        <f t="shared" si="170"/>
        <v>0</v>
      </c>
      <c r="O358" s="114">
        <f t="shared" si="171"/>
        <v>0</v>
      </c>
      <c r="P358" s="116">
        <f>+IFERROR(VLOOKUP(D358,Tableau301923[],2,0),0)</f>
        <v>0</v>
      </c>
      <c r="Q358" s="116">
        <f t="shared" si="172"/>
        <v>0</v>
      </c>
      <c r="R358" s="117">
        <f>IFERROR(VLOOKUP(D358,Tableau301923[],3,0),0)</f>
        <v>0</v>
      </c>
      <c r="S358" s="117">
        <f t="shared" si="173"/>
        <v>0</v>
      </c>
      <c r="T358" s="118"/>
      <c r="U358" s="119"/>
      <c r="V358" s="118"/>
      <c r="W358" s="119"/>
      <c r="X358" s="118"/>
      <c r="Y358" s="119"/>
      <c r="Z358" s="26"/>
      <c r="AA358" s="26"/>
      <c r="AB358" s="26"/>
      <c r="AC358" s="44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</row>
    <row r="359" spans="1:51" s="41" customFormat="1" ht="25.2" customHeight="1">
      <c r="A359" s="219"/>
      <c r="B359" s="214"/>
      <c r="C359" s="120"/>
      <c r="D359" s="744" t="s">
        <v>156</v>
      </c>
      <c r="E359" s="745"/>
      <c r="F359" s="745"/>
      <c r="G359" s="746"/>
      <c r="H359" s="92" t="s">
        <v>187</v>
      </c>
      <c r="I359" s="187">
        <f>IF(D359="Béton C25/30",SUMIFS(Tableau_VERTICAUX[Béton],Tableau_VERTICAUX[[Type ]],"Lucarne",Tableau_VERTICAUX[Localisation],"SUPERSTRUCTURE",Tableau_VERTICAUX[Classification béton],"C25/30"),IF(D359="Béton C30/37",SUMIFS(Tableau_VERTICAUX[Béton],Tableau_VERTICAUX[[Type ]],"Lucarne",Tableau_VERTICAUX[Localisation],"SUPERSTRUCTURE",Tableau_VERTICAUX[Classification béton],"C30/37"),IF(D359="Béton C40/50",SUMIFS(Tableau_VERTICAUX[Béton],Tableau_VERTICAUX[[Type ]],"Lucarne",Tableau_VERTICAUX[Localisation],"SUPERSTRUCTURE",Tableau_VERTICAUX[Classification béton],"C40/50"))))</f>
        <v>0</v>
      </c>
      <c r="J359" s="111">
        <f t="shared" si="181"/>
        <v>0</v>
      </c>
      <c r="K359" s="112">
        <f t="shared" si="180"/>
        <v>0</v>
      </c>
      <c r="L359" s="113">
        <f>(SUM('FRAIS DE CHANTIER'!F382:F389)+SUM('FRAIS DE CHANTIER'!F491:F493))/24</f>
        <v>0</v>
      </c>
      <c r="M359" s="114">
        <f t="shared" si="169"/>
        <v>0</v>
      </c>
      <c r="N359" s="115">
        <f t="shared" si="170"/>
        <v>0</v>
      </c>
      <c r="O359" s="114">
        <f t="shared" si="171"/>
        <v>0</v>
      </c>
      <c r="P359" s="116">
        <f>+IFERROR(VLOOKUP(D359,Tableau301923[],2,0),0)</f>
        <v>0</v>
      </c>
      <c r="Q359" s="116">
        <f t="shared" si="172"/>
        <v>0</v>
      </c>
      <c r="R359" s="117">
        <f>IFERROR(VLOOKUP(D359,Tableau301923[],3,0),0)</f>
        <v>0</v>
      </c>
      <c r="S359" s="117">
        <f t="shared" si="173"/>
        <v>0</v>
      </c>
      <c r="T359" s="118"/>
      <c r="U359" s="119"/>
      <c r="V359" s="118"/>
      <c r="W359" s="119"/>
      <c r="X359" s="118"/>
      <c r="Y359" s="119"/>
      <c r="Z359" s="26"/>
      <c r="AA359" s="26"/>
      <c r="AB359" s="26"/>
      <c r="AC359" s="44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</row>
    <row r="360" spans="1:51" s="41" customFormat="1" ht="25.2" customHeight="1">
      <c r="A360" s="219"/>
      <c r="B360" s="214"/>
      <c r="C360" s="120"/>
      <c r="D360" s="808" t="s">
        <v>261</v>
      </c>
      <c r="E360" s="745"/>
      <c r="F360" s="745"/>
      <c r="G360" s="809"/>
      <c r="H360" s="110" t="s">
        <v>64</v>
      </c>
      <c r="I360" s="187">
        <f>SUMIFS(Tableau_VERTICAUX[Coffrage],Tableau_VERTICAUX[[Type ]],"Lucarne",Tableau_VERTICAUX[Localisation],"SUPERSTRUCTURE")</f>
        <v>0</v>
      </c>
      <c r="J360" s="111">
        <f t="shared" si="181"/>
        <v>0</v>
      </c>
      <c r="K360" s="112">
        <f t="shared" si="180"/>
        <v>0</v>
      </c>
      <c r="L360" s="113">
        <f>(SUM('FRAIS DE CHANTIER'!F383:F390)+SUM('FRAIS DE CHANTIER'!F492:F494))/24</f>
        <v>0</v>
      </c>
      <c r="M360" s="114">
        <f t="shared" si="169"/>
        <v>0</v>
      </c>
      <c r="N360" s="115">
        <f t="shared" si="170"/>
        <v>0</v>
      </c>
      <c r="O360" s="114">
        <f t="shared" si="171"/>
        <v>0</v>
      </c>
      <c r="P360" s="116">
        <f>+IFERROR(VLOOKUP(D360,Tableau301923[],2,0),0)</f>
        <v>0</v>
      </c>
      <c r="Q360" s="116">
        <f t="shared" si="172"/>
        <v>0</v>
      </c>
      <c r="R360" s="117">
        <f>IFERROR(VLOOKUP(D360,Tableau301923[],3,0),0)</f>
        <v>0</v>
      </c>
      <c r="S360" s="117">
        <f t="shared" si="173"/>
        <v>0</v>
      </c>
      <c r="T360" s="118"/>
      <c r="U360" s="119"/>
      <c r="V360" s="118"/>
      <c r="W360" s="119"/>
      <c r="X360" s="118"/>
      <c r="Y360" s="119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</row>
    <row r="361" spans="1:51" s="41" customFormat="1" ht="25.2" customHeight="1">
      <c r="A361" s="219"/>
      <c r="B361" s="214"/>
      <c r="C361" s="120"/>
      <c r="D361" s="808" t="s">
        <v>104</v>
      </c>
      <c r="E361" s="745"/>
      <c r="F361" s="745"/>
      <c r="G361" s="809"/>
      <c r="H361" s="122" t="s">
        <v>55</v>
      </c>
      <c r="I361" s="187">
        <f>SUMIFS(Tableau_VERTICAUX[HA],Tableau_VERTICAUX[[Type ]],"Lucarne",Tableau_VERTICAUX[Localisation],"SUPERSTRUCTURE")</f>
        <v>0</v>
      </c>
      <c r="J361" s="111">
        <f t="shared" si="181"/>
        <v>0</v>
      </c>
      <c r="K361" s="112">
        <f t="shared" si="180"/>
        <v>0</v>
      </c>
      <c r="L361" s="113">
        <f>(SUM('FRAIS DE CHANTIER'!F384:F391)+SUM('FRAIS DE CHANTIER'!F493:F495))/24</f>
        <v>0</v>
      </c>
      <c r="M361" s="114">
        <f t="shared" si="169"/>
        <v>0</v>
      </c>
      <c r="N361" s="115">
        <f t="shared" si="170"/>
        <v>0</v>
      </c>
      <c r="O361" s="114">
        <f t="shared" si="171"/>
        <v>0</v>
      </c>
      <c r="P361" s="116">
        <f>+IFERROR(VLOOKUP(D361,Tableau301923[],2,0),0)</f>
        <v>0</v>
      </c>
      <c r="Q361" s="116">
        <f t="shared" si="172"/>
        <v>0</v>
      </c>
      <c r="R361" s="117">
        <f>IFERROR(VLOOKUP(D361,Tableau301923[],3,0),0)</f>
        <v>0</v>
      </c>
      <c r="S361" s="117">
        <f t="shared" si="173"/>
        <v>0</v>
      </c>
      <c r="T361" s="118"/>
      <c r="U361" s="119"/>
      <c r="V361" s="118"/>
      <c r="W361" s="119"/>
      <c r="X361" s="118"/>
      <c r="Y361" s="119"/>
      <c r="Z361" s="26"/>
      <c r="AA361" s="26"/>
      <c r="AB361" s="26"/>
      <c r="AC361" s="44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</row>
    <row r="362" spans="1:51" s="41" customFormat="1" ht="25.2" customHeight="1">
      <c r="A362" s="219"/>
      <c r="B362" s="201">
        <f>IFERROR(SUM(K363:K368)/I362,0)</f>
        <v>0</v>
      </c>
      <c r="C362" s="126"/>
      <c r="D362" s="726" t="s">
        <v>140</v>
      </c>
      <c r="E362" s="727"/>
      <c r="F362" s="727"/>
      <c r="G362" s="728"/>
      <c r="H362" s="235" t="s">
        <v>64</v>
      </c>
      <c r="I362" s="236">
        <f>+I367/2</f>
        <v>0</v>
      </c>
      <c r="J362" s="111">
        <f t="shared" ref="J362" si="184">+L362*$N$4</f>
        <v>0</v>
      </c>
      <c r="K362" s="112">
        <f t="shared" ref="K362" si="185">I362*J362</f>
        <v>0</v>
      </c>
      <c r="L362" s="113">
        <f>(SUM('FRAIS DE CHANTIER'!F385:F392)+SUM('FRAIS DE CHANTIER'!F494:F496))/24</f>
        <v>0</v>
      </c>
      <c r="M362" s="114">
        <f t="shared" si="169"/>
        <v>0</v>
      </c>
      <c r="N362" s="115">
        <f t="shared" si="170"/>
        <v>0</v>
      </c>
      <c r="O362" s="114">
        <f t="shared" si="171"/>
        <v>0</v>
      </c>
      <c r="P362" s="116">
        <f>+IFERROR(VLOOKUP(D362,Tableau301923[],2,0),0)</f>
        <v>0</v>
      </c>
      <c r="Q362" s="116">
        <f t="shared" si="172"/>
        <v>0</v>
      </c>
      <c r="R362" s="117">
        <f>IFERROR(VLOOKUP(D362,Tableau301923[],3,0),0)</f>
        <v>0</v>
      </c>
      <c r="S362" s="117">
        <f t="shared" si="173"/>
        <v>0</v>
      </c>
      <c r="T362" s="118"/>
      <c r="U362" s="119"/>
      <c r="V362" s="118"/>
      <c r="W362" s="119"/>
      <c r="X362" s="118"/>
      <c r="Y362" s="119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</row>
    <row r="363" spans="1:51" s="41" customFormat="1" ht="25.2" customHeight="1">
      <c r="A363" s="219"/>
      <c r="B363" s="201"/>
      <c r="C363" s="126"/>
      <c r="D363" s="729" t="s">
        <v>110</v>
      </c>
      <c r="E363" s="730"/>
      <c r="F363" s="730"/>
      <c r="G363" s="734"/>
      <c r="H363" s="92" t="s">
        <v>187</v>
      </c>
      <c r="I363" s="187">
        <f>IF(D363="Béton C25/30",SUMIFS(Tableau_VERTICAUX[Béton],Tableau_VERTICAUX[[Type ]],"Relevé/Acrotère",Tableau_VERTICAUX[Localisation],"SUPERSTRUCTURE",Tableau_VERTICAUX[Classification béton],"C25/30"),0)</f>
        <v>0</v>
      </c>
      <c r="J363" s="111">
        <f t="shared" ref="J363:J368" si="186">+L363*$N$4</f>
        <v>0</v>
      </c>
      <c r="K363" s="112">
        <f t="shared" ref="K363" si="187">I363*J363</f>
        <v>0</v>
      </c>
      <c r="L363" s="113">
        <f>(SUM('FRAIS DE CHANTIER'!F386:F393)+SUM('FRAIS DE CHANTIER'!F495:F497))/24</f>
        <v>0</v>
      </c>
      <c r="M363" s="114">
        <f t="shared" si="169"/>
        <v>0</v>
      </c>
      <c r="N363" s="115">
        <f t="shared" si="170"/>
        <v>0</v>
      </c>
      <c r="O363" s="114">
        <f t="shared" si="171"/>
        <v>0</v>
      </c>
      <c r="P363" s="116">
        <f>+IFERROR(VLOOKUP(D363,Tableau301923[],2,0),0)</f>
        <v>0</v>
      </c>
      <c r="Q363" s="116">
        <f t="shared" si="172"/>
        <v>0</v>
      </c>
      <c r="R363" s="117">
        <f>IFERROR(VLOOKUP(D363,Tableau301923[],3,0),0)</f>
        <v>0</v>
      </c>
      <c r="S363" s="117">
        <f t="shared" si="173"/>
        <v>0</v>
      </c>
      <c r="T363" s="118"/>
      <c r="U363" s="119"/>
      <c r="V363" s="118"/>
      <c r="W363" s="119"/>
      <c r="X363" s="118"/>
      <c r="Y363" s="119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</row>
    <row r="364" spans="1:51" s="41" customFormat="1" ht="25.2" customHeight="1">
      <c r="A364" s="219"/>
      <c r="B364" s="201"/>
      <c r="C364" s="126"/>
      <c r="D364" s="729" t="s">
        <v>106</v>
      </c>
      <c r="E364" s="730"/>
      <c r="F364" s="730"/>
      <c r="G364" s="734"/>
      <c r="H364" s="92" t="s">
        <v>187</v>
      </c>
      <c r="I364" s="187">
        <f>IF(D364="Béton C30/37",SUMIFS(Tableau_VERTICAUX[Béton],Tableau_VERTICAUX[[Type ]],"Relevé/Acrotère",Tableau_VERTICAUX[Localisation],"SUPERSTRUCTURE",Tableau_VERTICAUX[Classification béton],"C30/37"),0)</f>
        <v>0</v>
      </c>
      <c r="J364" s="111">
        <f t="shared" si="186"/>
        <v>0</v>
      </c>
      <c r="K364" s="112">
        <f t="shared" ref="K364:K365" si="188">I364*J364</f>
        <v>0</v>
      </c>
      <c r="L364" s="113">
        <f>(SUM('FRAIS DE CHANTIER'!F387:F394)+SUM('FRAIS DE CHANTIER'!F496:F498))/24</f>
        <v>0</v>
      </c>
      <c r="M364" s="114">
        <f t="shared" si="169"/>
        <v>0</v>
      </c>
      <c r="N364" s="115">
        <f t="shared" si="170"/>
        <v>0</v>
      </c>
      <c r="O364" s="114">
        <f t="shared" si="171"/>
        <v>0</v>
      </c>
      <c r="P364" s="116">
        <f>+IFERROR(VLOOKUP(D364,Tableau301923[],2,0),0)</f>
        <v>0</v>
      </c>
      <c r="Q364" s="116">
        <f t="shared" si="172"/>
        <v>0</v>
      </c>
      <c r="R364" s="117">
        <f>IFERROR(VLOOKUP(D364,Tableau301923[],3,0),0)</f>
        <v>0</v>
      </c>
      <c r="S364" s="117">
        <f t="shared" si="173"/>
        <v>0</v>
      </c>
      <c r="T364" s="118"/>
      <c r="U364" s="119"/>
      <c r="V364" s="118"/>
      <c r="W364" s="119"/>
      <c r="X364" s="118"/>
      <c r="Y364" s="119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</row>
    <row r="365" spans="1:51" s="41" customFormat="1" ht="25.2" customHeight="1">
      <c r="A365" s="219"/>
      <c r="B365" s="201"/>
      <c r="C365" s="126"/>
      <c r="D365" s="729" t="s">
        <v>550</v>
      </c>
      <c r="E365" s="730"/>
      <c r="F365" s="730"/>
      <c r="G365" s="734"/>
      <c r="H365" s="92" t="s">
        <v>187</v>
      </c>
      <c r="I365" s="187">
        <f>IF(D365="Béton C35/45",SUMIFS(Tableau_VERTICAUX[Béton],Tableau_VERTICAUX[[Type ]],"Relevé/Acrotère",Tableau_VERTICAUX[Localisation],"SUPERSTRUCTURE",Tableau_VERTICAUX[Classification béton],"C35/45"),0)</f>
        <v>0</v>
      </c>
      <c r="J365" s="111">
        <f t="shared" ref="J365" si="189">+L365*$N$4</f>
        <v>0</v>
      </c>
      <c r="K365" s="112">
        <f t="shared" si="188"/>
        <v>0</v>
      </c>
      <c r="L365" s="113">
        <f>(SUM('FRAIS DE CHANTIER'!F388:F395)+SUM('FRAIS DE CHANTIER'!F497:F499))/24</f>
        <v>0</v>
      </c>
      <c r="M365" s="114">
        <f t="shared" si="169"/>
        <v>0</v>
      </c>
      <c r="N365" s="115">
        <f t="shared" si="170"/>
        <v>0</v>
      </c>
      <c r="O365" s="114">
        <f t="shared" si="171"/>
        <v>0</v>
      </c>
      <c r="P365" s="116">
        <f>+IFERROR(VLOOKUP(D365,Tableau301923[],2,0),0)</f>
        <v>0</v>
      </c>
      <c r="Q365" s="116">
        <f t="shared" si="172"/>
        <v>0</v>
      </c>
      <c r="R365" s="117">
        <f>IFERROR(VLOOKUP(D365,Tableau301923[],3,0),0)</f>
        <v>0</v>
      </c>
      <c r="S365" s="117">
        <f t="shared" si="173"/>
        <v>0</v>
      </c>
      <c r="T365" s="118"/>
      <c r="U365" s="119"/>
      <c r="V365" s="118"/>
      <c r="W365" s="119"/>
      <c r="X365" s="118"/>
      <c r="Y365" s="119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</row>
    <row r="366" spans="1:51" s="41" customFormat="1" ht="25.2" customHeight="1">
      <c r="A366" s="219"/>
      <c r="B366" s="201"/>
      <c r="C366" s="126"/>
      <c r="D366" s="729" t="s">
        <v>156</v>
      </c>
      <c r="E366" s="730"/>
      <c r="F366" s="730"/>
      <c r="G366" s="734"/>
      <c r="H366" s="92" t="s">
        <v>187</v>
      </c>
      <c r="I366" s="187">
        <f>+IF(D366="Béton C40/50",SUMIFS(Tableau_VERTICAUX[Béton],Tableau_VERTICAUX[[Type ]],"Relevé/Acrotère",Tableau_VERTICAUX[Localisation],"SUPERSTRUCTURE",Tableau_VERTICAUX[Classification béton],"C40/50"),0)</f>
        <v>0</v>
      </c>
      <c r="J366" s="111">
        <f t="shared" si="186"/>
        <v>0</v>
      </c>
      <c r="K366" s="112">
        <f t="shared" ref="K366:K368" si="190">I366*J366</f>
        <v>0</v>
      </c>
      <c r="L366" s="113">
        <f>(SUM('FRAIS DE CHANTIER'!F389:F396)+SUM('FRAIS DE CHANTIER'!F498:F500))/24</f>
        <v>0</v>
      </c>
      <c r="M366" s="114">
        <f t="shared" si="169"/>
        <v>0</v>
      </c>
      <c r="N366" s="115">
        <f t="shared" si="170"/>
        <v>0</v>
      </c>
      <c r="O366" s="114">
        <f t="shared" si="171"/>
        <v>0</v>
      </c>
      <c r="P366" s="116">
        <f>+IFERROR(VLOOKUP(D366,Tableau301923[],2,0),0)</f>
        <v>0</v>
      </c>
      <c r="Q366" s="116">
        <f t="shared" si="172"/>
        <v>0</v>
      </c>
      <c r="R366" s="117">
        <f>IFERROR(VLOOKUP(D366,Tableau301923[],3,0),0)</f>
        <v>0</v>
      </c>
      <c r="S366" s="117">
        <f t="shared" si="173"/>
        <v>0</v>
      </c>
      <c r="T366" s="118"/>
      <c r="U366" s="119"/>
      <c r="V366" s="118"/>
      <c r="W366" s="119"/>
      <c r="X366" s="118"/>
      <c r="Y366" s="119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</row>
    <row r="367" spans="1:51" s="41" customFormat="1" ht="25.2" customHeight="1">
      <c r="A367" s="219"/>
      <c r="B367" s="229"/>
      <c r="C367" s="126"/>
      <c r="D367" s="792" t="s">
        <v>261</v>
      </c>
      <c r="E367" s="730"/>
      <c r="F367" s="730"/>
      <c r="G367" s="731"/>
      <c r="H367" s="123" t="s">
        <v>64</v>
      </c>
      <c r="I367" s="187">
        <f>SUMIFS(Tableau_VERTICAUX[Coffrage],Tableau_VERTICAUX[[Type ]],"Relevé/Acrotère",Tableau_VERTICAUX[Localisation],"SUPERSTRUCTURE")</f>
        <v>0</v>
      </c>
      <c r="J367" s="111">
        <f t="shared" si="186"/>
        <v>0</v>
      </c>
      <c r="K367" s="112">
        <f t="shared" si="190"/>
        <v>0</v>
      </c>
      <c r="L367" s="113">
        <f>(SUM('FRAIS DE CHANTIER'!F390:F397)+SUM('FRAIS DE CHANTIER'!F499:F501))/24</f>
        <v>0</v>
      </c>
      <c r="M367" s="114">
        <f t="shared" si="169"/>
        <v>0</v>
      </c>
      <c r="N367" s="115">
        <f t="shared" si="170"/>
        <v>0</v>
      </c>
      <c r="O367" s="114">
        <f t="shared" si="171"/>
        <v>0</v>
      </c>
      <c r="P367" s="116">
        <f>+IFERROR(VLOOKUP(D367,Tableau301923[],2,0),0)</f>
        <v>0</v>
      </c>
      <c r="Q367" s="116">
        <f t="shared" si="172"/>
        <v>0</v>
      </c>
      <c r="R367" s="117">
        <f>IFERROR(VLOOKUP(D367,Tableau301923[],3,0),0)</f>
        <v>0</v>
      </c>
      <c r="S367" s="117">
        <f t="shared" si="173"/>
        <v>0</v>
      </c>
      <c r="T367" s="118"/>
      <c r="U367" s="119"/>
      <c r="V367" s="118"/>
      <c r="W367" s="119"/>
      <c r="X367" s="118"/>
      <c r="Y367" s="119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</row>
    <row r="368" spans="1:51" s="41" customFormat="1" ht="25.2" customHeight="1">
      <c r="A368" s="219"/>
      <c r="B368" s="231"/>
      <c r="C368" s="126"/>
      <c r="D368" s="729" t="s">
        <v>104</v>
      </c>
      <c r="E368" s="798"/>
      <c r="F368" s="798"/>
      <c r="G368" s="731"/>
      <c r="H368" s="92" t="s">
        <v>55</v>
      </c>
      <c r="I368" s="187">
        <f>SUMIFS(Tableau_VERTICAUX[HA],Tableau_VERTICAUX[[Type ]],"Relevé/Acrotère",Tableau_VERTICAUX[Localisation],"SUPERSTRUCTURE")</f>
        <v>0</v>
      </c>
      <c r="J368" s="111">
        <f t="shared" si="186"/>
        <v>0</v>
      </c>
      <c r="K368" s="112">
        <f t="shared" si="190"/>
        <v>0</v>
      </c>
      <c r="L368" s="113">
        <f>(SUM('FRAIS DE CHANTIER'!F391:F398)+SUM('FRAIS DE CHANTIER'!F500:F502))/24</f>
        <v>0</v>
      </c>
      <c r="M368" s="114">
        <f t="shared" si="169"/>
        <v>0</v>
      </c>
      <c r="N368" s="115">
        <f t="shared" si="170"/>
        <v>0</v>
      </c>
      <c r="O368" s="114">
        <f t="shared" si="171"/>
        <v>0</v>
      </c>
      <c r="P368" s="116">
        <f>+IFERROR(VLOOKUP(D368,Tableau301923[],2,0),0)</f>
        <v>0</v>
      </c>
      <c r="Q368" s="116">
        <f t="shared" si="172"/>
        <v>0</v>
      </c>
      <c r="R368" s="117">
        <f>IFERROR(VLOOKUP(D368,Tableau301923[],3,0),0)</f>
        <v>0</v>
      </c>
      <c r="S368" s="117">
        <f t="shared" si="173"/>
        <v>0</v>
      </c>
      <c r="T368" s="118"/>
      <c r="U368" s="119"/>
      <c r="V368" s="118"/>
      <c r="W368" s="119"/>
      <c r="X368" s="118"/>
      <c r="Y368" s="119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</row>
    <row r="369" spans="1:51" s="41" customFormat="1" ht="25.2" customHeight="1">
      <c r="A369" s="219"/>
      <c r="B369" s="232"/>
      <c r="C369" s="741" t="s">
        <v>327</v>
      </c>
      <c r="D369" s="742"/>
      <c r="E369" s="742"/>
      <c r="F369" s="742"/>
      <c r="G369" s="742"/>
      <c r="H369" s="742"/>
      <c r="I369" s="742"/>
      <c r="J369" s="743"/>
      <c r="K369" s="353">
        <f>SUM(K347:K368)</f>
        <v>0</v>
      </c>
      <c r="L369" s="113">
        <f>(SUM('FRAIS DE CHANTIER'!F392:F399)+SUM('FRAIS DE CHANTIER'!F501:F503))/24</f>
        <v>0</v>
      </c>
      <c r="M369" s="114">
        <f t="shared" si="169"/>
        <v>0</v>
      </c>
      <c r="N369" s="115">
        <f t="shared" si="170"/>
        <v>0</v>
      </c>
      <c r="O369" s="114">
        <f t="shared" si="171"/>
        <v>0</v>
      </c>
      <c r="P369" s="116">
        <f>+IFERROR(VLOOKUP(D369,Tableau301923[],2,0),0)</f>
        <v>0</v>
      </c>
      <c r="Q369" s="116">
        <f t="shared" si="172"/>
        <v>0</v>
      </c>
      <c r="R369" s="117">
        <f>IFERROR(VLOOKUP(D369,Tableau301923[],3,0),0)</f>
        <v>0</v>
      </c>
      <c r="S369" s="117">
        <f t="shared" si="173"/>
        <v>0</v>
      </c>
      <c r="T369" s="118"/>
      <c r="U369" s="119"/>
      <c r="V369" s="118"/>
      <c r="W369" s="119"/>
      <c r="X369" s="118"/>
      <c r="Y369" s="119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</row>
    <row r="370" spans="1:51" s="41" customFormat="1" ht="25.2" customHeight="1">
      <c r="A370" s="219"/>
      <c r="B370" s="213"/>
      <c r="C370" s="206"/>
      <c r="D370" s="727"/>
      <c r="E370" s="727"/>
      <c r="F370" s="727"/>
      <c r="G370" s="727"/>
      <c r="H370" s="203"/>
      <c r="I370" s="204"/>
      <c r="J370" s="205"/>
      <c r="K370" s="207"/>
      <c r="L370" s="113">
        <f>(SUM('FRAIS DE CHANTIER'!F393:F400)+SUM('FRAIS DE CHANTIER'!F502:F504))/24</f>
        <v>0</v>
      </c>
      <c r="M370" s="114">
        <f t="shared" si="169"/>
        <v>0</v>
      </c>
      <c r="N370" s="115">
        <f t="shared" si="170"/>
        <v>0</v>
      </c>
      <c r="O370" s="114">
        <f t="shared" si="171"/>
        <v>0</v>
      </c>
      <c r="P370" s="116">
        <f>+IFERROR(VLOOKUP(D370,Tableau301923[],2,0),0)</f>
        <v>0</v>
      </c>
      <c r="Q370" s="116">
        <f t="shared" si="172"/>
        <v>0</v>
      </c>
      <c r="R370" s="117">
        <f>IFERROR(VLOOKUP(D370,Tableau301923[],3,0),0)</f>
        <v>0</v>
      </c>
      <c r="S370" s="117">
        <f t="shared" si="173"/>
        <v>0</v>
      </c>
      <c r="T370" s="118"/>
      <c r="U370" s="119"/>
      <c r="V370" s="118"/>
      <c r="W370" s="119"/>
      <c r="X370" s="118"/>
      <c r="Y370" s="119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</row>
    <row r="371" spans="1:51" s="41" customFormat="1" ht="25.2" customHeight="1">
      <c r="A371" s="220">
        <f>+IFERROR(K411/B4,0)</f>
        <v>0</v>
      </c>
      <c r="B371" s="201"/>
      <c r="C371" s="206"/>
      <c r="D371" s="240" t="s">
        <v>309</v>
      </c>
      <c r="E371" s="240"/>
      <c r="F371" s="240"/>
      <c r="G371" s="240"/>
      <c r="H371" s="240"/>
      <c r="I371" s="240"/>
      <c r="J371" s="240"/>
      <c r="K371" s="207"/>
      <c r="L371" s="113">
        <f>(SUM('FRAIS DE CHANTIER'!F394:F401)+SUM('FRAIS DE CHANTIER'!F503:F505))/24</f>
        <v>0</v>
      </c>
      <c r="M371" s="114">
        <f t="shared" si="169"/>
        <v>0</v>
      </c>
      <c r="N371" s="115">
        <f t="shared" si="170"/>
        <v>0</v>
      </c>
      <c r="O371" s="114">
        <f t="shared" si="171"/>
        <v>0</v>
      </c>
      <c r="P371" s="116">
        <f>+IFERROR(VLOOKUP(D371,Tableau301923[],2,0),0)</f>
        <v>0</v>
      </c>
      <c r="Q371" s="116">
        <f t="shared" si="172"/>
        <v>0</v>
      </c>
      <c r="R371" s="117">
        <f>IFERROR(VLOOKUP(D371,Tableau301923[],3,0),0)</f>
        <v>0</v>
      </c>
      <c r="S371" s="117">
        <f t="shared" si="173"/>
        <v>0</v>
      </c>
      <c r="T371" s="118"/>
      <c r="U371" s="119"/>
      <c r="V371" s="118"/>
      <c r="W371" s="119"/>
      <c r="X371" s="118"/>
      <c r="Y371" s="119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</row>
    <row r="372" spans="1:51" s="41" customFormat="1" ht="25.2" customHeight="1">
      <c r="A372" s="219"/>
      <c r="B372" s="201">
        <f>IFERROR(SUM(K373:K379)/I372,0)</f>
        <v>0</v>
      </c>
      <c r="C372" s="121"/>
      <c r="D372" s="829" t="s">
        <v>565</v>
      </c>
      <c r="E372" s="830"/>
      <c r="F372" s="830"/>
      <c r="G372" s="831"/>
      <c r="H372" s="388" t="s">
        <v>64</v>
      </c>
      <c r="I372" s="388">
        <f>+I377</f>
        <v>0</v>
      </c>
      <c r="J372" s="111"/>
      <c r="K372" s="112"/>
      <c r="L372" s="113">
        <f>(SUM('FRAIS DE CHANTIER'!F395:F402)+SUM('FRAIS DE CHANTIER'!F504:F506))/24</f>
        <v>0</v>
      </c>
      <c r="M372" s="114">
        <f t="shared" si="169"/>
        <v>0</v>
      </c>
      <c r="N372" s="115">
        <f t="shared" si="170"/>
        <v>0</v>
      </c>
      <c r="O372" s="114">
        <f t="shared" si="171"/>
        <v>0</v>
      </c>
      <c r="P372" s="116">
        <f>+IFERROR(VLOOKUP(D372,Tableau301923[],2,0),0)</f>
        <v>0</v>
      </c>
      <c r="Q372" s="116">
        <f t="shared" si="172"/>
        <v>0</v>
      </c>
      <c r="R372" s="117">
        <f>IFERROR(VLOOKUP(D372,Tableau301923[],3,0),0)</f>
        <v>0</v>
      </c>
      <c r="S372" s="117">
        <f t="shared" si="173"/>
        <v>0</v>
      </c>
      <c r="T372" s="118"/>
      <c r="U372" s="119"/>
      <c r="V372" s="118"/>
      <c r="W372" s="119"/>
      <c r="X372" s="118"/>
      <c r="Y372" s="119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</row>
    <row r="373" spans="1:51" s="41" customFormat="1" ht="25.2" customHeight="1">
      <c r="A373" s="219"/>
      <c r="B373" s="201"/>
      <c r="C373" s="126"/>
      <c r="D373" s="729" t="s">
        <v>110</v>
      </c>
      <c r="E373" s="730"/>
      <c r="F373" s="730"/>
      <c r="G373" s="734"/>
      <c r="H373" s="92" t="s">
        <v>187</v>
      </c>
      <c r="I373" s="187">
        <f>SUMIFS(Tableau_HORIZONTAUX[Béton],Tableau_HORIZONTAUX[Classification béton],"C25/30",Tableau_HORIZONTAUX[Type],"Edicule VH parking")+SUMIFS(Tableau_VERTICAUX[Béton],Tableau_VERTICAUX[Classification béton],"C25/30",Tableau_VERTICAUX[[Type ]],"Parois VH parking ")</f>
        <v>0</v>
      </c>
      <c r="J373" s="111">
        <f t="shared" ref="J373:J376" si="191">+L373*$N$4</f>
        <v>0</v>
      </c>
      <c r="K373" s="112">
        <f t="shared" ref="K373:K376" si="192">I373*J373</f>
        <v>0</v>
      </c>
      <c r="L373" s="113">
        <f>(SUM('FRAIS DE CHANTIER'!F396:F403)+SUM('FRAIS DE CHANTIER'!F505:F507))/24</f>
        <v>0</v>
      </c>
      <c r="M373" s="114">
        <f t="shared" si="169"/>
        <v>0</v>
      </c>
      <c r="N373" s="115">
        <f t="shared" si="170"/>
        <v>0</v>
      </c>
      <c r="O373" s="114">
        <f t="shared" si="171"/>
        <v>0</v>
      </c>
      <c r="P373" s="116">
        <f>+IFERROR(VLOOKUP(D373,Tableau301923[],2,0),0)</f>
        <v>0</v>
      </c>
      <c r="Q373" s="116">
        <f t="shared" si="172"/>
        <v>0</v>
      </c>
      <c r="R373" s="117">
        <f>IFERROR(VLOOKUP(D373,Tableau301923[],3,0),0)</f>
        <v>0</v>
      </c>
      <c r="S373" s="117">
        <f t="shared" si="173"/>
        <v>0</v>
      </c>
      <c r="T373" s="118"/>
      <c r="U373" s="119"/>
      <c r="V373" s="118"/>
      <c r="W373" s="119"/>
      <c r="X373" s="118"/>
      <c r="Y373" s="119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</row>
    <row r="374" spans="1:51" s="41" customFormat="1" ht="25.2" customHeight="1">
      <c r="A374" s="219"/>
      <c r="B374" s="201"/>
      <c r="C374" s="126"/>
      <c r="D374" s="729" t="s">
        <v>106</v>
      </c>
      <c r="E374" s="730"/>
      <c r="F374" s="730"/>
      <c r="G374" s="734"/>
      <c r="H374" s="92" t="s">
        <v>187</v>
      </c>
      <c r="I374" s="187">
        <f>SUMIFS(Tableau_HORIZONTAUX[Béton],Tableau_HORIZONTAUX[Classification béton],"C30/37",Tableau_HORIZONTAUX[Type],"Edicule VH parking")+SUMIFS(Tableau_VERTICAUX[Béton],Tableau_VERTICAUX[Classification béton],"C30/37",Tableau_VERTICAUX[[Type ]],"Parois VH parking ")</f>
        <v>0</v>
      </c>
      <c r="J374" s="111">
        <f t="shared" si="191"/>
        <v>0</v>
      </c>
      <c r="K374" s="112">
        <f t="shared" si="192"/>
        <v>0</v>
      </c>
      <c r="L374" s="113">
        <f>(SUM('FRAIS DE CHANTIER'!F397:F404)+SUM('FRAIS DE CHANTIER'!F506:F508))/24</f>
        <v>0</v>
      </c>
      <c r="M374" s="114">
        <f t="shared" si="169"/>
        <v>0</v>
      </c>
      <c r="N374" s="115">
        <f t="shared" si="170"/>
        <v>0</v>
      </c>
      <c r="O374" s="114">
        <f t="shared" si="171"/>
        <v>0</v>
      </c>
      <c r="P374" s="116">
        <f>+IFERROR(VLOOKUP(D374,Tableau301923[],2,0),0)</f>
        <v>0</v>
      </c>
      <c r="Q374" s="116">
        <f t="shared" si="172"/>
        <v>0</v>
      </c>
      <c r="R374" s="117">
        <f>IFERROR(VLOOKUP(D374,Tableau301923[],3,0),0)</f>
        <v>0</v>
      </c>
      <c r="S374" s="117">
        <f t="shared" si="173"/>
        <v>0</v>
      </c>
      <c r="T374" s="118"/>
      <c r="U374" s="119"/>
      <c r="V374" s="118"/>
      <c r="W374" s="119"/>
      <c r="X374" s="118"/>
      <c r="Y374" s="119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</row>
    <row r="375" spans="1:51" s="41" customFormat="1" ht="25.2" customHeight="1">
      <c r="A375" s="219"/>
      <c r="B375" s="201"/>
      <c r="C375" s="126"/>
      <c r="D375" s="729" t="s">
        <v>550</v>
      </c>
      <c r="E375" s="730"/>
      <c r="F375" s="730"/>
      <c r="G375" s="734"/>
      <c r="H375" s="92" t="s">
        <v>187</v>
      </c>
      <c r="I375" s="187">
        <f>SUMIFS(Tableau_HORIZONTAUX[Béton],Tableau_HORIZONTAUX[Classification béton],"C35/45",Tableau_HORIZONTAUX[Type],"Edicule VH parking")+SUMIFS(Tableau_VERTICAUX[Béton],Tableau_VERTICAUX[Classification béton],"C35/45",Tableau_VERTICAUX[[Type ]],"Parois VH parking ")</f>
        <v>0</v>
      </c>
      <c r="J375" s="111">
        <f t="shared" si="191"/>
        <v>0</v>
      </c>
      <c r="K375" s="112">
        <f t="shared" si="192"/>
        <v>0</v>
      </c>
      <c r="L375" s="113">
        <f>(SUM('FRAIS DE CHANTIER'!F398:F405)+SUM('FRAIS DE CHANTIER'!F507:F509))/24</f>
        <v>0</v>
      </c>
      <c r="M375" s="114">
        <f t="shared" si="169"/>
        <v>0</v>
      </c>
      <c r="N375" s="115">
        <f t="shared" si="170"/>
        <v>0</v>
      </c>
      <c r="O375" s="114">
        <f t="shared" si="171"/>
        <v>0</v>
      </c>
      <c r="P375" s="116">
        <f>+IFERROR(VLOOKUP(D375,Tableau301923[],2,0),0)</f>
        <v>0</v>
      </c>
      <c r="Q375" s="116">
        <f t="shared" si="172"/>
        <v>0</v>
      </c>
      <c r="R375" s="117">
        <f>IFERROR(VLOOKUP(D375,Tableau301923[],3,0),0)</f>
        <v>0</v>
      </c>
      <c r="S375" s="117">
        <f t="shared" si="173"/>
        <v>0</v>
      </c>
      <c r="T375" s="118"/>
      <c r="U375" s="119"/>
      <c r="V375" s="118"/>
      <c r="W375" s="119"/>
      <c r="X375" s="118"/>
      <c r="Y375" s="119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</row>
    <row r="376" spans="1:51" s="41" customFormat="1" ht="25.2" customHeight="1">
      <c r="A376" s="219"/>
      <c r="B376" s="201"/>
      <c r="C376" s="126"/>
      <c r="D376" s="729" t="s">
        <v>156</v>
      </c>
      <c r="E376" s="730"/>
      <c r="F376" s="730"/>
      <c r="G376" s="734"/>
      <c r="H376" s="92" t="s">
        <v>187</v>
      </c>
      <c r="I376" s="187">
        <f>SUMIFS(Tableau_HORIZONTAUX[Béton],Tableau_HORIZONTAUX[Classification béton],"C40/50",Tableau_HORIZONTAUX[Type],"Edicule VH parking")+SUMIFS(Tableau_VERTICAUX[Béton],Tableau_VERTICAUX[Classification béton],"C40/50",Tableau_VERTICAUX[[Type ]],"Parois VH parking ")</f>
        <v>0</v>
      </c>
      <c r="J376" s="111">
        <f t="shared" si="191"/>
        <v>0</v>
      </c>
      <c r="K376" s="112">
        <f t="shared" si="192"/>
        <v>0</v>
      </c>
      <c r="L376" s="113">
        <f>(SUM('FRAIS DE CHANTIER'!F399:F406)+SUM('FRAIS DE CHANTIER'!F508:F510))/24</f>
        <v>0</v>
      </c>
      <c r="M376" s="114">
        <f t="shared" si="169"/>
        <v>0</v>
      </c>
      <c r="N376" s="115">
        <f t="shared" si="170"/>
        <v>0</v>
      </c>
      <c r="O376" s="114">
        <f t="shared" si="171"/>
        <v>0</v>
      </c>
      <c r="P376" s="116">
        <f>+IFERROR(VLOOKUP(D376,Tableau301923[],2,0),0)</f>
        <v>0</v>
      </c>
      <c r="Q376" s="116">
        <f t="shared" si="172"/>
        <v>0</v>
      </c>
      <c r="R376" s="117">
        <f>IFERROR(VLOOKUP(D376,Tableau301923[],3,0),0)</f>
        <v>0</v>
      </c>
      <c r="S376" s="117">
        <f t="shared" si="173"/>
        <v>0</v>
      </c>
      <c r="T376" s="118"/>
      <c r="U376" s="119"/>
      <c r="V376" s="118"/>
      <c r="W376" s="119"/>
      <c r="X376" s="118"/>
      <c r="Y376" s="119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</row>
    <row r="377" spans="1:51" s="41" customFormat="1" ht="25.2" customHeight="1">
      <c r="A377" s="219"/>
      <c r="C377" s="121"/>
      <c r="D377" s="823" t="s">
        <v>562</v>
      </c>
      <c r="E377" s="824"/>
      <c r="F377" s="824"/>
      <c r="G377" s="825"/>
      <c r="H377" s="123" t="s">
        <v>64</v>
      </c>
      <c r="I377" s="187">
        <f>SUMIFS(Tableau_HORIZONTAUX[[Coffrage ]],Tableau_HORIZONTAUX[Type],"Edicule VH parking")+SUMIFS(Tableau_VERTICAUX[Coffrage],Tableau_VERTICAUX[[Type ]],"Parois VH parking ")</f>
        <v>0</v>
      </c>
      <c r="J377" s="111">
        <f t="shared" ref="J377:J379" si="193">+L377*$N$4</f>
        <v>0</v>
      </c>
      <c r="K377" s="112">
        <f t="shared" ref="K377:K379" si="194">I377*J377</f>
        <v>0</v>
      </c>
      <c r="L377" s="113">
        <f>(SUM('FRAIS DE CHANTIER'!F400:F407)+SUM('FRAIS DE CHANTIER'!F509:F511))/24</f>
        <v>0</v>
      </c>
      <c r="M377" s="114">
        <f t="shared" si="169"/>
        <v>0</v>
      </c>
      <c r="N377" s="115">
        <f t="shared" si="170"/>
        <v>0</v>
      </c>
      <c r="O377" s="114">
        <f t="shared" si="171"/>
        <v>0</v>
      </c>
      <c r="P377" s="116">
        <f>+IFERROR(VLOOKUP(D377,Tableau301923[],2,0),0)</f>
        <v>0</v>
      </c>
      <c r="Q377" s="116">
        <f t="shared" si="172"/>
        <v>0</v>
      </c>
      <c r="R377" s="117">
        <f>IFERROR(VLOOKUP(D377,Tableau301923[],3,0),0)</f>
        <v>0</v>
      </c>
      <c r="S377" s="117">
        <f t="shared" si="173"/>
        <v>0</v>
      </c>
      <c r="T377" s="118"/>
      <c r="U377" s="119"/>
      <c r="V377" s="118"/>
      <c r="W377" s="119"/>
      <c r="X377" s="118"/>
      <c r="Y377" s="119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</row>
    <row r="378" spans="1:51" s="41" customFormat="1" ht="25.2" customHeight="1">
      <c r="A378" s="219"/>
      <c r="C378" s="121"/>
      <c r="D378" s="823" t="s">
        <v>104</v>
      </c>
      <c r="E378" s="824"/>
      <c r="F378" s="824"/>
      <c r="G378" s="825"/>
      <c r="H378" s="92" t="s">
        <v>55</v>
      </c>
      <c r="I378" s="187">
        <f>SUMIFS(Tableau_HORIZONTAUX[HA],Tableau_HORIZONTAUX[Type],"Edicule VH parking")+SUMIFS(Tableau_VERTICAUX[HA],Tableau_VERTICAUX[[Type ]],"Parois VH parking ")</f>
        <v>0</v>
      </c>
      <c r="J378" s="111">
        <f t="shared" si="193"/>
        <v>0</v>
      </c>
      <c r="K378" s="112">
        <f t="shared" si="194"/>
        <v>0</v>
      </c>
      <c r="L378" s="113">
        <f>(SUM('FRAIS DE CHANTIER'!F401:F408)+SUM('FRAIS DE CHANTIER'!F510:F512))/24</f>
        <v>0</v>
      </c>
      <c r="M378" s="114">
        <f t="shared" si="169"/>
        <v>0</v>
      </c>
      <c r="N378" s="115">
        <f t="shared" si="170"/>
        <v>0</v>
      </c>
      <c r="O378" s="114">
        <f t="shared" si="171"/>
        <v>0</v>
      </c>
      <c r="P378" s="116">
        <f>+IFERROR(VLOOKUP(D378,Tableau301923[],2,0),0)</f>
        <v>0</v>
      </c>
      <c r="Q378" s="116">
        <f t="shared" si="172"/>
        <v>0</v>
      </c>
      <c r="R378" s="117">
        <f>IFERROR(VLOOKUP(D378,Tableau301923[],3,0),0)</f>
        <v>0</v>
      </c>
      <c r="S378" s="117">
        <f t="shared" si="173"/>
        <v>0</v>
      </c>
      <c r="T378" s="118"/>
      <c r="U378" s="119"/>
      <c r="V378" s="118"/>
      <c r="W378" s="119"/>
      <c r="X378" s="118"/>
      <c r="Y378" s="119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</row>
    <row r="379" spans="1:51" s="41" customFormat="1" ht="25.2" customHeight="1">
      <c r="A379" s="219"/>
      <c r="C379" s="121"/>
      <c r="D379" s="823" t="s">
        <v>107</v>
      </c>
      <c r="E379" s="824"/>
      <c r="F379" s="824"/>
      <c r="G379" s="825"/>
      <c r="H379" s="123" t="s">
        <v>64</v>
      </c>
      <c r="I379" s="187">
        <f>SUMIFS(Tableau_HORIZONTAUX[Ragréage
Surfaçage],Tableau_HORIZONTAUX[Type],"Edicule VH parking")</f>
        <v>0</v>
      </c>
      <c r="J379" s="111">
        <f t="shared" si="193"/>
        <v>0</v>
      </c>
      <c r="K379" s="112">
        <f t="shared" si="194"/>
        <v>0</v>
      </c>
      <c r="L379" s="113">
        <f>(SUM('FRAIS DE CHANTIER'!F402:F409)+SUM('FRAIS DE CHANTIER'!F511:F513))/24</f>
        <v>0</v>
      </c>
      <c r="M379" s="114">
        <f t="shared" si="169"/>
        <v>0</v>
      </c>
      <c r="N379" s="115">
        <f t="shared" si="170"/>
        <v>0</v>
      </c>
      <c r="O379" s="114">
        <f t="shared" si="171"/>
        <v>0</v>
      </c>
      <c r="P379" s="116">
        <f>+IFERROR(VLOOKUP(D379,Tableau301923[],2,0),0)</f>
        <v>0</v>
      </c>
      <c r="Q379" s="116">
        <f t="shared" si="172"/>
        <v>0</v>
      </c>
      <c r="R379" s="117">
        <f>IFERROR(VLOOKUP(D379,Tableau301923[],3,0),0)</f>
        <v>0</v>
      </c>
      <c r="S379" s="117">
        <f t="shared" si="173"/>
        <v>0</v>
      </c>
      <c r="T379" s="118"/>
      <c r="U379" s="119"/>
      <c r="V379" s="118"/>
      <c r="W379" s="119"/>
      <c r="X379" s="118"/>
      <c r="Y379" s="119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</row>
    <row r="380" spans="1:51" s="41" customFormat="1" ht="25.2" customHeight="1">
      <c r="A380" s="219"/>
      <c r="B380" s="201">
        <f>IFERROR(SUM(K381:K387)/I380,0)</f>
        <v>0</v>
      </c>
      <c r="C380" s="121"/>
      <c r="D380" s="826" t="s">
        <v>566</v>
      </c>
      <c r="E380" s="827"/>
      <c r="F380" s="827"/>
      <c r="G380" s="828"/>
      <c r="H380" s="388" t="s">
        <v>64</v>
      </c>
      <c r="I380" s="388">
        <f>+I385</f>
        <v>0</v>
      </c>
      <c r="J380" s="399"/>
      <c r="K380" s="112"/>
      <c r="L380" s="113">
        <f>(SUM('FRAIS DE CHANTIER'!F403:F410)+SUM('FRAIS DE CHANTIER'!F512:F514))/24</f>
        <v>0</v>
      </c>
      <c r="M380" s="114">
        <f t="shared" si="169"/>
        <v>0</v>
      </c>
      <c r="N380" s="115">
        <f t="shared" si="170"/>
        <v>0</v>
      </c>
      <c r="O380" s="114">
        <f t="shared" si="171"/>
        <v>0</v>
      </c>
      <c r="P380" s="116">
        <f>+IFERROR(VLOOKUP(D380,Tableau301923[],2,0),0)</f>
        <v>0</v>
      </c>
      <c r="Q380" s="116">
        <f t="shared" si="172"/>
        <v>0</v>
      </c>
      <c r="R380" s="117">
        <f>IFERROR(VLOOKUP(D380,Tableau301923[],3,0),0)</f>
        <v>0</v>
      </c>
      <c r="S380" s="117">
        <f t="shared" si="173"/>
        <v>0</v>
      </c>
      <c r="T380" s="118"/>
      <c r="U380" s="119"/>
      <c r="V380" s="118"/>
      <c r="W380" s="119"/>
      <c r="X380" s="118"/>
      <c r="Y380" s="119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</row>
    <row r="381" spans="1:51" s="41" customFormat="1" ht="25.2" customHeight="1">
      <c r="A381" s="219"/>
      <c r="C381" s="126"/>
      <c r="D381" s="729" t="s">
        <v>110</v>
      </c>
      <c r="E381" s="730"/>
      <c r="F381" s="730"/>
      <c r="G381" s="734"/>
      <c r="H381" s="92" t="s">
        <v>187</v>
      </c>
      <c r="I381" s="187">
        <f>SUMIFS(Tableau_HORIZONTAUX[Béton],Tableau_HORIZONTAUX[Classification béton],"C25/30",Tableau_HORIZONTAUX[Type],"Edicule VB parking")+SUMIFS(Tableau_VERTICAUX[Béton],Tableau_VERTICAUX[Classification béton],"C25/30",Tableau_VERTICAUX[[Type ]],"Parois VB parking ")</f>
        <v>0</v>
      </c>
      <c r="J381" s="111">
        <f t="shared" ref="J381:J384" si="195">+L381*$N$4</f>
        <v>0</v>
      </c>
      <c r="K381" s="112">
        <f t="shared" ref="K381:K384" si="196">I381*J381</f>
        <v>0</v>
      </c>
      <c r="L381" s="113">
        <f>(SUM('FRAIS DE CHANTIER'!F404:F411)+SUM('FRAIS DE CHANTIER'!F513:F515))/24</f>
        <v>0</v>
      </c>
      <c r="M381" s="114">
        <f t="shared" si="169"/>
        <v>0</v>
      </c>
      <c r="N381" s="115">
        <f t="shared" si="170"/>
        <v>0</v>
      </c>
      <c r="O381" s="114">
        <f t="shared" si="171"/>
        <v>0</v>
      </c>
      <c r="P381" s="116">
        <f>+IFERROR(VLOOKUP(D381,Tableau301923[],2,0),0)</f>
        <v>0</v>
      </c>
      <c r="Q381" s="116">
        <f t="shared" si="172"/>
        <v>0</v>
      </c>
      <c r="R381" s="117">
        <f>IFERROR(VLOOKUP(D381,Tableau301923[],3,0),0)</f>
        <v>0</v>
      </c>
      <c r="S381" s="117">
        <f t="shared" si="173"/>
        <v>0</v>
      </c>
      <c r="T381" s="118"/>
      <c r="U381" s="119"/>
      <c r="V381" s="118"/>
      <c r="W381" s="119"/>
      <c r="X381" s="118"/>
      <c r="Y381" s="119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</row>
    <row r="382" spans="1:51" s="41" customFormat="1" ht="25.2" customHeight="1">
      <c r="A382" s="219"/>
      <c r="C382" s="126"/>
      <c r="D382" s="729" t="s">
        <v>106</v>
      </c>
      <c r="E382" s="730"/>
      <c r="F382" s="730"/>
      <c r="G382" s="734"/>
      <c r="H382" s="92" t="s">
        <v>187</v>
      </c>
      <c r="I382" s="187">
        <f>SUMIFS(Tableau_HORIZONTAUX[Béton],Tableau_HORIZONTAUX[Classification béton],"C30/37",Tableau_HORIZONTAUX[Type],"Edicule VB parking")+SUMIFS(Tableau_VERTICAUX[Béton],Tableau_VERTICAUX[Classification béton],"C30/37",Tableau_VERTICAUX[[Type ]],"Parois VB parking ")</f>
        <v>0</v>
      </c>
      <c r="J382" s="111">
        <f t="shared" si="195"/>
        <v>0</v>
      </c>
      <c r="K382" s="112">
        <f t="shared" si="196"/>
        <v>0</v>
      </c>
      <c r="L382" s="113">
        <f>(SUM('FRAIS DE CHANTIER'!F405:F412)+SUM('FRAIS DE CHANTIER'!F514:F516))/24</f>
        <v>0</v>
      </c>
      <c r="M382" s="114">
        <f t="shared" si="169"/>
        <v>0</v>
      </c>
      <c r="N382" s="115">
        <f t="shared" si="170"/>
        <v>0</v>
      </c>
      <c r="O382" s="114">
        <f t="shared" si="171"/>
        <v>0</v>
      </c>
      <c r="P382" s="116">
        <f>+IFERROR(VLOOKUP(D382,Tableau301923[],2,0),0)</f>
        <v>0</v>
      </c>
      <c r="Q382" s="116">
        <f t="shared" si="172"/>
        <v>0</v>
      </c>
      <c r="R382" s="117">
        <f>IFERROR(VLOOKUP(D382,Tableau301923[],3,0),0)</f>
        <v>0</v>
      </c>
      <c r="S382" s="117">
        <f t="shared" si="173"/>
        <v>0</v>
      </c>
      <c r="T382" s="118"/>
      <c r="U382" s="119"/>
      <c r="V382" s="118"/>
      <c r="W382" s="119"/>
      <c r="X382" s="118"/>
      <c r="Y382" s="119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</row>
    <row r="383" spans="1:51" s="41" customFormat="1" ht="25.2" customHeight="1">
      <c r="A383" s="219"/>
      <c r="C383" s="126"/>
      <c r="D383" s="729" t="s">
        <v>550</v>
      </c>
      <c r="E383" s="730"/>
      <c r="F383" s="730"/>
      <c r="G383" s="734"/>
      <c r="H383" s="92" t="s">
        <v>187</v>
      </c>
      <c r="I383" s="187">
        <f>SUMIFS(Tableau_HORIZONTAUX[Béton],Tableau_HORIZONTAUX[Classification béton],"C35/45",Tableau_HORIZONTAUX[Type],"Edicule VB parking")+SUMIFS(Tableau_VERTICAUX[Béton],Tableau_VERTICAUX[Classification béton],"C35/45",Tableau_VERTICAUX[[Type ]],"Parois VB parking ")</f>
        <v>0</v>
      </c>
      <c r="J383" s="111">
        <f t="shared" si="195"/>
        <v>0</v>
      </c>
      <c r="K383" s="112">
        <f t="shared" si="196"/>
        <v>0</v>
      </c>
      <c r="L383" s="113">
        <f>(SUM('FRAIS DE CHANTIER'!F406:F413)+SUM('FRAIS DE CHANTIER'!F515:F517))/24</f>
        <v>0</v>
      </c>
      <c r="M383" s="114">
        <f t="shared" si="169"/>
        <v>0</v>
      </c>
      <c r="N383" s="115">
        <f t="shared" si="170"/>
        <v>0</v>
      </c>
      <c r="O383" s="114">
        <f t="shared" si="171"/>
        <v>0</v>
      </c>
      <c r="P383" s="116">
        <f>+IFERROR(VLOOKUP(D383,Tableau301923[],2,0),0)</f>
        <v>0</v>
      </c>
      <c r="Q383" s="116">
        <f t="shared" si="172"/>
        <v>0</v>
      </c>
      <c r="R383" s="117">
        <f>IFERROR(VLOOKUP(D383,Tableau301923[],3,0),0)</f>
        <v>0</v>
      </c>
      <c r="S383" s="117">
        <f t="shared" si="173"/>
        <v>0</v>
      </c>
      <c r="T383" s="118"/>
      <c r="U383" s="119"/>
      <c r="V383" s="118"/>
      <c r="W383" s="119"/>
      <c r="X383" s="118"/>
      <c r="Y383" s="119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</row>
    <row r="384" spans="1:51" s="41" customFormat="1" ht="25.2" customHeight="1">
      <c r="A384" s="219"/>
      <c r="B384" s="201"/>
      <c r="C384" s="126"/>
      <c r="D384" s="729" t="s">
        <v>156</v>
      </c>
      <c r="E384" s="730"/>
      <c r="F384" s="730"/>
      <c r="G384" s="734"/>
      <c r="H384" s="92" t="s">
        <v>187</v>
      </c>
      <c r="I384" s="187">
        <f>SUMIFS(Tableau_HORIZONTAUX[Béton],Tableau_HORIZONTAUX[Classification béton],"C40/50",Tableau_HORIZONTAUX[Type],"Edicule VB parking")+SUMIFS(Tableau_VERTICAUX[Béton],Tableau_VERTICAUX[Classification béton],"C40/50",Tableau_VERTICAUX[[Type ]],"Parois VB parking ")</f>
        <v>0</v>
      </c>
      <c r="J384" s="111">
        <f t="shared" si="195"/>
        <v>0</v>
      </c>
      <c r="K384" s="112">
        <f t="shared" si="196"/>
        <v>0</v>
      </c>
      <c r="L384" s="113">
        <f>(SUM('FRAIS DE CHANTIER'!F407:F414)+SUM('FRAIS DE CHANTIER'!F516:F518))/24</f>
        <v>0</v>
      </c>
      <c r="M384" s="114">
        <f t="shared" si="169"/>
        <v>0</v>
      </c>
      <c r="N384" s="115">
        <f t="shared" si="170"/>
        <v>0</v>
      </c>
      <c r="O384" s="114">
        <f t="shared" si="171"/>
        <v>0</v>
      </c>
      <c r="P384" s="116">
        <f>+IFERROR(VLOOKUP(D384,Tableau301923[],2,0),0)</f>
        <v>0</v>
      </c>
      <c r="Q384" s="116">
        <f t="shared" si="172"/>
        <v>0</v>
      </c>
      <c r="R384" s="117">
        <f>IFERROR(VLOOKUP(D384,Tableau301923[],3,0),0)</f>
        <v>0</v>
      </c>
      <c r="S384" s="117">
        <f t="shared" si="173"/>
        <v>0</v>
      </c>
      <c r="T384" s="118"/>
      <c r="U384" s="119"/>
      <c r="V384" s="118"/>
      <c r="W384" s="119"/>
      <c r="X384" s="118"/>
      <c r="Y384" s="119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</row>
    <row r="385" spans="1:51" s="41" customFormat="1" ht="25.2" customHeight="1">
      <c r="A385" s="219"/>
      <c r="C385" s="121"/>
      <c r="D385" s="823" t="s">
        <v>91</v>
      </c>
      <c r="E385" s="824"/>
      <c r="F385" s="824"/>
      <c r="G385" s="825"/>
      <c r="H385" s="123" t="s">
        <v>64</v>
      </c>
      <c r="I385" s="187">
        <f>SUMIFS(Tableau_HORIZONTAUX[[Coffrage ]],Tableau_HORIZONTAUX[Type],"Edicule VB parking")+SUMIFS(Tableau_VERTICAUX[Coffrage],Tableau_VERTICAUX[[Type ]],"Parois VB parking ")</f>
        <v>0</v>
      </c>
      <c r="J385" s="111">
        <f t="shared" ref="J385:J387" si="197">+L385*$N$4</f>
        <v>0</v>
      </c>
      <c r="K385" s="112">
        <f t="shared" ref="K385:K387" si="198">I385*J385</f>
        <v>0</v>
      </c>
      <c r="L385" s="113">
        <f>(SUM('FRAIS DE CHANTIER'!F408:F415)+SUM('FRAIS DE CHANTIER'!F517:F519))/24</f>
        <v>0</v>
      </c>
      <c r="M385" s="114">
        <f t="shared" si="169"/>
        <v>0</v>
      </c>
      <c r="N385" s="115">
        <f t="shared" si="170"/>
        <v>0</v>
      </c>
      <c r="O385" s="114">
        <f t="shared" si="171"/>
        <v>0</v>
      </c>
      <c r="P385" s="116">
        <f>+IFERROR(VLOOKUP(D385,Tableau301923[],2,0),0)</f>
        <v>0</v>
      </c>
      <c r="Q385" s="116">
        <f t="shared" si="172"/>
        <v>0</v>
      </c>
      <c r="R385" s="117">
        <f>IFERROR(VLOOKUP(D385,Tableau301923[],3,0),0)</f>
        <v>0</v>
      </c>
      <c r="S385" s="117">
        <f t="shared" si="173"/>
        <v>0</v>
      </c>
      <c r="T385" s="118"/>
      <c r="U385" s="119"/>
      <c r="V385" s="118"/>
      <c r="W385" s="119"/>
      <c r="X385" s="118"/>
      <c r="Y385" s="119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</row>
    <row r="386" spans="1:51" s="41" customFormat="1" ht="25.2" customHeight="1">
      <c r="A386" s="219"/>
      <c r="C386" s="121"/>
      <c r="D386" s="823" t="s">
        <v>104</v>
      </c>
      <c r="E386" s="824"/>
      <c r="F386" s="824"/>
      <c r="G386" s="825"/>
      <c r="H386" s="92" t="s">
        <v>55</v>
      </c>
      <c r="I386" s="187">
        <f>SUMIFS(Tableau_HORIZONTAUX[HA],Tableau_HORIZONTAUX[Type],"Edicule VB parking")+SUMIFS(Tableau_VERTICAUX[HA],Tableau_VERTICAUX[[Type ]],"Parois VB parking ")</f>
        <v>0</v>
      </c>
      <c r="J386" s="111">
        <f t="shared" si="197"/>
        <v>0</v>
      </c>
      <c r="K386" s="112">
        <f t="shared" si="198"/>
        <v>0</v>
      </c>
      <c r="L386" s="113">
        <f>(SUM('FRAIS DE CHANTIER'!F409:F416)+SUM('FRAIS DE CHANTIER'!F518:F520))/24</f>
        <v>0</v>
      </c>
      <c r="M386" s="114">
        <f t="shared" si="169"/>
        <v>0</v>
      </c>
      <c r="N386" s="115">
        <f t="shared" si="170"/>
        <v>0</v>
      </c>
      <c r="O386" s="114">
        <f t="shared" si="171"/>
        <v>0</v>
      </c>
      <c r="P386" s="116">
        <f>+IFERROR(VLOOKUP(D386,Tableau301923[],2,0),0)</f>
        <v>0</v>
      </c>
      <c r="Q386" s="116">
        <f t="shared" si="172"/>
        <v>0</v>
      </c>
      <c r="R386" s="117">
        <f>IFERROR(VLOOKUP(D386,Tableau301923[],3,0),0)</f>
        <v>0</v>
      </c>
      <c r="S386" s="117">
        <f t="shared" si="173"/>
        <v>0</v>
      </c>
      <c r="T386" s="118"/>
      <c r="U386" s="119"/>
      <c r="V386" s="118"/>
      <c r="W386" s="119"/>
      <c r="X386" s="118"/>
      <c r="Y386" s="119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</row>
    <row r="387" spans="1:51" s="41" customFormat="1" ht="25.2" customHeight="1">
      <c r="A387" s="219"/>
      <c r="B387" s="232"/>
      <c r="C387" s="121"/>
      <c r="D387" s="823" t="s">
        <v>107</v>
      </c>
      <c r="E387" s="824"/>
      <c r="F387" s="824"/>
      <c r="G387" s="825"/>
      <c r="H387" s="123" t="s">
        <v>64</v>
      </c>
      <c r="I387" s="187">
        <f>SUMIFS(Tableau_HORIZONTAUX[Ragréage
Surfaçage],Tableau_HORIZONTAUX[Type],"Edicule VB parking")</f>
        <v>0</v>
      </c>
      <c r="J387" s="111">
        <f t="shared" si="197"/>
        <v>0</v>
      </c>
      <c r="K387" s="112">
        <f t="shared" si="198"/>
        <v>0</v>
      </c>
      <c r="L387" s="113">
        <f>(SUM('FRAIS DE CHANTIER'!F410:F417)+SUM('FRAIS DE CHANTIER'!F519:F521))/24</f>
        <v>0</v>
      </c>
      <c r="M387" s="114">
        <f t="shared" si="169"/>
        <v>0</v>
      </c>
      <c r="N387" s="115">
        <f t="shared" si="170"/>
        <v>0</v>
      </c>
      <c r="O387" s="114">
        <f t="shared" si="171"/>
        <v>0</v>
      </c>
      <c r="P387" s="116">
        <f>+IFERROR(VLOOKUP(D387,Tableau301923[],2,0),0)</f>
        <v>0</v>
      </c>
      <c r="Q387" s="116">
        <f t="shared" si="172"/>
        <v>0</v>
      </c>
      <c r="R387" s="117">
        <f>IFERROR(VLOOKUP(D387,Tableau301923[],3,0),0)</f>
        <v>0</v>
      </c>
      <c r="S387" s="117">
        <f t="shared" si="173"/>
        <v>0</v>
      </c>
      <c r="T387" s="118"/>
      <c r="U387" s="119"/>
      <c r="V387" s="118"/>
      <c r="W387" s="119"/>
      <c r="X387" s="118"/>
      <c r="Y387" s="119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</row>
    <row r="388" spans="1:51" s="17" customFormat="1" ht="25.2" customHeight="1">
      <c r="A388" s="219"/>
      <c r="B388" s="201">
        <f>IFERROR(SUM(K389:K400)/I388,0)</f>
        <v>0</v>
      </c>
      <c r="C388" s="121"/>
      <c r="D388" s="726" t="s">
        <v>211</v>
      </c>
      <c r="E388" s="727"/>
      <c r="F388" s="727"/>
      <c r="G388" s="728"/>
      <c r="H388" s="388" t="s">
        <v>64</v>
      </c>
      <c r="I388" s="388">
        <f>+I393+I397</f>
        <v>0</v>
      </c>
      <c r="J388" s="111"/>
      <c r="K388" s="112"/>
      <c r="L388" s="113">
        <f>(SUM('FRAIS DE CHANTIER'!F411:F418)+SUM('FRAIS DE CHANTIER'!F520:F522))/24</f>
        <v>0</v>
      </c>
      <c r="M388" s="114">
        <f t="shared" si="169"/>
        <v>0</v>
      </c>
      <c r="N388" s="115">
        <f t="shared" si="170"/>
        <v>0</v>
      </c>
      <c r="O388" s="114">
        <f t="shared" si="171"/>
        <v>0</v>
      </c>
      <c r="P388" s="116">
        <f>+IFERROR(VLOOKUP(D388,Tableau301923[],2,0),0)</f>
        <v>0</v>
      </c>
      <c r="Q388" s="116">
        <f t="shared" si="172"/>
        <v>0</v>
      </c>
      <c r="R388" s="117">
        <f>IFERROR(VLOOKUP(D388,Tableau301923[],3,0),0)</f>
        <v>0</v>
      </c>
      <c r="S388" s="117">
        <f t="shared" si="173"/>
        <v>0</v>
      </c>
      <c r="T388" s="118"/>
      <c r="U388" s="119"/>
      <c r="V388" s="118"/>
      <c r="W388" s="119"/>
      <c r="X388" s="118"/>
      <c r="Y388" s="119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</row>
    <row r="389" spans="1:51" s="41" customFormat="1" ht="25.2" customHeight="1">
      <c r="A389" s="219"/>
      <c r="B389" s="232"/>
      <c r="C389" s="121"/>
      <c r="D389" s="729" t="s">
        <v>110</v>
      </c>
      <c r="E389" s="730"/>
      <c r="F389" s="730"/>
      <c r="G389" s="734"/>
      <c r="H389" s="92" t="s">
        <v>187</v>
      </c>
      <c r="I389" s="187">
        <f>IF(D389="Béton C25/30",SUMIFS(Tableau_VERTICAUX[Béton],Tableau_VERTICAUX[[Type ]],"Muret de clôture",Tableau_VERTICAUX[Localisation],"SUPERSTRUCTURE",Tableau_VERTICAUX[Classification béton],"C25/30"),IF(D389="Béton C30/37",SUMIFS(Tableau_VERTICAUX[Béton],Tableau_VERTICAUX[[Type ]],"Muret de clôture",Tableau_VERTICAUX[Localisation],"SUPERSTRUCTURE",Tableau_VERTICAUX[Classification béton],"C30/37"),IF(D389="Béton C40/50",SUMIFS(Tableau_VERTICAUX[Béton],Tableau_VERTICAUX[[Type ]],"Muret de clôture",Tableau_VERTICAUX[Localisation],"SUPERSTRUCTURE",Tableau_VERTICAUX[Classification béton],"C40/50"))))</f>
        <v>0</v>
      </c>
      <c r="J389" s="111">
        <f t="shared" ref="J389:J396" si="199">+L389*$N$4</f>
        <v>0</v>
      </c>
      <c r="K389" s="112">
        <f t="shared" ref="K389" si="200">I389*J389</f>
        <v>0</v>
      </c>
      <c r="L389" s="113">
        <f>(SUM('FRAIS DE CHANTIER'!F412:F419)+SUM('FRAIS DE CHANTIER'!F521:F523))/24</f>
        <v>0</v>
      </c>
      <c r="M389" s="114">
        <f t="shared" si="169"/>
        <v>0</v>
      </c>
      <c r="N389" s="115">
        <f t="shared" si="170"/>
        <v>0</v>
      </c>
      <c r="O389" s="114">
        <f t="shared" si="171"/>
        <v>0</v>
      </c>
      <c r="P389" s="116">
        <f>+IFERROR(VLOOKUP(D389,Tableau301923[],2,0),0)</f>
        <v>0</v>
      </c>
      <c r="Q389" s="116">
        <f t="shared" si="172"/>
        <v>0</v>
      </c>
      <c r="R389" s="117">
        <f>IFERROR(VLOOKUP(D389,Tableau301923[],3,0),0)</f>
        <v>0</v>
      </c>
      <c r="S389" s="117">
        <f t="shared" si="173"/>
        <v>0</v>
      </c>
      <c r="T389" s="118"/>
      <c r="U389" s="119"/>
      <c r="V389" s="118"/>
      <c r="W389" s="119"/>
      <c r="X389" s="118"/>
      <c r="Y389" s="119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</row>
    <row r="390" spans="1:51" s="41" customFormat="1" ht="25.2" customHeight="1">
      <c r="A390" s="219"/>
      <c r="B390" s="232"/>
      <c r="C390" s="121"/>
      <c r="D390" s="729" t="s">
        <v>106</v>
      </c>
      <c r="E390" s="730"/>
      <c r="F390" s="730"/>
      <c r="G390" s="734"/>
      <c r="H390" s="92" t="s">
        <v>187</v>
      </c>
      <c r="I390" s="187">
        <f>IF(D390="Béton C25/30",SUMIFS(Tableau_VERTICAUX[Béton],Tableau_VERTICAUX[[Type ]],"Muret de clôture",Tableau_VERTICAUX[Localisation],"SUPERSTRUCTURE",Tableau_VERTICAUX[Classification béton],"C25/30"),IF(D390="Béton C30/37",SUMIFS(Tableau_VERTICAUX[Béton],Tableau_VERTICAUX[[Type ]],"Muret de clôture",Tableau_VERTICAUX[Localisation],"SUPERSTRUCTURE",Tableau_VERTICAUX[Classification béton],"C30/37"),IF(D390="Béton C40/50",SUMIFS(Tableau_VERTICAUX[Béton],Tableau_VERTICAUX[[Type ]],"Muret de clôture",Tableau_VERTICAUX[Localisation],"SUPERSTRUCTURE",Tableau_VERTICAUX[Classification béton],"C40/50"))))</f>
        <v>0</v>
      </c>
      <c r="J390" s="111">
        <f t="shared" si="199"/>
        <v>0</v>
      </c>
      <c r="K390" s="112">
        <f t="shared" ref="K390:K396" si="201">I390*J390</f>
        <v>0</v>
      </c>
      <c r="L390" s="113">
        <f>(SUM('FRAIS DE CHANTIER'!F413:F420)+SUM('FRAIS DE CHANTIER'!F522:F524))/24</f>
        <v>0</v>
      </c>
      <c r="M390" s="114">
        <f t="shared" si="169"/>
        <v>0</v>
      </c>
      <c r="N390" s="115">
        <f t="shared" si="170"/>
        <v>0</v>
      </c>
      <c r="O390" s="114">
        <f t="shared" si="171"/>
        <v>0</v>
      </c>
      <c r="P390" s="116">
        <f>+IFERROR(VLOOKUP(D390,Tableau301923[],2,0),0)</f>
        <v>0</v>
      </c>
      <c r="Q390" s="116">
        <f t="shared" si="172"/>
        <v>0</v>
      </c>
      <c r="R390" s="117">
        <f>IFERROR(VLOOKUP(D390,Tableau301923[],3,0),0)</f>
        <v>0</v>
      </c>
      <c r="S390" s="117">
        <f t="shared" si="173"/>
        <v>0</v>
      </c>
      <c r="T390" s="118"/>
      <c r="U390" s="119"/>
      <c r="V390" s="118"/>
      <c r="W390" s="119"/>
      <c r="X390" s="118"/>
      <c r="Y390" s="119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</row>
    <row r="391" spans="1:51" s="41" customFormat="1" ht="25.2" customHeight="1">
      <c r="A391" s="219"/>
      <c r="B391" s="232"/>
      <c r="C391" s="121"/>
      <c r="D391" s="729" t="s">
        <v>550</v>
      </c>
      <c r="E391" s="730"/>
      <c r="F391" s="730"/>
      <c r="G391" s="734"/>
      <c r="H391" s="92" t="s">
        <v>187</v>
      </c>
      <c r="I391" s="187">
        <f>IF(D391="Béton C35/45",SUMIFS(Tableau_VERTICAUX[Béton],Tableau_VERTICAUX[[Type ]],"Muret de clôture",Tableau_VERTICAUX[Localisation],"SUPERSTRUCTURE",Tableau_VERTICAUX[Classification béton],"C35/45"),IF(D391="Béton C35/45",SUMIFS(Tableau_VERTICAUX[Béton],Tableau_VERTICAUX[[Type ]],"Muret de clôture",Tableau_VERTICAUX[Localisation],"SUPERSTRUCTURE",Tableau_VERTICAUX[Classification béton],"C30/37"),IF(D391="Béton C40/50",SUMIFS(Tableau_VERTICAUX[Béton],Tableau_VERTICAUX[[Type ]],"Muret de clôture",Tableau_VERTICAUX[Localisation],"SUPERSTRUCTURE",Tableau_VERTICAUX[Classification béton],"C40/50"))))</f>
        <v>0</v>
      </c>
      <c r="J391" s="111">
        <f t="shared" ref="J391" si="202">+L391*$N$4</f>
        <v>0</v>
      </c>
      <c r="K391" s="112">
        <f t="shared" si="201"/>
        <v>0</v>
      </c>
      <c r="L391" s="113">
        <f>(SUM('FRAIS DE CHANTIER'!F414:F421)+SUM('FRAIS DE CHANTIER'!F523:F525))/24</f>
        <v>0</v>
      </c>
      <c r="M391" s="114">
        <f t="shared" si="169"/>
        <v>0</v>
      </c>
      <c r="N391" s="115">
        <f t="shared" si="170"/>
        <v>0</v>
      </c>
      <c r="O391" s="114">
        <f t="shared" si="171"/>
        <v>0</v>
      </c>
      <c r="P391" s="116">
        <f>+IFERROR(VLOOKUP(D391,Tableau301923[],2,0),0)</f>
        <v>0</v>
      </c>
      <c r="Q391" s="116">
        <f t="shared" si="172"/>
        <v>0</v>
      </c>
      <c r="R391" s="117">
        <f>IFERROR(VLOOKUP(D391,Tableau301923[],3,0),0)</f>
        <v>0</v>
      </c>
      <c r="S391" s="117">
        <f t="shared" si="173"/>
        <v>0</v>
      </c>
      <c r="T391" s="118"/>
      <c r="U391" s="119"/>
      <c r="V391" s="118"/>
      <c r="W391" s="119"/>
      <c r="X391" s="118"/>
      <c r="Y391" s="119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</row>
    <row r="392" spans="1:51" s="41" customFormat="1" ht="25.2" customHeight="1">
      <c r="A392" s="219"/>
      <c r="B392" s="232"/>
      <c r="C392" s="121"/>
      <c r="D392" s="729" t="s">
        <v>156</v>
      </c>
      <c r="E392" s="730"/>
      <c r="F392" s="730"/>
      <c r="G392" s="734"/>
      <c r="H392" s="92" t="s">
        <v>187</v>
      </c>
      <c r="I392" s="187">
        <f>IF(D392="Béton C25/30",SUMIFS(Tableau_VERTICAUX[Béton],Tableau_VERTICAUX[[Type ]],"Muret de clôture",Tableau_VERTICAUX[Localisation],"SUPERSTRUCTURE",Tableau_VERTICAUX[Classification béton],"C25/30"),IF(D392="Béton C30/37",SUMIFS(Tableau_VERTICAUX[Béton],Tableau_VERTICAUX[[Type ]],"Muret de clôture",Tableau_VERTICAUX[Localisation],"SUPERSTRUCTURE",Tableau_VERTICAUX[Classification béton],"C30/37"),IF(D392="Béton C40/50",SUMIFS(Tableau_VERTICAUX[Béton],Tableau_VERTICAUX[[Type ]],"Muret de clôture",Tableau_VERTICAUX[Localisation],"SUPERSTRUCTURE",Tableau_VERTICAUX[Classification béton],"C40/50"))))</f>
        <v>0</v>
      </c>
      <c r="J392" s="111">
        <f t="shared" si="199"/>
        <v>0</v>
      </c>
      <c r="K392" s="112">
        <f t="shared" si="201"/>
        <v>0</v>
      </c>
      <c r="L392" s="113">
        <f>(SUM('FRAIS DE CHANTIER'!F415:F422)+SUM('FRAIS DE CHANTIER'!F524:F526))/24</f>
        <v>0</v>
      </c>
      <c r="M392" s="114">
        <f t="shared" si="169"/>
        <v>0</v>
      </c>
      <c r="N392" s="115">
        <f t="shared" si="170"/>
        <v>0</v>
      </c>
      <c r="O392" s="114">
        <f t="shared" si="171"/>
        <v>0</v>
      </c>
      <c r="P392" s="116">
        <f>+IFERROR(VLOOKUP(D392,Tableau301923[],2,0),0)</f>
        <v>0</v>
      </c>
      <c r="Q392" s="116">
        <f t="shared" si="172"/>
        <v>0</v>
      </c>
      <c r="R392" s="117">
        <f>IFERROR(VLOOKUP(D392,Tableau301923[],3,0),0)</f>
        <v>0</v>
      </c>
      <c r="S392" s="117">
        <f t="shared" si="173"/>
        <v>0</v>
      </c>
      <c r="T392" s="118"/>
      <c r="U392" s="119"/>
      <c r="V392" s="118"/>
      <c r="W392" s="119"/>
      <c r="X392" s="118"/>
      <c r="Y392" s="119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</row>
    <row r="393" spans="1:51" s="41" customFormat="1" ht="25.2" customHeight="1">
      <c r="A393" s="219"/>
      <c r="B393" s="232"/>
      <c r="C393" s="121"/>
      <c r="D393" s="792" t="s">
        <v>261</v>
      </c>
      <c r="E393" s="730"/>
      <c r="F393" s="730"/>
      <c r="G393" s="731"/>
      <c r="H393" s="123" t="s">
        <v>64</v>
      </c>
      <c r="I393" s="187">
        <f>SUMIFS(Tableau_VERTICAUX[Coffrage],Tableau_VERTICAUX[[Type ]],"Muret de clôture",Tableau_VERTICAUX[Localisation],"SUPERSTRUCTURE")</f>
        <v>0</v>
      </c>
      <c r="J393" s="111">
        <f t="shared" si="199"/>
        <v>0</v>
      </c>
      <c r="K393" s="112">
        <f t="shared" si="201"/>
        <v>0</v>
      </c>
      <c r="L393" s="113">
        <f>(SUM('FRAIS DE CHANTIER'!F416:F423)+SUM('FRAIS DE CHANTIER'!F525:F527))/24</f>
        <v>0</v>
      </c>
      <c r="M393" s="114">
        <f t="shared" si="169"/>
        <v>0</v>
      </c>
      <c r="N393" s="115">
        <f t="shared" si="170"/>
        <v>0</v>
      </c>
      <c r="O393" s="114">
        <f t="shared" si="171"/>
        <v>0</v>
      </c>
      <c r="P393" s="116">
        <f>+IFERROR(VLOOKUP(D393,Tableau301923[],2,0),0)</f>
        <v>0</v>
      </c>
      <c r="Q393" s="116">
        <f t="shared" si="172"/>
        <v>0</v>
      </c>
      <c r="R393" s="117">
        <f>IFERROR(VLOOKUP(D393,Tableau301923[],3,0),0)</f>
        <v>0</v>
      </c>
      <c r="S393" s="117">
        <f t="shared" si="173"/>
        <v>0</v>
      </c>
      <c r="T393" s="118"/>
      <c r="U393" s="119"/>
      <c r="V393" s="118"/>
      <c r="W393" s="119"/>
      <c r="X393" s="118"/>
      <c r="Y393" s="119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</row>
    <row r="394" spans="1:51" s="41" customFormat="1" ht="25.2" customHeight="1">
      <c r="A394" s="219"/>
      <c r="B394" s="201"/>
      <c r="C394" s="126"/>
      <c r="D394" s="694" t="s">
        <v>567</v>
      </c>
      <c r="E394" s="732"/>
      <c r="F394" s="732"/>
      <c r="G394" s="733"/>
      <c r="H394" s="123" t="s">
        <v>64</v>
      </c>
      <c r="I394" s="187">
        <f>SUMIFS(Tableau_VERTICAUX[PV:Coffrage grande hauteur ],Tableau_VERTICAUX[[Type ]],"Muret de clôture",Tableau_VERTICAUX[Système constructif],"Béton banché",Tableau_VERTICAUX[Localisation],"SUPERSTRUCTURE")</f>
        <v>0</v>
      </c>
      <c r="J394" s="111">
        <f t="shared" si="199"/>
        <v>0</v>
      </c>
      <c r="K394" s="112">
        <f t="shared" si="201"/>
        <v>0</v>
      </c>
      <c r="L394" s="113">
        <f>(SUM('FRAIS DE CHANTIER'!F417:F424)+SUM('FRAIS DE CHANTIER'!F526:F528))/24</f>
        <v>0</v>
      </c>
      <c r="M394" s="114">
        <f t="shared" ref="M394:M457" si="203">L394*I394</f>
        <v>0</v>
      </c>
      <c r="N394" s="115">
        <f t="shared" ref="N394:N457" si="204">P394+R394</f>
        <v>0</v>
      </c>
      <c r="O394" s="114">
        <f t="shared" ref="O394:O457" si="205">N394*I394</f>
        <v>0</v>
      </c>
      <c r="P394" s="116">
        <f>+IFERROR(VLOOKUP(D394,Tableau301923[],2,0),0)</f>
        <v>0</v>
      </c>
      <c r="Q394" s="116">
        <f t="shared" ref="Q394:Q457" si="206">P394*I394</f>
        <v>0</v>
      </c>
      <c r="R394" s="117">
        <f>IFERROR(VLOOKUP(D394,Tableau301923[],3,0),0)</f>
        <v>0</v>
      </c>
      <c r="S394" s="117">
        <f t="shared" ref="S394:S457" si="207">I394*R394</f>
        <v>0</v>
      </c>
      <c r="T394" s="118"/>
      <c r="U394" s="119"/>
      <c r="V394" s="118"/>
      <c r="W394" s="119"/>
      <c r="X394" s="118"/>
      <c r="Y394" s="119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</row>
    <row r="395" spans="1:51" s="41" customFormat="1" ht="25.2" customHeight="1">
      <c r="A395" s="219"/>
      <c r="B395" s="232"/>
      <c r="C395" s="121"/>
      <c r="D395" s="729" t="s">
        <v>104</v>
      </c>
      <c r="E395" s="798"/>
      <c r="F395" s="798"/>
      <c r="G395" s="731"/>
      <c r="H395" s="92" t="s">
        <v>55</v>
      </c>
      <c r="I395" s="187">
        <f>SUMIFS(Tableau_VERTICAUX[HA],Tableau_VERTICAUX[[Type ]],"Muret de clôture")</f>
        <v>0</v>
      </c>
      <c r="J395" s="111">
        <f t="shared" si="199"/>
        <v>0</v>
      </c>
      <c r="K395" s="112">
        <f t="shared" si="201"/>
        <v>0</v>
      </c>
      <c r="L395" s="113">
        <f>(SUM('FRAIS DE CHANTIER'!F418:F425)+SUM('FRAIS DE CHANTIER'!F527:F529))/24</f>
        <v>0</v>
      </c>
      <c r="M395" s="114">
        <f t="shared" si="203"/>
        <v>0</v>
      </c>
      <c r="N395" s="115">
        <f t="shared" si="204"/>
        <v>0</v>
      </c>
      <c r="O395" s="114">
        <f t="shared" si="205"/>
        <v>0</v>
      </c>
      <c r="P395" s="116">
        <f>+IFERROR(VLOOKUP(D395,Tableau301923[],2,0),0)</f>
        <v>0</v>
      </c>
      <c r="Q395" s="116">
        <f t="shared" si="206"/>
        <v>0</v>
      </c>
      <c r="R395" s="117">
        <f>IFERROR(VLOOKUP(D395,Tableau301923[],3,0),0)</f>
        <v>0</v>
      </c>
      <c r="S395" s="117">
        <f t="shared" si="207"/>
        <v>0</v>
      </c>
      <c r="T395" s="118"/>
      <c r="U395" s="119"/>
      <c r="V395" s="118"/>
      <c r="W395" s="119"/>
      <c r="X395" s="118"/>
      <c r="Y395" s="119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</row>
    <row r="396" spans="1:51" s="41" customFormat="1" ht="25.2" customHeight="1">
      <c r="A396" s="219"/>
      <c r="B396" s="227"/>
      <c r="C396" s="126"/>
      <c r="D396" s="694" t="s">
        <v>97</v>
      </c>
      <c r="E396" s="732"/>
      <c r="F396" s="732"/>
      <c r="G396" s="733"/>
      <c r="H396" s="123" t="s">
        <v>64</v>
      </c>
      <c r="I396" s="187">
        <f>SUMIFS(Tableau_VERTICAUX[Ragréage
Enduit ],Tableau_VERTICAUX[[Type ]],"Muret de clôture",Tableau_VERTICAUX[Classification béton],"Béton banché")</f>
        <v>0</v>
      </c>
      <c r="J396" s="111">
        <f t="shared" si="199"/>
        <v>0</v>
      </c>
      <c r="K396" s="112">
        <f t="shared" si="201"/>
        <v>0</v>
      </c>
      <c r="L396" s="113">
        <f>(SUM('FRAIS DE CHANTIER'!F419:F426)+SUM('FRAIS DE CHANTIER'!F528:F530))/24</f>
        <v>0</v>
      </c>
      <c r="M396" s="114">
        <f t="shared" si="203"/>
        <v>0</v>
      </c>
      <c r="N396" s="115">
        <f t="shared" si="204"/>
        <v>0</v>
      </c>
      <c r="O396" s="114">
        <f t="shared" si="205"/>
        <v>0</v>
      </c>
      <c r="P396" s="116">
        <f>+IFERROR(VLOOKUP(D396,Tableau301923[],2,0),0)</f>
        <v>0</v>
      </c>
      <c r="Q396" s="116">
        <f t="shared" si="206"/>
        <v>0</v>
      </c>
      <c r="R396" s="117">
        <f>IFERROR(VLOOKUP(D396,Tableau301923[],3,0),0)</f>
        <v>0</v>
      </c>
      <c r="S396" s="117">
        <f t="shared" si="207"/>
        <v>0</v>
      </c>
      <c r="T396" s="118"/>
      <c r="U396" s="119"/>
      <c r="V396" s="118"/>
      <c r="W396" s="119"/>
      <c r="X396" s="118"/>
      <c r="Y396" s="119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</row>
    <row r="397" spans="1:51" s="41" customFormat="1" ht="25.2" customHeight="1">
      <c r="A397" s="219"/>
      <c r="B397" s="229"/>
      <c r="C397" s="146"/>
      <c r="D397" s="694" t="s">
        <v>303</v>
      </c>
      <c r="E397" s="732"/>
      <c r="F397" s="732"/>
      <c r="G397" s="733"/>
      <c r="H397" s="122" t="s">
        <v>64</v>
      </c>
      <c r="I397" s="187">
        <f>SUMIFS(Tableau_VERTICAUX[Surface],Tableau_VERTICAUX[[Type ]],"Muret de clôture",Tableau_VERTICAUX[Système constructif],"Parpaing")</f>
        <v>0</v>
      </c>
      <c r="J397" s="111">
        <f>+L397*$N$4</f>
        <v>0</v>
      </c>
      <c r="K397" s="112">
        <f t="shared" ref="K397:K399" si="208">I397*J397</f>
        <v>0</v>
      </c>
      <c r="L397" s="113">
        <f>(SUM('FRAIS DE CHANTIER'!F420:F427)+SUM('FRAIS DE CHANTIER'!F529:F531))/24</f>
        <v>0</v>
      </c>
      <c r="M397" s="114">
        <f t="shared" si="203"/>
        <v>0</v>
      </c>
      <c r="N397" s="115">
        <f t="shared" si="204"/>
        <v>0</v>
      </c>
      <c r="O397" s="114">
        <f t="shared" si="205"/>
        <v>0</v>
      </c>
      <c r="P397" s="116">
        <f>+IFERROR(VLOOKUP(D397,Tableau301923[],2,0),0)</f>
        <v>0</v>
      </c>
      <c r="Q397" s="116">
        <f t="shared" si="206"/>
        <v>0</v>
      </c>
      <c r="R397" s="117">
        <f>IFERROR(VLOOKUP(D397,Tableau301923[],3,0),0)</f>
        <v>0</v>
      </c>
      <c r="S397" s="117">
        <f t="shared" si="207"/>
        <v>0</v>
      </c>
      <c r="T397" s="118"/>
      <c r="U397" s="119"/>
      <c r="V397" s="118"/>
      <c r="W397" s="119"/>
      <c r="X397" s="118"/>
      <c r="Y397" s="119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</row>
    <row r="398" spans="1:51" s="41" customFormat="1" ht="25.2" customHeight="1">
      <c r="A398" s="219"/>
      <c r="B398" s="229"/>
      <c r="C398" s="146"/>
      <c r="D398" s="694" t="s">
        <v>685</v>
      </c>
      <c r="E398" s="732"/>
      <c r="F398" s="732"/>
      <c r="G398" s="733"/>
      <c r="H398" s="122" t="s">
        <v>64</v>
      </c>
      <c r="I398" s="187">
        <f>SUMIFS(Tableau_VERTICAUX[Ragréage
Enduit ],Tableau_VERTICAUX[[Type ]],"Muret de clôture",Tableau_VERTICAUX[Système constructif],"Parpaing")</f>
        <v>0</v>
      </c>
      <c r="J398" s="111">
        <f>+L398*$N$4</f>
        <v>0</v>
      </c>
      <c r="K398" s="112">
        <f t="shared" si="208"/>
        <v>0</v>
      </c>
      <c r="L398" s="113">
        <f>(SUM('FRAIS DE CHANTIER'!F421:F428)+SUM('FRAIS DE CHANTIER'!F530:F532))/24</f>
        <v>0</v>
      </c>
      <c r="M398" s="114">
        <f t="shared" si="203"/>
        <v>0</v>
      </c>
      <c r="N398" s="115">
        <f t="shared" si="204"/>
        <v>0</v>
      </c>
      <c r="O398" s="114">
        <f t="shared" si="205"/>
        <v>0</v>
      </c>
      <c r="P398" s="116">
        <f>+IFERROR(VLOOKUP(D398,Tableau301923[],2,0),0)</f>
        <v>0</v>
      </c>
      <c r="Q398" s="116">
        <f t="shared" si="206"/>
        <v>0</v>
      </c>
      <c r="R398" s="117">
        <f>IFERROR(VLOOKUP(D398,Tableau301923[],3,0),0)</f>
        <v>0</v>
      </c>
      <c r="S398" s="117">
        <f t="shared" si="207"/>
        <v>0</v>
      </c>
      <c r="T398" s="118"/>
      <c r="U398" s="119"/>
      <c r="V398" s="118"/>
      <c r="W398" s="119"/>
      <c r="X398" s="118"/>
      <c r="Y398" s="119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</row>
    <row r="399" spans="1:51" s="41" customFormat="1" ht="25.2" customHeight="1">
      <c r="A399" s="219"/>
      <c r="B399" s="201"/>
      <c r="C399" s="126"/>
      <c r="D399" s="694" t="s">
        <v>567</v>
      </c>
      <c r="E399" s="732"/>
      <c r="F399" s="732"/>
      <c r="G399" s="733"/>
      <c r="H399" s="123" t="s">
        <v>64</v>
      </c>
      <c r="I399" s="187">
        <f>SUMIFS(Tableau_VERTICAUX[PV:Coffrage grande hauteur ],Tableau_VERTICAUX[[Type ]],"Muret de clôture",Tableau_VERTICAUX[Système constructif],"Parpaing",Tableau_VERTICAUX[Localisation],"SUPERSTRUCTURE")</f>
        <v>0</v>
      </c>
      <c r="J399" s="111">
        <f t="shared" ref="J399:J400" si="209">+L399*$N$4</f>
        <v>0</v>
      </c>
      <c r="K399" s="112">
        <f t="shared" si="208"/>
        <v>0</v>
      </c>
      <c r="L399" s="113">
        <f>(SUM('FRAIS DE CHANTIER'!F422:F429)+SUM('FRAIS DE CHANTIER'!F531:F533))/24</f>
        <v>0</v>
      </c>
      <c r="M399" s="114">
        <f t="shared" si="203"/>
        <v>0</v>
      </c>
      <c r="N399" s="115">
        <f t="shared" si="204"/>
        <v>0</v>
      </c>
      <c r="O399" s="114">
        <f t="shared" si="205"/>
        <v>0</v>
      </c>
      <c r="P399" s="116">
        <f>+IFERROR(VLOOKUP(D399,Tableau301923[],2,0),0)</f>
        <v>0</v>
      </c>
      <c r="Q399" s="116">
        <f t="shared" si="206"/>
        <v>0</v>
      </c>
      <c r="R399" s="117">
        <f>IFERROR(VLOOKUP(D399,Tableau301923[],3,0),0)</f>
        <v>0</v>
      </c>
      <c r="S399" s="117">
        <f t="shared" si="207"/>
        <v>0</v>
      </c>
      <c r="T399" s="118"/>
      <c r="U399" s="119"/>
      <c r="V399" s="118"/>
      <c r="W399" s="119"/>
      <c r="X399" s="118"/>
      <c r="Y399" s="119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</row>
    <row r="400" spans="1:51" s="41" customFormat="1" ht="25.2" customHeight="1">
      <c r="A400" s="219"/>
      <c r="B400" s="232"/>
      <c r="C400" s="121"/>
      <c r="D400" s="726" t="s">
        <v>693</v>
      </c>
      <c r="E400" s="727"/>
      <c r="F400" s="727"/>
      <c r="G400" s="728"/>
      <c r="H400" s="110" t="s">
        <v>52</v>
      </c>
      <c r="I400" s="187">
        <f>+SUMIFS(Tableau_VERTICAUX[Longueur],Tableau_VERTICAUX[[Type ]],"Muret de clôture")</f>
        <v>0</v>
      </c>
      <c r="J400" s="111">
        <f t="shared" si="209"/>
        <v>0</v>
      </c>
      <c r="K400" s="112">
        <f>I400*J400</f>
        <v>0</v>
      </c>
      <c r="L400" s="113">
        <f>(SUM('FRAIS DE CHANTIER'!F423:F430)+SUM('FRAIS DE CHANTIER'!F532:F534))/24</f>
        <v>0</v>
      </c>
      <c r="M400" s="114">
        <f t="shared" si="203"/>
        <v>0</v>
      </c>
      <c r="N400" s="115">
        <f t="shared" si="204"/>
        <v>0</v>
      </c>
      <c r="O400" s="114">
        <f t="shared" si="205"/>
        <v>0</v>
      </c>
      <c r="P400" s="116">
        <f>+IFERROR(VLOOKUP(D400,Tableau301923[],2,0),0)</f>
        <v>0</v>
      </c>
      <c r="Q400" s="116">
        <f t="shared" si="206"/>
        <v>0</v>
      </c>
      <c r="R400" s="117">
        <f>IFERROR(VLOOKUP(D400,Tableau301923[],3,0),0)</f>
        <v>0</v>
      </c>
      <c r="S400" s="117">
        <f t="shared" si="207"/>
        <v>0</v>
      </c>
      <c r="T400" s="118"/>
      <c r="U400" s="119"/>
      <c r="V400" s="118"/>
      <c r="W400" s="119"/>
      <c r="X400" s="118"/>
      <c r="Y400" s="119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</row>
    <row r="401" spans="1:51" s="41" customFormat="1" ht="25.2" customHeight="1">
      <c r="A401" s="219"/>
      <c r="B401" s="201">
        <f>IFERROR(SUM(K402:K409)/I401,0)</f>
        <v>0</v>
      </c>
      <c r="C401" s="121"/>
      <c r="D401" s="726" t="s">
        <v>212</v>
      </c>
      <c r="E401" s="727"/>
      <c r="F401" s="727"/>
      <c r="G401" s="728"/>
      <c r="H401" s="388" t="s">
        <v>64</v>
      </c>
      <c r="I401" s="388">
        <f>+I406</f>
        <v>0</v>
      </c>
      <c r="J401" s="111"/>
      <c r="K401" s="112"/>
      <c r="L401" s="113">
        <f>(SUM('FRAIS DE CHANTIER'!F424:F431)+SUM('FRAIS DE CHANTIER'!F533:F535))/24</f>
        <v>0</v>
      </c>
      <c r="M401" s="114">
        <f t="shared" si="203"/>
        <v>0</v>
      </c>
      <c r="N401" s="115">
        <f t="shared" si="204"/>
        <v>0</v>
      </c>
      <c r="O401" s="114">
        <f t="shared" si="205"/>
        <v>0</v>
      </c>
      <c r="P401" s="116">
        <f>+IFERROR(VLOOKUP(D401,Tableau301923[],2,0),0)</f>
        <v>0</v>
      </c>
      <c r="Q401" s="116">
        <f t="shared" si="206"/>
        <v>0</v>
      </c>
      <c r="R401" s="117">
        <f>IFERROR(VLOOKUP(D401,Tableau301923[],3,0),0)</f>
        <v>0</v>
      </c>
      <c r="S401" s="117">
        <f t="shared" si="207"/>
        <v>0</v>
      </c>
      <c r="T401" s="118"/>
      <c r="U401" s="119"/>
      <c r="V401" s="118"/>
      <c r="W401" s="119"/>
      <c r="X401" s="118"/>
      <c r="Y401" s="119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</row>
    <row r="402" spans="1:51" s="41" customFormat="1" ht="25.2" customHeight="1">
      <c r="A402" s="219"/>
      <c r="B402" s="232"/>
      <c r="C402" s="121"/>
      <c r="D402" s="729" t="s">
        <v>110</v>
      </c>
      <c r="E402" s="730"/>
      <c r="F402" s="730"/>
      <c r="G402" s="734"/>
      <c r="H402" s="92" t="s">
        <v>187</v>
      </c>
      <c r="I402" s="187">
        <f>IF(D402="Béton C25/30",SUMIFS(Tableau_VERTICAUX[Béton],Tableau_VERTICAUX[[Type ]],"Pilier muret de clôture",Tableau_VERTICAUX[Localisation],"SUPERSTRUCTURE",Tableau_VERTICAUX[Classification béton],"C25/30"),IF(D402="Béton C30/37",SUMIFS(Tableau_VERTICAUX[Béton],Tableau_VERTICAUX[[Type ]],"Pilier muret de clôture",Tableau_VERTICAUX[Localisation],"SUPERSTRUCTURE",Tableau_VERTICAUX[Classification béton],"C30/37"),IF(D402="Béton C40/50",SUMIFS(Tableau_VERTICAUX[Béton],Tableau_VERTICAUX[[Type ]],"Pilier muret de clôture",Tableau_VERTICAUX[Localisation],"SUPERSTRUCTURE",Tableau_VERTICAUX[Classification béton],"C40/50"))))</f>
        <v>0</v>
      </c>
      <c r="J402" s="111">
        <f t="shared" ref="J402:J410" si="210">+L402*$N$4</f>
        <v>0</v>
      </c>
      <c r="K402" s="112">
        <f>I402*J402</f>
        <v>0</v>
      </c>
      <c r="L402" s="113">
        <f>(SUM('FRAIS DE CHANTIER'!F425:F432)+SUM('FRAIS DE CHANTIER'!F534:F536))/24</f>
        <v>0</v>
      </c>
      <c r="M402" s="114">
        <f t="shared" si="203"/>
        <v>0</v>
      </c>
      <c r="N402" s="115">
        <f t="shared" si="204"/>
        <v>0</v>
      </c>
      <c r="O402" s="114">
        <f t="shared" si="205"/>
        <v>0</v>
      </c>
      <c r="P402" s="116">
        <f>+IFERROR(VLOOKUP(D402,Tableau301923[],2,0),0)</f>
        <v>0</v>
      </c>
      <c r="Q402" s="116">
        <f t="shared" si="206"/>
        <v>0</v>
      </c>
      <c r="R402" s="117">
        <f>IFERROR(VLOOKUP(D402,Tableau301923[],3,0),0)</f>
        <v>0</v>
      </c>
      <c r="S402" s="117">
        <f t="shared" si="207"/>
        <v>0</v>
      </c>
      <c r="T402" s="118"/>
      <c r="U402" s="119"/>
      <c r="V402" s="118"/>
      <c r="W402" s="119"/>
      <c r="X402" s="118"/>
      <c r="Y402" s="119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</row>
    <row r="403" spans="1:51" s="41" customFormat="1" ht="25.2" customHeight="1">
      <c r="A403" s="219"/>
      <c r="B403" s="232"/>
      <c r="C403" s="121"/>
      <c r="D403" s="729" t="s">
        <v>106</v>
      </c>
      <c r="E403" s="730"/>
      <c r="F403" s="730"/>
      <c r="G403" s="734"/>
      <c r="H403" s="92" t="s">
        <v>187</v>
      </c>
      <c r="I403" s="187">
        <f>IF(D403="Béton C25/30",SUMIFS(Tableau_VERTICAUX[Béton],Tableau_VERTICAUX[[Type ]],"Pilier muret de clôture",Tableau_VERTICAUX[Localisation],"SUPERSTRUCTURE",Tableau_VERTICAUX[Classification béton],"C25/30"),IF(D403="Béton C30/37",SUMIFS(Tableau_VERTICAUX[Béton],Tableau_VERTICAUX[[Type ]],"Pilier muret de clôture",Tableau_VERTICAUX[Localisation],"SUPERSTRUCTURE",Tableau_VERTICAUX[Classification béton],"C30/37"),IF(D403="Béton C40/50",SUMIFS(Tableau_VERTICAUX[Béton],Tableau_VERTICAUX[[Type ]],"Pilier muret de clôture",Tableau_VERTICAUX[Localisation],"SUPERSTRUCTURE",Tableau_VERTICAUX[Classification béton],"C40/50"))))</f>
        <v>0</v>
      </c>
      <c r="J403" s="111">
        <f t="shared" si="210"/>
        <v>0</v>
      </c>
      <c r="K403" s="112">
        <f t="shared" ref="K403" si="211">I403*J403</f>
        <v>0</v>
      </c>
      <c r="L403" s="113">
        <f>(SUM('FRAIS DE CHANTIER'!F426:F433)+SUM('FRAIS DE CHANTIER'!F535:F537))/24</f>
        <v>0</v>
      </c>
      <c r="M403" s="114">
        <f t="shared" si="203"/>
        <v>0</v>
      </c>
      <c r="N403" s="115">
        <f t="shared" si="204"/>
        <v>0</v>
      </c>
      <c r="O403" s="114">
        <f t="shared" si="205"/>
        <v>0</v>
      </c>
      <c r="P403" s="116">
        <f>+IFERROR(VLOOKUP(D403,Tableau301923[],2,0),0)</f>
        <v>0</v>
      </c>
      <c r="Q403" s="116">
        <f t="shared" si="206"/>
        <v>0</v>
      </c>
      <c r="R403" s="117">
        <f>IFERROR(VLOOKUP(D403,Tableau301923[],3,0),0)</f>
        <v>0</v>
      </c>
      <c r="S403" s="117">
        <f t="shared" si="207"/>
        <v>0</v>
      </c>
      <c r="T403" s="118"/>
      <c r="U403" s="119"/>
      <c r="V403" s="118"/>
      <c r="W403" s="119"/>
      <c r="X403" s="118"/>
      <c r="Y403" s="119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</row>
    <row r="404" spans="1:51" s="41" customFormat="1" ht="25.2" customHeight="1">
      <c r="A404" s="219"/>
      <c r="B404" s="232"/>
      <c r="C404" s="121"/>
      <c r="D404" s="729" t="s">
        <v>550</v>
      </c>
      <c r="E404" s="730"/>
      <c r="F404" s="730"/>
      <c r="G404" s="734"/>
      <c r="H404" s="92" t="s">
        <v>187</v>
      </c>
      <c r="I404" s="187">
        <f>IF(D404="Béton C35/45",SUMIFS(Tableau_VERTICAUX[Béton],Tableau_VERTICAUX[[Type ]],"Pilier muret de clôture",Tableau_VERTICAUX[Localisation],"SUPERSTRUCTURE",Tableau_VERTICAUX[Classification béton],"C35/45"),IF(D404="Béton C35/45",SUMIFS(Tableau_VERTICAUX[Béton],Tableau_VERTICAUX[[Type ]],"Pilier muret de clôture",Tableau_VERTICAUX[Localisation],"SUPERSTRUCTURE",Tableau_VERTICAUX[Classification béton],"C30/37"),IF(D404="Béton C40/50",SUMIFS(Tableau_VERTICAUX[Béton],Tableau_VERTICAUX[[Type ]],"Pilier muret de clôture",Tableau_VERTICAUX[Localisation],"SUPERSTRUCTURE",Tableau_VERTICAUX[Classification béton],"C40/50"))))</f>
        <v>0</v>
      </c>
      <c r="J404" s="111">
        <f t="shared" ref="J404" si="212">+L404*$N$4</f>
        <v>0</v>
      </c>
      <c r="K404" s="112">
        <f>I404*J404</f>
        <v>0</v>
      </c>
      <c r="L404" s="113">
        <f>(SUM('FRAIS DE CHANTIER'!F427:F434)+SUM('FRAIS DE CHANTIER'!F536:F538))/24</f>
        <v>0</v>
      </c>
      <c r="M404" s="114">
        <f t="shared" si="203"/>
        <v>0</v>
      </c>
      <c r="N404" s="115">
        <f t="shared" si="204"/>
        <v>0</v>
      </c>
      <c r="O404" s="114">
        <f t="shared" si="205"/>
        <v>0</v>
      </c>
      <c r="P404" s="116">
        <f>+IFERROR(VLOOKUP(D404,Tableau301923[],2,0),0)</f>
        <v>0</v>
      </c>
      <c r="Q404" s="116">
        <f t="shared" si="206"/>
        <v>0</v>
      </c>
      <c r="R404" s="117">
        <f>IFERROR(VLOOKUP(D404,Tableau301923[],3,0),0)</f>
        <v>0</v>
      </c>
      <c r="S404" s="117">
        <f t="shared" si="207"/>
        <v>0</v>
      </c>
      <c r="T404" s="118"/>
      <c r="U404" s="119"/>
      <c r="V404" s="118"/>
      <c r="W404" s="119"/>
      <c r="X404" s="118"/>
      <c r="Y404" s="119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</row>
    <row r="405" spans="1:51" s="41" customFormat="1" ht="25.2" customHeight="1">
      <c r="A405" s="219"/>
      <c r="B405" s="232"/>
      <c r="C405" s="121"/>
      <c r="D405" s="729" t="s">
        <v>156</v>
      </c>
      <c r="E405" s="730"/>
      <c r="F405" s="730"/>
      <c r="G405" s="734"/>
      <c r="H405" s="92" t="s">
        <v>187</v>
      </c>
      <c r="I405" s="187">
        <f>IF(D405="Béton C25/30",SUMIFS(Tableau_VERTICAUX[Béton],Tableau_VERTICAUX[[Type ]],"Pilier muret de clôture",Tableau_VERTICAUX[Localisation],"SUPERSTRUCTURE",Tableau_VERTICAUX[Classification béton],"C25/30"),IF(D405="Béton C30/37",SUMIFS(Tableau_VERTICAUX[Béton],Tableau_VERTICAUX[[Type ]],"Pilier muret de clôture",Tableau_VERTICAUX[Localisation],"SUPERSTRUCTURE",Tableau_VERTICAUX[Classification béton],"C30/37"),IF(D405="Béton C40/50",SUMIFS(Tableau_VERTICAUX[Béton],Tableau_VERTICAUX[[Type ]],"Pilier muret de clôture",Tableau_VERTICAUX[Localisation],"SUPERSTRUCTURE",Tableau_VERTICAUX[Classification béton],"C40/50"))))</f>
        <v>0</v>
      </c>
      <c r="J405" s="111">
        <f t="shared" si="210"/>
        <v>0</v>
      </c>
      <c r="K405" s="112">
        <f>I405*J405</f>
        <v>0</v>
      </c>
      <c r="L405" s="113">
        <f>(SUM('FRAIS DE CHANTIER'!F428:F435)+SUM('FRAIS DE CHANTIER'!F537:F539))/24</f>
        <v>0</v>
      </c>
      <c r="M405" s="114">
        <f t="shared" si="203"/>
        <v>0</v>
      </c>
      <c r="N405" s="115">
        <f t="shared" si="204"/>
        <v>0</v>
      </c>
      <c r="O405" s="114">
        <f t="shared" si="205"/>
        <v>0</v>
      </c>
      <c r="P405" s="116">
        <f>+IFERROR(VLOOKUP(D405,Tableau301923[],2,0),0)</f>
        <v>0</v>
      </c>
      <c r="Q405" s="116">
        <f t="shared" si="206"/>
        <v>0</v>
      </c>
      <c r="R405" s="117">
        <f>IFERROR(VLOOKUP(D405,Tableau301923[],3,0),0)</f>
        <v>0</v>
      </c>
      <c r="S405" s="117">
        <f t="shared" si="207"/>
        <v>0</v>
      </c>
      <c r="T405" s="118"/>
      <c r="U405" s="119"/>
      <c r="V405" s="118"/>
      <c r="W405" s="119"/>
      <c r="X405" s="118"/>
      <c r="Y405" s="119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</row>
    <row r="406" spans="1:51" s="41" customFormat="1" ht="25.2" customHeight="1">
      <c r="A406" s="219"/>
      <c r="B406" s="232"/>
      <c r="C406" s="121"/>
      <c r="D406" s="792" t="s">
        <v>261</v>
      </c>
      <c r="E406" s="730"/>
      <c r="F406" s="730"/>
      <c r="G406" s="731"/>
      <c r="H406" s="123" t="s">
        <v>64</v>
      </c>
      <c r="I406" s="187">
        <f>SUMIFS(Tableau_VERTICAUX[Coffrage],Tableau_VERTICAUX[[Type ]],"Pilier muret de clôture",Tableau_VERTICAUX[Localisation],"SUPERSTRUCTURE")</f>
        <v>0</v>
      </c>
      <c r="J406" s="111">
        <f t="shared" si="210"/>
        <v>0</v>
      </c>
      <c r="K406" s="112">
        <f>I406*J406</f>
        <v>0</v>
      </c>
      <c r="L406" s="113">
        <f>(SUM('FRAIS DE CHANTIER'!F429:F436)+SUM('FRAIS DE CHANTIER'!F538:F540))/24</f>
        <v>0</v>
      </c>
      <c r="M406" s="114">
        <f t="shared" si="203"/>
        <v>0</v>
      </c>
      <c r="N406" s="115">
        <f t="shared" si="204"/>
        <v>0</v>
      </c>
      <c r="O406" s="114">
        <f t="shared" si="205"/>
        <v>0</v>
      </c>
      <c r="P406" s="116">
        <f>+IFERROR(VLOOKUP(D406,Tableau301923[],2,0),0)</f>
        <v>0</v>
      </c>
      <c r="Q406" s="116">
        <f t="shared" si="206"/>
        <v>0</v>
      </c>
      <c r="R406" s="117">
        <f>IFERROR(VLOOKUP(D406,Tableau301923[],3,0),0)</f>
        <v>0</v>
      </c>
      <c r="S406" s="117">
        <f t="shared" si="207"/>
        <v>0</v>
      </c>
      <c r="T406" s="118"/>
      <c r="U406" s="119"/>
      <c r="V406" s="118"/>
      <c r="W406" s="119"/>
      <c r="X406" s="118"/>
      <c r="Y406" s="119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</row>
    <row r="407" spans="1:51" s="41" customFormat="1" ht="25.2" customHeight="1">
      <c r="A407" s="219"/>
      <c r="B407" s="201"/>
      <c r="C407" s="126"/>
      <c r="D407" s="694" t="s">
        <v>567</v>
      </c>
      <c r="E407" s="732"/>
      <c r="F407" s="732"/>
      <c r="G407" s="733"/>
      <c r="H407" s="123" t="s">
        <v>64</v>
      </c>
      <c r="I407" s="187">
        <f>SUMIFS(Tableau_VERTICAUX[PV:Coffrage grande hauteur ],Tableau_VERTICAUX[[Type ]],"Pilier muret de clôture",Tableau_VERTICAUX[Localisation],"SUPERSTRUCTURE")</f>
        <v>0</v>
      </c>
      <c r="J407" s="111">
        <f t="shared" si="210"/>
        <v>0</v>
      </c>
      <c r="K407" s="112">
        <f t="shared" ref="K407" si="213">I407*J407</f>
        <v>0</v>
      </c>
      <c r="L407" s="113">
        <f>(SUM('FRAIS DE CHANTIER'!F430:F437)+SUM('FRAIS DE CHANTIER'!F539:F541))/24</f>
        <v>0</v>
      </c>
      <c r="M407" s="114">
        <f t="shared" si="203"/>
        <v>0</v>
      </c>
      <c r="N407" s="115">
        <f t="shared" si="204"/>
        <v>0</v>
      </c>
      <c r="O407" s="114">
        <f t="shared" si="205"/>
        <v>0</v>
      </c>
      <c r="P407" s="116">
        <f>+IFERROR(VLOOKUP(D407,Tableau301923[],2,0),0)</f>
        <v>0</v>
      </c>
      <c r="Q407" s="116">
        <f t="shared" si="206"/>
        <v>0</v>
      </c>
      <c r="R407" s="117">
        <f>IFERROR(VLOOKUP(D407,Tableau301923[],3,0),0)</f>
        <v>0</v>
      </c>
      <c r="S407" s="117">
        <f t="shared" si="207"/>
        <v>0</v>
      </c>
      <c r="T407" s="118"/>
      <c r="U407" s="119"/>
      <c r="V407" s="118"/>
      <c r="W407" s="119"/>
      <c r="X407" s="118"/>
      <c r="Y407" s="119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</row>
    <row r="408" spans="1:51" s="41" customFormat="1" ht="25.2" customHeight="1">
      <c r="A408" s="219"/>
      <c r="B408" s="232"/>
      <c r="C408" s="121"/>
      <c r="D408" s="729" t="s">
        <v>104</v>
      </c>
      <c r="E408" s="798"/>
      <c r="F408" s="798"/>
      <c r="G408" s="731"/>
      <c r="H408" s="92" t="s">
        <v>55</v>
      </c>
      <c r="I408" s="187">
        <f>SUMIFS(Tableau_VERTICAUX[HA],Tableau_VERTICAUX[[Type ]],"Pilier muret de clôture",Tableau_VERTICAUX[Localisation],"SUPERSTRUCTURE")</f>
        <v>0</v>
      </c>
      <c r="J408" s="111">
        <f t="shared" si="210"/>
        <v>0</v>
      </c>
      <c r="K408" s="112">
        <f>I408*J408</f>
        <v>0</v>
      </c>
      <c r="L408" s="113">
        <f>(SUM('FRAIS DE CHANTIER'!F431:F438)+SUM('FRAIS DE CHANTIER'!F540:F542))/24</f>
        <v>0</v>
      </c>
      <c r="M408" s="114">
        <f t="shared" si="203"/>
        <v>0</v>
      </c>
      <c r="N408" s="115">
        <f t="shared" si="204"/>
        <v>0</v>
      </c>
      <c r="O408" s="114">
        <f t="shared" si="205"/>
        <v>0</v>
      </c>
      <c r="P408" s="116">
        <f>+IFERROR(VLOOKUP(D408,Tableau301923[],2,0),0)</f>
        <v>0</v>
      </c>
      <c r="Q408" s="116">
        <f t="shared" si="206"/>
        <v>0</v>
      </c>
      <c r="R408" s="117">
        <f>IFERROR(VLOOKUP(D408,Tableau301923[],3,0),0)</f>
        <v>0</v>
      </c>
      <c r="S408" s="117">
        <f t="shared" si="207"/>
        <v>0</v>
      </c>
      <c r="T408" s="118"/>
      <c r="U408" s="119"/>
      <c r="V408" s="118"/>
      <c r="W408" s="119"/>
      <c r="X408" s="118"/>
      <c r="Y408" s="119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</row>
    <row r="409" spans="1:51" s="41" customFormat="1" ht="25.2" customHeight="1">
      <c r="A409" s="219"/>
      <c r="B409" s="227"/>
      <c r="C409" s="126"/>
      <c r="D409" s="694" t="s">
        <v>97</v>
      </c>
      <c r="E409" s="732"/>
      <c r="F409" s="732"/>
      <c r="G409" s="733"/>
      <c r="H409" s="123" t="s">
        <v>64</v>
      </c>
      <c r="I409" s="187">
        <f>SUMIFS(Tableau_VERTICAUX[Ragréage
Enduit ],Tableau_VERTICAUX[[Type ]],"Pilier muret de clôture",Tableau_VERTICAUX[Localisation],"SUPERSTRUCTURE")</f>
        <v>0</v>
      </c>
      <c r="J409" s="111">
        <f t="shared" si="210"/>
        <v>0</v>
      </c>
      <c r="K409" s="112">
        <f t="shared" ref="K409" si="214">I409*J409</f>
        <v>0</v>
      </c>
      <c r="L409" s="113">
        <f>(SUM('FRAIS DE CHANTIER'!F432:F439)+SUM('FRAIS DE CHANTIER'!F541:F543))/24</f>
        <v>0</v>
      </c>
      <c r="M409" s="114">
        <f t="shared" si="203"/>
        <v>0</v>
      </c>
      <c r="N409" s="115">
        <f t="shared" si="204"/>
        <v>0</v>
      </c>
      <c r="O409" s="114">
        <f t="shared" si="205"/>
        <v>0</v>
      </c>
      <c r="P409" s="116">
        <f>+IFERROR(VLOOKUP(D409,Tableau301923[],2,0),0)</f>
        <v>0</v>
      </c>
      <c r="Q409" s="116">
        <f t="shared" si="206"/>
        <v>0</v>
      </c>
      <c r="R409" s="117">
        <f>IFERROR(VLOOKUP(D409,Tableau301923[],3,0),0)</f>
        <v>0</v>
      </c>
      <c r="S409" s="117">
        <f t="shared" si="207"/>
        <v>0</v>
      </c>
      <c r="T409" s="118"/>
      <c r="U409" s="119"/>
      <c r="V409" s="118"/>
      <c r="W409" s="119"/>
      <c r="X409" s="118"/>
      <c r="Y409" s="119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</row>
    <row r="410" spans="1:51" s="41" customFormat="1" ht="25.2" customHeight="1">
      <c r="A410" s="219"/>
      <c r="B410" s="232"/>
      <c r="C410" s="121"/>
      <c r="D410" s="726" t="s">
        <v>214</v>
      </c>
      <c r="E410" s="727"/>
      <c r="F410" s="727"/>
      <c r="G410" s="728"/>
      <c r="H410" s="110" t="s">
        <v>2</v>
      </c>
      <c r="I410" s="187"/>
      <c r="J410" s="111">
        <f t="shared" si="210"/>
        <v>0</v>
      </c>
      <c r="K410" s="112">
        <f>I410*J410</f>
        <v>0</v>
      </c>
      <c r="L410" s="113">
        <f>(SUM('FRAIS DE CHANTIER'!F433:F440)+SUM('FRAIS DE CHANTIER'!F542:F544))/24</f>
        <v>0</v>
      </c>
      <c r="M410" s="114">
        <f t="shared" si="203"/>
        <v>0</v>
      </c>
      <c r="N410" s="115">
        <f t="shared" si="204"/>
        <v>0</v>
      </c>
      <c r="O410" s="114">
        <f t="shared" si="205"/>
        <v>0</v>
      </c>
      <c r="P410" s="116">
        <f>+IFERROR(VLOOKUP(D410,Tableau301923[],2,0),0)</f>
        <v>0</v>
      </c>
      <c r="Q410" s="116">
        <f t="shared" si="206"/>
        <v>0</v>
      </c>
      <c r="R410" s="117">
        <f>IFERROR(VLOOKUP(D410,Tableau301923[],3,0),0)</f>
        <v>0</v>
      </c>
      <c r="S410" s="117">
        <f t="shared" si="207"/>
        <v>0</v>
      </c>
      <c r="T410" s="118"/>
      <c r="U410" s="119"/>
      <c r="V410" s="118"/>
      <c r="W410" s="119"/>
      <c r="X410" s="118"/>
      <c r="Y410" s="119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</row>
    <row r="411" spans="1:51" s="41" customFormat="1" ht="25.2" customHeight="1">
      <c r="A411" s="219"/>
      <c r="B411" s="232"/>
      <c r="C411" s="741" t="s">
        <v>308</v>
      </c>
      <c r="D411" s="742"/>
      <c r="E411" s="742"/>
      <c r="F411" s="742"/>
      <c r="G411" s="742"/>
      <c r="H411" s="742"/>
      <c r="I411" s="742"/>
      <c r="J411" s="743"/>
      <c r="K411" s="353">
        <f>SUM(K372:K410)</f>
        <v>0</v>
      </c>
      <c r="L411" s="113">
        <f>(SUM('FRAIS DE CHANTIER'!F434:F441)+SUM('FRAIS DE CHANTIER'!F543:F545))/24</f>
        <v>0</v>
      </c>
      <c r="M411" s="114">
        <f t="shared" si="203"/>
        <v>0</v>
      </c>
      <c r="N411" s="115">
        <f t="shared" si="204"/>
        <v>0</v>
      </c>
      <c r="O411" s="114">
        <f t="shared" si="205"/>
        <v>0</v>
      </c>
      <c r="P411" s="116">
        <f>+IFERROR(VLOOKUP(D411,Tableau301923[],2,0),0)</f>
        <v>0</v>
      </c>
      <c r="Q411" s="116">
        <f t="shared" si="206"/>
        <v>0</v>
      </c>
      <c r="R411" s="117">
        <f>IFERROR(VLOOKUP(D411,Tableau301923[],3,0),0)</f>
        <v>0</v>
      </c>
      <c r="S411" s="117">
        <f t="shared" si="207"/>
        <v>0</v>
      </c>
      <c r="T411" s="118"/>
      <c r="U411" s="119"/>
      <c r="V411" s="118"/>
      <c r="W411" s="119"/>
      <c r="X411" s="118"/>
      <c r="Y411" s="119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</row>
    <row r="412" spans="1:51" s="41" customFormat="1" ht="25.2" customHeight="1">
      <c r="A412" s="219"/>
      <c r="B412" s="232"/>
      <c r="C412" s="206"/>
      <c r="D412" s="727"/>
      <c r="E412" s="727"/>
      <c r="F412" s="727"/>
      <c r="G412" s="727"/>
      <c r="H412" s="203"/>
      <c r="I412" s="204"/>
      <c r="J412" s="205"/>
      <c r="K412" s="207"/>
      <c r="L412" s="113">
        <f>(SUM('FRAIS DE CHANTIER'!F435:F442)+SUM('FRAIS DE CHANTIER'!F544:F546))/24</f>
        <v>0</v>
      </c>
      <c r="M412" s="114">
        <f t="shared" si="203"/>
        <v>0</v>
      </c>
      <c r="N412" s="115">
        <f t="shared" si="204"/>
        <v>0</v>
      </c>
      <c r="O412" s="114">
        <f t="shared" si="205"/>
        <v>0</v>
      </c>
      <c r="P412" s="116">
        <f>+IFERROR(VLOOKUP(D412,Tableau301923[],2,0),0)</f>
        <v>0</v>
      </c>
      <c r="Q412" s="116">
        <f t="shared" si="206"/>
        <v>0</v>
      </c>
      <c r="R412" s="117">
        <f>IFERROR(VLOOKUP(D412,Tableau301923[],3,0),0)</f>
        <v>0</v>
      </c>
      <c r="S412" s="117">
        <f t="shared" si="207"/>
        <v>0</v>
      </c>
      <c r="T412" s="118"/>
      <c r="U412" s="119"/>
      <c r="V412" s="118"/>
      <c r="W412" s="119"/>
      <c r="X412" s="118"/>
      <c r="Y412" s="119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</row>
    <row r="413" spans="1:51" s="41" customFormat="1" ht="25.2" customHeight="1">
      <c r="A413" s="220">
        <f>+IFERROR(K455/B4,0)</f>
        <v>0</v>
      </c>
      <c r="B413" s="212"/>
      <c r="C413" s="206"/>
      <c r="D413" s="240" t="s">
        <v>207</v>
      </c>
      <c r="E413" s="240"/>
      <c r="F413" s="240"/>
      <c r="G413" s="240"/>
      <c r="H413" s="240"/>
      <c r="I413" s="240"/>
      <c r="J413" s="240"/>
      <c r="K413" s="207"/>
      <c r="L413" s="113">
        <f>(SUM('FRAIS DE CHANTIER'!F436:F443)+SUM('FRAIS DE CHANTIER'!F545:F547))/24</f>
        <v>0</v>
      </c>
      <c r="M413" s="114">
        <f t="shared" si="203"/>
        <v>0</v>
      </c>
      <c r="N413" s="115">
        <f t="shared" si="204"/>
        <v>0</v>
      </c>
      <c r="O413" s="114">
        <f t="shared" si="205"/>
        <v>0</v>
      </c>
      <c r="P413" s="116">
        <f>+IFERROR(VLOOKUP(D413,Tableau301923[],2,0),0)</f>
        <v>0</v>
      </c>
      <c r="Q413" s="116">
        <f t="shared" si="206"/>
        <v>0</v>
      </c>
      <c r="R413" s="117">
        <f>IFERROR(VLOOKUP(D413,Tableau301923[],3,0),0)</f>
        <v>0</v>
      </c>
      <c r="S413" s="117">
        <f t="shared" si="207"/>
        <v>0</v>
      </c>
      <c r="T413" s="118"/>
      <c r="U413" s="119"/>
      <c r="V413" s="118"/>
      <c r="W413" s="119"/>
      <c r="X413" s="118"/>
      <c r="Y413" s="119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</row>
    <row r="414" spans="1:51" s="41" customFormat="1" ht="25.2" customHeight="1">
      <c r="A414" s="219"/>
      <c r="B414" s="212"/>
      <c r="C414" s="120"/>
      <c r="D414" s="784" t="s">
        <v>541</v>
      </c>
      <c r="E414" s="727"/>
      <c r="F414" s="727"/>
      <c r="G414" s="728"/>
      <c r="H414" s="110"/>
      <c r="I414" s="187"/>
      <c r="J414" s="111"/>
      <c r="K414" s="112"/>
      <c r="L414" s="113">
        <f>(SUM('FRAIS DE CHANTIER'!F437:F444)+SUM('FRAIS DE CHANTIER'!F546:F548))/24</f>
        <v>0</v>
      </c>
      <c r="M414" s="114">
        <f t="shared" si="203"/>
        <v>0</v>
      </c>
      <c r="N414" s="115">
        <f t="shared" si="204"/>
        <v>0</v>
      </c>
      <c r="O414" s="114">
        <f t="shared" si="205"/>
        <v>0</v>
      </c>
      <c r="P414" s="116">
        <f>+IFERROR(VLOOKUP(D414,Tableau301923[],2,0),0)</f>
        <v>0</v>
      </c>
      <c r="Q414" s="116">
        <f t="shared" si="206"/>
        <v>0</v>
      </c>
      <c r="R414" s="117">
        <f>IFERROR(VLOOKUP(D414,Tableau301923[],3,0),0)</f>
        <v>0</v>
      </c>
      <c r="S414" s="117">
        <f t="shared" si="207"/>
        <v>0</v>
      </c>
      <c r="T414" s="118"/>
      <c r="U414" s="119"/>
      <c r="V414" s="118"/>
      <c r="W414" s="119"/>
      <c r="X414" s="118"/>
      <c r="Y414" s="119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</row>
    <row r="415" spans="1:51" s="41" customFormat="1" ht="25.2" customHeight="1">
      <c r="A415" s="219"/>
      <c r="B415" s="201">
        <f>IFERROR(SUM(K416:K423)/I415,0)</f>
        <v>0</v>
      </c>
      <c r="C415" s="126"/>
      <c r="D415" s="729" t="s">
        <v>542</v>
      </c>
      <c r="E415" s="730"/>
      <c r="F415" s="730"/>
      <c r="G415" s="734"/>
      <c r="H415" s="388" t="s">
        <v>64</v>
      </c>
      <c r="I415" s="388">
        <f>+I424</f>
        <v>0</v>
      </c>
      <c r="J415" s="111"/>
      <c r="K415" s="112"/>
      <c r="L415" s="113">
        <f>(SUM('FRAIS DE CHANTIER'!F438:F445)+SUM('FRAIS DE CHANTIER'!F547:F549))/24</f>
        <v>0</v>
      </c>
      <c r="M415" s="114">
        <f t="shared" si="203"/>
        <v>0</v>
      </c>
      <c r="N415" s="115">
        <f t="shared" si="204"/>
        <v>0</v>
      </c>
      <c r="O415" s="114">
        <f t="shared" si="205"/>
        <v>0</v>
      </c>
      <c r="P415" s="116">
        <f>+IFERROR(VLOOKUP(D415,Tableau301923[],2,0),0)</f>
        <v>0</v>
      </c>
      <c r="Q415" s="116">
        <f t="shared" si="206"/>
        <v>0</v>
      </c>
      <c r="R415" s="117">
        <f>IFERROR(VLOOKUP(D415,Tableau301923[],3,0),0)</f>
        <v>0</v>
      </c>
      <c r="S415" s="117">
        <f t="shared" si="207"/>
        <v>0</v>
      </c>
      <c r="T415" s="118"/>
      <c r="U415" s="119"/>
      <c r="V415" s="118"/>
      <c r="W415" s="119"/>
      <c r="X415" s="118"/>
      <c r="Y415" s="119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</row>
    <row r="416" spans="1:51" s="41" customFormat="1" ht="25.2" customHeight="1">
      <c r="A416" s="219"/>
      <c r="B416" s="201"/>
      <c r="C416" s="126"/>
      <c r="D416" s="744" t="s">
        <v>110</v>
      </c>
      <c r="E416" s="745"/>
      <c r="F416" s="745"/>
      <c r="G416" s="746"/>
      <c r="H416" s="92" t="s">
        <v>187</v>
      </c>
      <c r="I416" s="187">
        <f>SUMIFS(Tableau_HORIZONTAUX[Béton],Tableau_HORIZONTAUX[Classification béton],"C25/30",Tableau_HORIZONTAUX[Type],"Dalle local transformateur")+SUMIFS(Tableau_VERTICAUX[Béton],Tableau_VERTICAUX[Classification béton],"C25/30",Tableau_VERTICAUX[[Type ]],"Voile local transformateur ")</f>
        <v>0</v>
      </c>
      <c r="J416" s="111">
        <f t="shared" ref="J416:J424" si="215">+L416*$N$4</f>
        <v>0</v>
      </c>
      <c r="K416" s="112">
        <f t="shared" ref="K416:K424" si="216">I416*J416</f>
        <v>0</v>
      </c>
      <c r="L416" s="113">
        <f>(SUM('FRAIS DE CHANTIER'!F439:F446)+SUM('FRAIS DE CHANTIER'!F548:F550))/24</f>
        <v>0</v>
      </c>
      <c r="M416" s="114">
        <f t="shared" si="203"/>
        <v>0</v>
      </c>
      <c r="N416" s="115">
        <f t="shared" si="204"/>
        <v>0</v>
      </c>
      <c r="O416" s="114">
        <f t="shared" si="205"/>
        <v>0</v>
      </c>
      <c r="P416" s="116">
        <f>+IFERROR(VLOOKUP(D416,Tableau301923[],2,0),0)</f>
        <v>0</v>
      </c>
      <c r="Q416" s="116">
        <f t="shared" si="206"/>
        <v>0</v>
      </c>
      <c r="R416" s="117">
        <f>IFERROR(VLOOKUP(D416,Tableau301923[],3,0),0)</f>
        <v>0</v>
      </c>
      <c r="S416" s="117">
        <f t="shared" si="207"/>
        <v>0</v>
      </c>
      <c r="T416" s="118"/>
      <c r="U416" s="119"/>
      <c r="V416" s="118"/>
      <c r="W416" s="119"/>
      <c r="X416" s="118"/>
      <c r="Y416" s="119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</row>
    <row r="417" spans="1:51" s="41" customFormat="1" ht="25.2" customHeight="1">
      <c r="A417" s="219"/>
      <c r="B417" s="201"/>
      <c r="C417" s="126"/>
      <c r="D417" s="744" t="s">
        <v>106</v>
      </c>
      <c r="E417" s="745"/>
      <c r="F417" s="745"/>
      <c r="G417" s="746"/>
      <c r="H417" s="92" t="s">
        <v>187</v>
      </c>
      <c r="I417" s="187">
        <f>SUMIFS(Tableau_HORIZONTAUX[Béton],Tableau_HORIZONTAUX[Classification béton],"C30/37",Tableau_HORIZONTAUX[Type],"Dalle local transformateur")+SUMIFS(Tableau_VERTICAUX[Béton],Tableau_VERTICAUX[Classification béton],"C30/37",Tableau_VERTICAUX[[Type ]],"Voile local transformateur ")</f>
        <v>0</v>
      </c>
      <c r="J417" s="111">
        <f t="shared" si="215"/>
        <v>0</v>
      </c>
      <c r="K417" s="112">
        <f t="shared" si="216"/>
        <v>0</v>
      </c>
      <c r="L417" s="113">
        <f>(SUM('FRAIS DE CHANTIER'!F440:F447)+SUM('FRAIS DE CHANTIER'!F549:F551))/24</f>
        <v>0</v>
      </c>
      <c r="M417" s="114">
        <f t="shared" si="203"/>
        <v>0</v>
      </c>
      <c r="N417" s="115">
        <f t="shared" si="204"/>
        <v>0</v>
      </c>
      <c r="O417" s="114">
        <f t="shared" si="205"/>
        <v>0</v>
      </c>
      <c r="P417" s="116">
        <f>+IFERROR(VLOOKUP(D417,Tableau301923[],2,0),0)</f>
        <v>0</v>
      </c>
      <c r="Q417" s="116">
        <f t="shared" si="206"/>
        <v>0</v>
      </c>
      <c r="R417" s="117">
        <f>IFERROR(VLOOKUP(D417,Tableau301923[],3,0),0)</f>
        <v>0</v>
      </c>
      <c r="S417" s="117">
        <f t="shared" si="207"/>
        <v>0</v>
      </c>
      <c r="T417" s="118"/>
      <c r="U417" s="119"/>
      <c r="V417" s="118"/>
      <c r="W417" s="119"/>
      <c r="X417" s="118"/>
      <c r="Y417" s="119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</row>
    <row r="418" spans="1:51" s="41" customFormat="1" ht="25.2" customHeight="1">
      <c r="A418" s="219"/>
      <c r="B418" s="201"/>
      <c r="C418" s="126"/>
      <c r="D418" s="744" t="s">
        <v>550</v>
      </c>
      <c r="E418" s="745"/>
      <c r="F418" s="745"/>
      <c r="G418" s="746"/>
      <c r="H418" s="92" t="s">
        <v>187</v>
      </c>
      <c r="I418" s="187">
        <f>SUMIFS(Tableau_HORIZONTAUX[Béton],Tableau_HORIZONTAUX[Classification béton],"C35/45",Tableau_HORIZONTAUX[Type],"Dalle local transformateur")+SUMIFS(Tableau_VERTICAUX[Béton],Tableau_VERTICAUX[Classification béton],"C35/45",Tableau_VERTICAUX[[Type ]],"Voile local transformateur ")</f>
        <v>0</v>
      </c>
      <c r="J418" s="111">
        <f t="shared" ref="J418" si="217">+L418*$N$4</f>
        <v>0</v>
      </c>
      <c r="K418" s="112">
        <f t="shared" ref="K418" si="218">I418*J418</f>
        <v>0</v>
      </c>
      <c r="L418" s="113">
        <f>(SUM('FRAIS DE CHANTIER'!F441:F448)+SUM('FRAIS DE CHANTIER'!F550:F552))/24</f>
        <v>0</v>
      </c>
      <c r="M418" s="114">
        <f t="shared" si="203"/>
        <v>0</v>
      </c>
      <c r="N418" s="115">
        <f t="shared" si="204"/>
        <v>0</v>
      </c>
      <c r="O418" s="114">
        <f t="shared" si="205"/>
        <v>0</v>
      </c>
      <c r="P418" s="116">
        <f>+IFERROR(VLOOKUP(D418,Tableau301923[],2,0),0)</f>
        <v>0</v>
      </c>
      <c r="Q418" s="116">
        <f t="shared" si="206"/>
        <v>0</v>
      </c>
      <c r="R418" s="117">
        <f>IFERROR(VLOOKUP(D418,Tableau301923[],3,0),0)</f>
        <v>0</v>
      </c>
      <c r="S418" s="117">
        <f t="shared" si="207"/>
        <v>0</v>
      </c>
      <c r="T418" s="118"/>
      <c r="U418" s="119"/>
      <c r="V418" s="118"/>
      <c r="W418" s="119"/>
      <c r="X418" s="118"/>
      <c r="Y418" s="119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</row>
    <row r="419" spans="1:51" s="41" customFormat="1" ht="25.2" customHeight="1">
      <c r="A419" s="219"/>
      <c r="B419" s="201"/>
      <c r="C419" s="126"/>
      <c r="D419" s="744" t="s">
        <v>156</v>
      </c>
      <c r="E419" s="745"/>
      <c r="F419" s="745"/>
      <c r="G419" s="746"/>
      <c r="H419" s="92" t="s">
        <v>187</v>
      </c>
      <c r="I419" s="187">
        <f>SUMIFS(Tableau_HORIZONTAUX[Béton],Tableau_HORIZONTAUX[Classification béton],"C40/50",Tableau_HORIZONTAUX[Type],"Dalle local transformateur")+SUMIFS(Tableau_VERTICAUX[Béton],Tableau_VERTICAUX[Classification béton],"C40/50",Tableau_VERTICAUX[[Type ]],"Voile local transformateur ")</f>
        <v>0</v>
      </c>
      <c r="J419" s="111">
        <f t="shared" si="215"/>
        <v>0</v>
      </c>
      <c r="K419" s="112">
        <f t="shared" si="216"/>
        <v>0</v>
      </c>
      <c r="L419" s="113">
        <f>(SUM('FRAIS DE CHANTIER'!F442:F449)+SUM('FRAIS DE CHANTIER'!F551:F553))/24</f>
        <v>0</v>
      </c>
      <c r="M419" s="114">
        <f t="shared" si="203"/>
        <v>0</v>
      </c>
      <c r="N419" s="115">
        <f t="shared" si="204"/>
        <v>0</v>
      </c>
      <c r="O419" s="114">
        <f t="shared" si="205"/>
        <v>0</v>
      </c>
      <c r="P419" s="116">
        <f>+IFERROR(VLOOKUP(D419,Tableau301923[],2,0),0)</f>
        <v>0</v>
      </c>
      <c r="Q419" s="116">
        <f t="shared" si="206"/>
        <v>0</v>
      </c>
      <c r="R419" s="117">
        <f>IFERROR(VLOOKUP(D419,Tableau301923[],3,0),0)</f>
        <v>0</v>
      </c>
      <c r="S419" s="117">
        <f t="shared" si="207"/>
        <v>0</v>
      </c>
      <c r="T419" s="118"/>
      <c r="U419" s="119"/>
      <c r="V419" s="118"/>
      <c r="W419" s="119"/>
      <c r="X419" s="118"/>
      <c r="Y419" s="119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</row>
    <row r="420" spans="1:51" s="41" customFormat="1" ht="25.2" customHeight="1">
      <c r="A420" s="219"/>
      <c r="B420" s="229"/>
      <c r="C420" s="126"/>
      <c r="D420" s="747" t="s">
        <v>260</v>
      </c>
      <c r="E420" s="748"/>
      <c r="F420" s="748"/>
      <c r="G420" s="749"/>
      <c r="H420" s="123" t="s">
        <v>64</v>
      </c>
      <c r="I420" s="187">
        <f>SUMIFS(Tableau_HORIZONTAUX[[Coffrage ]],Tableau_HORIZONTAUX[Type],"Dalle local transformateur")+SUMIFS(Tableau_VERTICAUX[Coffrage],Tableau_VERTICAUX[[Type ]],"Voile local transformateur ")</f>
        <v>0</v>
      </c>
      <c r="J420" s="111">
        <f t="shared" si="215"/>
        <v>0</v>
      </c>
      <c r="K420" s="112">
        <f t="shared" si="216"/>
        <v>0</v>
      </c>
      <c r="L420" s="113">
        <f>(SUM('FRAIS DE CHANTIER'!F443:F450)+SUM('FRAIS DE CHANTIER'!F552:F554))/24</f>
        <v>0</v>
      </c>
      <c r="M420" s="114">
        <f t="shared" si="203"/>
        <v>0</v>
      </c>
      <c r="N420" s="115">
        <f t="shared" si="204"/>
        <v>0</v>
      </c>
      <c r="O420" s="114">
        <f t="shared" si="205"/>
        <v>0</v>
      </c>
      <c r="P420" s="116">
        <f>+IFERROR(VLOOKUP(D420,Tableau301923[],2,0),0)</f>
        <v>0</v>
      </c>
      <c r="Q420" s="116">
        <f t="shared" si="206"/>
        <v>0</v>
      </c>
      <c r="R420" s="117">
        <f>IFERROR(VLOOKUP(D420,Tableau301923[],3,0),0)</f>
        <v>0</v>
      </c>
      <c r="S420" s="117">
        <f t="shared" si="207"/>
        <v>0</v>
      </c>
      <c r="T420" s="118"/>
      <c r="U420" s="119"/>
      <c r="V420" s="118"/>
      <c r="W420" s="119"/>
      <c r="X420" s="118"/>
      <c r="Y420" s="119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</row>
    <row r="421" spans="1:51" s="41" customFormat="1" ht="25.2" customHeight="1">
      <c r="A421" s="219"/>
      <c r="B421" s="201"/>
      <c r="C421" s="126"/>
      <c r="D421" s="735" t="s">
        <v>567</v>
      </c>
      <c r="E421" s="736"/>
      <c r="F421" s="736"/>
      <c r="G421" s="737"/>
      <c r="H421" s="123" t="s">
        <v>64</v>
      </c>
      <c r="I421" s="187">
        <f>SUMIFS(Tableau_VERTICAUX[PV:Coffrage grande hauteur ],Tableau_VERTICAUX[[Type ]],"Voile local transformateur ")</f>
        <v>0</v>
      </c>
      <c r="J421" s="111">
        <f t="shared" si="215"/>
        <v>0</v>
      </c>
      <c r="K421" s="112">
        <f t="shared" si="216"/>
        <v>0</v>
      </c>
      <c r="L421" s="113">
        <f>(SUM('FRAIS DE CHANTIER'!F444:F451)+SUM('FRAIS DE CHANTIER'!F553:F555))/24</f>
        <v>0</v>
      </c>
      <c r="M421" s="114">
        <f t="shared" si="203"/>
        <v>0</v>
      </c>
      <c r="N421" s="115">
        <f t="shared" si="204"/>
        <v>0</v>
      </c>
      <c r="O421" s="114">
        <f t="shared" si="205"/>
        <v>0</v>
      </c>
      <c r="P421" s="116">
        <f>+IFERROR(VLOOKUP(D421,Tableau301923[],2,0),0)</f>
        <v>0</v>
      </c>
      <c r="Q421" s="116">
        <f t="shared" si="206"/>
        <v>0</v>
      </c>
      <c r="R421" s="117">
        <f>IFERROR(VLOOKUP(D421,Tableau301923[],3,0),0)</f>
        <v>0</v>
      </c>
      <c r="S421" s="117">
        <f t="shared" si="207"/>
        <v>0</v>
      </c>
      <c r="T421" s="118"/>
      <c r="U421" s="119"/>
      <c r="V421" s="118"/>
      <c r="W421" s="119"/>
      <c r="X421" s="118"/>
      <c r="Y421" s="119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</row>
    <row r="422" spans="1:51" s="41" customFormat="1" ht="25.2" customHeight="1">
      <c r="A422" s="219"/>
      <c r="B422" s="229"/>
      <c r="C422" s="126"/>
      <c r="D422" s="747" t="s">
        <v>104</v>
      </c>
      <c r="E422" s="787"/>
      <c r="F422" s="787"/>
      <c r="G422" s="788"/>
      <c r="H422" s="92" t="s">
        <v>55</v>
      </c>
      <c r="I422" s="187">
        <f>SUMIFS(Tableau_HORIZONTAUX[HA],Tableau_HORIZONTAUX[Type],"Dalle local transformateur")+SUMIFS(Tableau_VERTICAUX[HA],Tableau_VERTICAUX[[Type ]],"Voile local transformateur ")</f>
        <v>0</v>
      </c>
      <c r="J422" s="111">
        <f t="shared" si="215"/>
        <v>0</v>
      </c>
      <c r="K422" s="112">
        <f t="shared" si="216"/>
        <v>0</v>
      </c>
      <c r="L422" s="113">
        <f>(SUM('FRAIS DE CHANTIER'!F445:F452)+SUM('FRAIS DE CHANTIER'!F554:F556))/24</f>
        <v>0</v>
      </c>
      <c r="M422" s="114">
        <f t="shared" si="203"/>
        <v>0</v>
      </c>
      <c r="N422" s="115">
        <f t="shared" si="204"/>
        <v>0</v>
      </c>
      <c r="O422" s="114">
        <f t="shared" si="205"/>
        <v>0</v>
      </c>
      <c r="P422" s="116">
        <f>+IFERROR(VLOOKUP(D422,Tableau301923[],2,0),0)</f>
        <v>0</v>
      </c>
      <c r="Q422" s="116">
        <f t="shared" si="206"/>
        <v>0</v>
      </c>
      <c r="R422" s="117">
        <f>IFERROR(VLOOKUP(D422,Tableau301923[],3,0),0)</f>
        <v>0</v>
      </c>
      <c r="S422" s="117">
        <f t="shared" si="207"/>
        <v>0</v>
      </c>
      <c r="T422" s="118"/>
      <c r="U422" s="119"/>
      <c r="V422" s="118"/>
      <c r="W422" s="119"/>
      <c r="X422" s="118"/>
      <c r="Y422" s="119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</row>
    <row r="423" spans="1:51" s="41" customFormat="1" ht="25.2" customHeight="1">
      <c r="A423" s="219"/>
      <c r="B423" s="201"/>
      <c r="C423" s="121"/>
      <c r="D423" s="747" t="s">
        <v>103</v>
      </c>
      <c r="E423" s="787"/>
      <c r="F423" s="787"/>
      <c r="G423" s="788"/>
      <c r="H423" s="92" t="s">
        <v>55</v>
      </c>
      <c r="I423" s="187">
        <f>SUMIFS(Tableau_HORIZONTAUX[TS],Tableau_HORIZONTAUX[Type],"Dalle local transformateur")+SUMIFS(Tableau_VERTICAUX[TS],Tableau_VERTICAUX[[Type ]],"Voile local transformateur ")</f>
        <v>0</v>
      </c>
      <c r="J423" s="111">
        <f t="shared" si="215"/>
        <v>0</v>
      </c>
      <c r="K423" s="112">
        <f t="shared" si="216"/>
        <v>0</v>
      </c>
      <c r="L423" s="113">
        <f>(SUM('FRAIS DE CHANTIER'!F446:F453)+SUM('FRAIS DE CHANTIER'!F555:F557))/24</f>
        <v>0</v>
      </c>
      <c r="M423" s="114">
        <f t="shared" si="203"/>
        <v>0</v>
      </c>
      <c r="N423" s="115">
        <f t="shared" si="204"/>
        <v>0</v>
      </c>
      <c r="O423" s="114">
        <f t="shared" si="205"/>
        <v>0</v>
      </c>
      <c r="P423" s="116">
        <f>+IFERROR(VLOOKUP(D423,Tableau301923[],2,0),0)</f>
        <v>0</v>
      </c>
      <c r="Q423" s="116">
        <f t="shared" si="206"/>
        <v>0</v>
      </c>
      <c r="R423" s="117">
        <f>IFERROR(VLOOKUP(D423,Tableau301923[],3,0),0)</f>
        <v>0</v>
      </c>
      <c r="S423" s="117">
        <f t="shared" si="207"/>
        <v>0</v>
      </c>
      <c r="T423" s="118"/>
      <c r="U423" s="119"/>
      <c r="V423" s="118"/>
      <c r="W423" s="119"/>
      <c r="X423" s="118"/>
      <c r="Y423" s="119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</row>
    <row r="424" spans="1:51" s="41" customFormat="1" ht="25.2" customHeight="1">
      <c r="A424" s="219"/>
      <c r="B424" s="214"/>
      <c r="C424" s="120"/>
      <c r="D424" s="767" t="s">
        <v>543</v>
      </c>
      <c r="E424" s="768"/>
      <c r="F424" s="768"/>
      <c r="G424" s="799"/>
      <c r="H424" s="122" t="s">
        <v>64</v>
      </c>
      <c r="I424" s="187">
        <f>(SUMIFS(Tableau_HORIZONTAUX[[Coffrage ]],Tableau_HORIZONTAUX[Type],"Dalle local transformateur"))+SUMIFS(Tableau_VERTICAUX[Coffrage],Tableau_VERTICAUX[[Type ]],"Voile local transformateur ")/2</f>
        <v>0</v>
      </c>
      <c r="J424" s="111">
        <f t="shared" si="215"/>
        <v>0</v>
      </c>
      <c r="K424" s="112">
        <f t="shared" si="216"/>
        <v>0</v>
      </c>
      <c r="L424" s="113">
        <f>(SUM('FRAIS DE CHANTIER'!F447:F454)+SUM('FRAIS DE CHANTIER'!F556:F558))/24</f>
        <v>0</v>
      </c>
      <c r="M424" s="114">
        <f t="shared" si="203"/>
        <v>0</v>
      </c>
      <c r="N424" s="115">
        <f t="shared" si="204"/>
        <v>0</v>
      </c>
      <c r="O424" s="114">
        <f t="shared" si="205"/>
        <v>0</v>
      </c>
      <c r="P424" s="116">
        <f>+IFERROR(VLOOKUP(D424,Tableau301923[],2,0),0)</f>
        <v>0</v>
      </c>
      <c r="Q424" s="116">
        <f t="shared" si="206"/>
        <v>0</v>
      </c>
      <c r="R424" s="117">
        <f>IFERROR(VLOOKUP(D424,Tableau301923[],3,0),0)</f>
        <v>0</v>
      </c>
      <c r="S424" s="117">
        <f t="shared" si="207"/>
        <v>0</v>
      </c>
      <c r="T424" s="118"/>
      <c r="U424" s="119"/>
      <c r="V424" s="118"/>
      <c r="W424" s="119"/>
      <c r="X424" s="118"/>
      <c r="Y424" s="119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</row>
    <row r="425" spans="1:51" s="41" customFormat="1" ht="25.2" customHeight="1">
      <c r="A425" s="219"/>
      <c r="B425" s="212"/>
      <c r="C425" s="120"/>
      <c r="D425" s="784" t="s">
        <v>686</v>
      </c>
      <c r="E425" s="727"/>
      <c r="F425" s="727"/>
      <c r="G425" s="728"/>
      <c r="H425" s="110" t="s">
        <v>2</v>
      </c>
      <c r="I425" s="187"/>
      <c r="J425" s="111">
        <f t="shared" ref="J425:J430" si="219">+L425*$N$4</f>
        <v>0</v>
      </c>
      <c r="K425" s="112">
        <f t="shared" si="162"/>
        <v>0</v>
      </c>
      <c r="L425" s="113">
        <f>(SUM('FRAIS DE CHANTIER'!F448:F455)+SUM('FRAIS DE CHANTIER'!F557:F559))/24</f>
        <v>0</v>
      </c>
      <c r="M425" s="114">
        <f t="shared" si="203"/>
        <v>0</v>
      </c>
      <c r="N425" s="115">
        <f t="shared" si="204"/>
        <v>0</v>
      </c>
      <c r="O425" s="114">
        <f t="shared" si="205"/>
        <v>0</v>
      </c>
      <c r="P425" s="116">
        <f>+IFERROR(VLOOKUP(D425,Tableau301923[],2,0),0)</f>
        <v>0</v>
      </c>
      <c r="Q425" s="116">
        <f t="shared" si="206"/>
        <v>0</v>
      </c>
      <c r="R425" s="117">
        <f>IFERROR(VLOOKUP(D425,Tableau301923[],3,0),0)</f>
        <v>0</v>
      </c>
      <c r="S425" s="117">
        <f t="shared" si="207"/>
        <v>0</v>
      </c>
      <c r="T425" s="118"/>
      <c r="U425" s="119"/>
      <c r="V425" s="118"/>
      <c r="W425" s="119"/>
      <c r="X425" s="118"/>
      <c r="Y425" s="119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</row>
    <row r="426" spans="1:51" s="41" customFormat="1" ht="25.2" customHeight="1">
      <c r="A426" s="219"/>
      <c r="B426" s="232"/>
      <c r="C426" s="121"/>
      <c r="D426" s="784" t="s">
        <v>209</v>
      </c>
      <c r="E426" s="727"/>
      <c r="F426" s="727"/>
      <c r="G426" s="728"/>
      <c r="H426" s="110" t="s">
        <v>52</v>
      </c>
      <c r="I426" s="187"/>
      <c r="J426" s="111">
        <f t="shared" si="219"/>
        <v>0</v>
      </c>
      <c r="K426" s="112">
        <f t="shared" si="162"/>
        <v>0</v>
      </c>
      <c r="L426" s="113">
        <f>(SUM('FRAIS DE CHANTIER'!F449:F456)+SUM('FRAIS DE CHANTIER'!F558:F560))/24</f>
        <v>0</v>
      </c>
      <c r="M426" s="114">
        <f t="shared" si="203"/>
        <v>0</v>
      </c>
      <c r="N426" s="115">
        <f t="shared" si="204"/>
        <v>0</v>
      </c>
      <c r="O426" s="114">
        <f t="shared" si="205"/>
        <v>0</v>
      </c>
      <c r="P426" s="116">
        <f>+IFERROR(VLOOKUP(D426,Tableau301923[],2,0),0)</f>
        <v>0</v>
      </c>
      <c r="Q426" s="116">
        <f t="shared" si="206"/>
        <v>0</v>
      </c>
      <c r="R426" s="117">
        <f>IFERROR(VLOOKUP(D426,Tableau301923[],3,0),0)</f>
        <v>0</v>
      </c>
      <c r="S426" s="117">
        <f t="shared" si="207"/>
        <v>0</v>
      </c>
      <c r="T426" s="118"/>
      <c r="U426" s="119"/>
      <c r="V426" s="118"/>
      <c r="W426" s="119"/>
      <c r="X426" s="118"/>
      <c r="Y426" s="119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</row>
    <row r="427" spans="1:51" s="41" customFormat="1" ht="25.2" customHeight="1">
      <c r="A427" s="219"/>
      <c r="B427" s="211"/>
      <c r="C427" s="121"/>
      <c r="D427" s="726" t="s">
        <v>195</v>
      </c>
      <c r="E427" s="727"/>
      <c r="F427" s="727"/>
      <c r="G427" s="728"/>
      <c r="H427" s="122" t="s">
        <v>52</v>
      </c>
      <c r="I427" s="187"/>
      <c r="J427" s="111">
        <f t="shared" si="219"/>
        <v>0</v>
      </c>
      <c r="K427" s="112">
        <f t="shared" si="162"/>
        <v>0</v>
      </c>
      <c r="L427" s="113">
        <f>(SUM('FRAIS DE CHANTIER'!F450:F457)+SUM('FRAIS DE CHANTIER'!F559:F561))/24</f>
        <v>0</v>
      </c>
      <c r="M427" s="114">
        <f t="shared" si="203"/>
        <v>0</v>
      </c>
      <c r="N427" s="115">
        <f t="shared" si="204"/>
        <v>0</v>
      </c>
      <c r="O427" s="114">
        <f t="shared" si="205"/>
        <v>0</v>
      </c>
      <c r="P427" s="116">
        <f>+IFERROR(VLOOKUP(D427,Tableau301923[],2,0),0)</f>
        <v>0</v>
      </c>
      <c r="Q427" s="116">
        <f t="shared" si="206"/>
        <v>0</v>
      </c>
      <c r="R427" s="117">
        <f>IFERROR(VLOOKUP(D427,Tableau301923[],3,0),0)</f>
        <v>0</v>
      </c>
      <c r="S427" s="117">
        <f t="shared" si="207"/>
        <v>0</v>
      </c>
      <c r="T427" s="118"/>
      <c r="U427" s="119"/>
      <c r="V427" s="118"/>
      <c r="W427" s="119"/>
      <c r="X427" s="118"/>
      <c r="Y427" s="119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</row>
    <row r="428" spans="1:51" s="41" customFormat="1" ht="25.2" customHeight="1">
      <c r="A428" s="219"/>
      <c r="B428" s="211"/>
      <c r="C428" s="121"/>
      <c r="D428" s="726" t="s">
        <v>142</v>
      </c>
      <c r="E428" s="727"/>
      <c r="F428" s="727"/>
      <c r="G428" s="728"/>
      <c r="H428" s="110" t="s">
        <v>2</v>
      </c>
      <c r="I428" s="187"/>
      <c r="J428" s="111">
        <f t="shared" si="219"/>
        <v>0</v>
      </c>
      <c r="K428" s="112">
        <f t="shared" ref="K428" si="220">I428*J428</f>
        <v>0</v>
      </c>
      <c r="L428" s="113">
        <f>(SUM('FRAIS DE CHANTIER'!F451:F458)+SUM('FRAIS DE CHANTIER'!F560:F562))/24</f>
        <v>0</v>
      </c>
      <c r="M428" s="114">
        <f t="shared" si="203"/>
        <v>0</v>
      </c>
      <c r="N428" s="115">
        <f t="shared" si="204"/>
        <v>0</v>
      </c>
      <c r="O428" s="114">
        <f t="shared" si="205"/>
        <v>0</v>
      </c>
      <c r="P428" s="116">
        <f>+IFERROR(VLOOKUP(D428,Tableau301923[],2,0),0)</f>
        <v>0</v>
      </c>
      <c r="Q428" s="116">
        <f t="shared" si="206"/>
        <v>0</v>
      </c>
      <c r="R428" s="117">
        <f>IFERROR(VLOOKUP(D428,Tableau301923[],3,0),0)</f>
        <v>0</v>
      </c>
      <c r="S428" s="117">
        <f t="shared" si="207"/>
        <v>0</v>
      </c>
      <c r="T428" s="118"/>
      <c r="U428" s="119"/>
      <c r="V428" s="118"/>
      <c r="W428" s="119"/>
      <c r="X428" s="118"/>
      <c r="Y428" s="119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</row>
    <row r="429" spans="1:51" s="41" customFormat="1" ht="25.2" customHeight="1">
      <c r="A429" s="219"/>
      <c r="B429" s="227"/>
      <c r="C429" s="126"/>
      <c r="D429" s="784" t="s">
        <v>145</v>
      </c>
      <c r="E429" s="794"/>
      <c r="F429" s="794"/>
      <c r="G429" s="728"/>
      <c r="H429" s="123" t="s">
        <v>52</v>
      </c>
      <c r="I429" s="187"/>
      <c r="J429" s="111">
        <f t="shared" si="219"/>
        <v>0</v>
      </c>
      <c r="K429" s="112">
        <f>I429*J429</f>
        <v>0</v>
      </c>
      <c r="L429" s="113">
        <f>(SUM('FRAIS DE CHANTIER'!F452:F459)+SUM('FRAIS DE CHANTIER'!F561:F563))/24</f>
        <v>0</v>
      </c>
      <c r="M429" s="114">
        <f t="shared" si="203"/>
        <v>0</v>
      </c>
      <c r="N429" s="115">
        <f t="shared" si="204"/>
        <v>0</v>
      </c>
      <c r="O429" s="114">
        <f t="shared" si="205"/>
        <v>0</v>
      </c>
      <c r="P429" s="116">
        <f>+IFERROR(VLOOKUP(D429,Tableau301923[],2,0),0)</f>
        <v>0</v>
      </c>
      <c r="Q429" s="116">
        <f t="shared" si="206"/>
        <v>0</v>
      </c>
      <c r="R429" s="117">
        <f>IFERROR(VLOOKUP(D429,Tableau301923[],3,0),0)</f>
        <v>0</v>
      </c>
      <c r="S429" s="117">
        <f t="shared" si="207"/>
        <v>0</v>
      </c>
      <c r="T429" s="118"/>
      <c r="U429" s="119"/>
      <c r="V429" s="118"/>
      <c r="W429" s="119"/>
      <c r="X429" s="118"/>
      <c r="Y429" s="119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</row>
    <row r="430" spans="1:51" s="17" customFormat="1" ht="25.2" customHeight="1">
      <c r="A430" s="219"/>
      <c r="B430" s="232"/>
      <c r="C430" s="121"/>
      <c r="D430" s="726" t="s">
        <v>210</v>
      </c>
      <c r="E430" s="727"/>
      <c r="F430" s="727"/>
      <c r="G430" s="728"/>
      <c r="H430" s="110" t="s">
        <v>52</v>
      </c>
      <c r="I430" s="187"/>
      <c r="J430" s="111">
        <f t="shared" si="219"/>
        <v>0</v>
      </c>
      <c r="K430" s="112">
        <f t="shared" si="162"/>
        <v>0</v>
      </c>
      <c r="L430" s="113">
        <f>(SUM('FRAIS DE CHANTIER'!F453:F460)+SUM('FRAIS DE CHANTIER'!F562:F564))/24</f>
        <v>0</v>
      </c>
      <c r="M430" s="114">
        <f t="shared" si="203"/>
        <v>0</v>
      </c>
      <c r="N430" s="115">
        <f t="shared" si="204"/>
        <v>0</v>
      </c>
      <c r="O430" s="114">
        <f t="shared" si="205"/>
        <v>0</v>
      </c>
      <c r="P430" s="116">
        <f>+IFERROR(VLOOKUP(D430,Tableau301923[],2,0),0)</f>
        <v>0</v>
      </c>
      <c r="Q430" s="116">
        <f t="shared" si="206"/>
        <v>0</v>
      </c>
      <c r="R430" s="117">
        <f>IFERROR(VLOOKUP(D430,Tableau301923[],3,0),0)</f>
        <v>0</v>
      </c>
      <c r="S430" s="117">
        <f t="shared" si="207"/>
        <v>0</v>
      </c>
      <c r="T430" s="118"/>
      <c r="U430" s="119"/>
      <c r="V430" s="118"/>
      <c r="W430" s="119"/>
      <c r="X430" s="118"/>
      <c r="Y430" s="119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</row>
    <row r="431" spans="1:51" s="41" customFormat="1" ht="25.2" customHeight="1">
      <c r="A431" s="219"/>
      <c r="B431" s="232"/>
      <c r="C431" s="121"/>
      <c r="D431" s="682" t="s">
        <v>676</v>
      </c>
      <c r="E431" s="683"/>
      <c r="F431" s="683"/>
      <c r="G431" s="793"/>
      <c r="H431" s="110" t="s">
        <v>52</v>
      </c>
      <c r="I431" s="187"/>
      <c r="J431" s="111">
        <f t="shared" ref="J431:J454" si="221">+L431*$N$4</f>
        <v>0</v>
      </c>
      <c r="K431" s="112">
        <f t="shared" ref="K431" si="222">I431*J431</f>
        <v>0</v>
      </c>
      <c r="L431" s="113">
        <f>(SUM('FRAIS DE CHANTIER'!F454:F461)+SUM('FRAIS DE CHANTIER'!F563:F565))/24</f>
        <v>0</v>
      </c>
      <c r="M431" s="114">
        <f t="shared" si="203"/>
        <v>0</v>
      </c>
      <c r="N431" s="115">
        <f t="shared" si="204"/>
        <v>0</v>
      </c>
      <c r="O431" s="114">
        <f t="shared" si="205"/>
        <v>0</v>
      </c>
      <c r="P431" s="116">
        <f>+IFERROR(VLOOKUP(D431,Tableau301923[],2,0),0)</f>
        <v>0</v>
      </c>
      <c r="Q431" s="116">
        <f t="shared" si="206"/>
        <v>0</v>
      </c>
      <c r="R431" s="117">
        <f>IFERROR(VLOOKUP(D431,Tableau301923[],3,0),0)</f>
        <v>0</v>
      </c>
      <c r="S431" s="117">
        <f t="shared" si="207"/>
        <v>0</v>
      </c>
      <c r="T431" s="118"/>
      <c r="U431" s="119"/>
      <c r="V431" s="118"/>
      <c r="W431" s="119"/>
      <c r="X431" s="118"/>
      <c r="Y431" s="119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</row>
    <row r="432" spans="1:51" s="41" customFormat="1" ht="25.2" customHeight="1">
      <c r="A432" s="219"/>
      <c r="B432" s="232"/>
      <c r="C432" s="121"/>
      <c r="D432" s="682" t="s">
        <v>678</v>
      </c>
      <c r="E432" s="683"/>
      <c r="F432" s="683"/>
      <c r="G432" s="793"/>
      <c r="H432" s="110"/>
      <c r="I432" s="187"/>
      <c r="J432" s="111"/>
      <c r="K432" s="112"/>
      <c r="L432" s="113">
        <f>(SUM('FRAIS DE CHANTIER'!F455:F462)+SUM('FRAIS DE CHANTIER'!F564:F566))/24</f>
        <v>0</v>
      </c>
      <c r="M432" s="114">
        <f t="shared" si="203"/>
        <v>0</v>
      </c>
      <c r="N432" s="115">
        <f t="shared" si="204"/>
        <v>0</v>
      </c>
      <c r="O432" s="114">
        <f t="shared" si="205"/>
        <v>0</v>
      </c>
      <c r="P432" s="116">
        <f>+IFERROR(VLOOKUP(D432,Tableau301923[],2,0),0)</f>
        <v>0</v>
      </c>
      <c r="Q432" s="116">
        <f t="shared" si="206"/>
        <v>0</v>
      </c>
      <c r="R432" s="117">
        <f>IFERROR(VLOOKUP(D432,Tableau301923[],3,0),0)</f>
        <v>0</v>
      </c>
      <c r="S432" s="117">
        <f t="shared" si="207"/>
        <v>0</v>
      </c>
      <c r="T432" s="118"/>
      <c r="U432" s="119"/>
      <c r="V432" s="118"/>
      <c r="W432" s="119"/>
      <c r="X432" s="118"/>
      <c r="Y432" s="119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</row>
    <row r="433" spans="1:51" s="41" customFormat="1" ht="25.2" customHeight="1">
      <c r="A433" s="219"/>
      <c r="B433" s="232"/>
      <c r="C433" s="121"/>
      <c r="D433" s="729" t="s">
        <v>110</v>
      </c>
      <c r="E433" s="730"/>
      <c r="F433" s="730"/>
      <c r="G433" s="734"/>
      <c r="H433" s="92" t="s">
        <v>187</v>
      </c>
      <c r="I433" s="187">
        <f>SUMIFS(Tableau_HORIZONTAUX[Béton],Tableau_HORIZONTAUX[Classification béton],"C25/30",Tableau_HORIZONTAUX[Type],"Chapeau ventilation")+SUMIFS(Tableau_VERTICAUX[Béton],Tableau_VERTICAUX[Classification béton],"C25/30",Tableau_VERTICAUX[[Type ]],"Souche ventilation")</f>
        <v>0</v>
      </c>
      <c r="J433" s="111">
        <f t="shared" ref="J433:J439" si="223">+L433*$N$4</f>
        <v>0</v>
      </c>
      <c r="K433" s="112">
        <f t="shared" ref="K433:K439" si="224">I433*J433</f>
        <v>0</v>
      </c>
      <c r="L433" s="113">
        <f>(SUM('FRAIS DE CHANTIER'!F456:F463)+SUM('FRAIS DE CHANTIER'!F565:F567))/24</f>
        <v>0</v>
      </c>
      <c r="M433" s="114">
        <f t="shared" si="203"/>
        <v>0</v>
      </c>
      <c r="N433" s="115">
        <f t="shared" si="204"/>
        <v>0</v>
      </c>
      <c r="O433" s="114">
        <f t="shared" si="205"/>
        <v>0</v>
      </c>
      <c r="P433" s="116">
        <f>+IFERROR(VLOOKUP(D433,Tableau301923[],2,0),0)</f>
        <v>0</v>
      </c>
      <c r="Q433" s="116">
        <f t="shared" si="206"/>
        <v>0</v>
      </c>
      <c r="R433" s="117">
        <f>IFERROR(VLOOKUP(D433,Tableau301923[],3,0),0)</f>
        <v>0</v>
      </c>
      <c r="S433" s="117">
        <f t="shared" si="207"/>
        <v>0</v>
      </c>
      <c r="T433" s="118"/>
      <c r="U433" s="119"/>
      <c r="V433" s="118"/>
      <c r="W433" s="119"/>
      <c r="X433" s="118"/>
      <c r="Y433" s="119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</row>
    <row r="434" spans="1:51" s="41" customFormat="1" ht="25.2" customHeight="1">
      <c r="A434" s="219"/>
      <c r="B434" s="232"/>
      <c r="C434" s="121"/>
      <c r="D434" s="729" t="s">
        <v>106</v>
      </c>
      <c r="E434" s="730"/>
      <c r="F434" s="730"/>
      <c r="G434" s="734"/>
      <c r="H434" s="92" t="s">
        <v>187</v>
      </c>
      <c r="I434" s="187">
        <f>SUMIFS(Tableau_HORIZONTAUX[Béton],Tableau_HORIZONTAUX[Classification béton],"C30/37",Tableau_HORIZONTAUX[Type],"Chapeau ventilation")+SUMIFS(Tableau_VERTICAUX[Béton],Tableau_VERTICAUX[Classification béton],"C30/37",Tableau_VERTICAUX[[Type ]],"Souche ventilation")</f>
        <v>0</v>
      </c>
      <c r="J434" s="111">
        <f t="shared" si="223"/>
        <v>0</v>
      </c>
      <c r="K434" s="112">
        <f t="shared" si="224"/>
        <v>0</v>
      </c>
      <c r="L434" s="113">
        <f>(SUM('FRAIS DE CHANTIER'!F457:F464)+SUM('FRAIS DE CHANTIER'!F566:F568))/24</f>
        <v>0</v>
      </c>
      <c r="M434" s="114">
        <f t="shared" si="203"/>
        <v>0</v>
      </c>
      <c r="N434" s="115">
        <f t="shared" si="204"/>
        <v>0</v>
      </c>
      <c r="O434" s="114">
        <f t="shared" si="205"/>
        <v>0</v>
      </c>
      <c r="P434" s="116">
        <f>+IFERROR(VLOOKUP(D434,Tableau301923[],2,0),0)</f>
        <v>0</v>
      </c>
      <c r="Q434" s="116">
        <f t="shared" si="206"/>
        <v>0</v>
      </c>
      <c r="R434" s="117">
        <f>IFERROR(VLOOKUP(D434,Tableau301923[],3,0),0)</f>
        <v>0</v>
      </c>
      <c r="S434" s="117">
        <f t="shared" si="207"/>
        <v>0</v>
      </c>
      <c r="T434" s="118"/>
      <c r="U434" s="119"/>
      <c r="V434" s="118"/>
      <c r="W434" s="119"/>
      <c r="X434" s="118"/>
      <c r="Y434" s="119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</row>
    <row r="435" spans="1:51" s="41" customFormat="1" ht="25.2" customHeight="1">
      <c r="A435" s="219"/>
      <c r="B435" s="232"/>
      <c r="C435" s="121"/>
      <c r="D435" s="729" t="s">
        <v>550</v>
      </c>
      <c r="E435" s="730"/>
      <c r="F435" s="730"/>
      <c r="G435" s="734"/>
      <c r="H435" s="92" t="s">
        <v>187</v>
      </c>
      <c r="I435" s="187">
        <f>SUMIFS(Tableau_HORIZONTAUX[Béton],Tableau_HORIZONTAUX[Classification béton],"C35/45",Tableau_HORIZONTAUX[Type],"Chapeau ventilation")+SUMIFS(Tableau_VERTICAUX[Béton],Tableau_VERTICAUX[Classification béton],"C35/45",Tableau_VERTICAUX[[Type ]],"Souche ventilation")</f>
        <v>0</v>
      </c>
      <c r="J435" s="111">
        <f t="shared" si="223"/>
        <v>0</v>
      </c>
      <c r="K435" s="112">
        <f t="shared" si="224"/>
        <v>0</v>
      </c>
      <c r="L435" s="113">
        <f>(SUM('FRAIS DE CHANTIER'!F458:F465)+SUM('FRAIS DE CHANTIER'!F567:F569))/24</f>
        <v>0</v>
      </c>
      <c r="M435" s="114">
        <f t="shared" si="203"/>
        <v>0</v>
      </c>
      <c r="N435" s="115">
        <f t="shared" si="204"/>
        <v>0</v>
      </c>
      <c r="O435" s="114">
        <f t="shared" si="205"/>
        <v>0</v>
      </c>
      <c r="P435" s="116">
        <f>+IFERROR(VLOOKUP(D435,Tableau301923[],2,0),0)</f>
        <v>0</v>
      </c>
      <c r="Q435" s="116">
        <f t="shared" si="206"/>
        <v>0</v>
      </c>
      <c r="R435" s="117">
        <f>IFERROR(VLOOKUP(D435,Tableau301923[],3,0),0)</f>
        <v>0</v>
      </c>
      <c r="S435" s="117">
        <f t="shared" si="207"/>
        <v>0</v>
      </c>
      <c r="T435" s="118"/>
      <c r="U435" s="119"/>
      <c r="V435" s="118"/>
      <c r="W435" s="119"/>
      <c r="X435" s="118"/>
      <c r="Y435" s="119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</row>
    <row r="436" spans="1:51" s="41" customFormat="1" ht="25.2" customHeight="1">
      <c r="A436" s="219"/>
      <c r="B436" s="232"/>
      <c r="C436" s="121"/>
      <c r="D436" s="729" t="s">
        <v>156</v>
      </c>
      <c r="E436" s="730"/>
      <c r="F436" s="730"/>
      <c r="G436" s="734"/>
      <c r="H436" s="92" t="s">
        <v>187</v>
      </c>
      <c r="I436" s="187">
        <f>SUMIFS(Tableau_HORIZONTAUX[Béton],Tableau_HORIZONTAUX[Classification béton],"C40/50",Tableau_HORIZONTAUX[Type],"Chapeau ventilation")+SUMIFS(Tableau_VERTICAUX[Béton],Tableau_VERTICAUX[Classification béton],"C40/50",Tableau_VERTICAUX[[Type ]],"Souche ventilation")</f>
        <v>0</v>
      </c>
      <c r="J436" s="111">
        <f t="shared" si="223"/>
        <v>0</v>
      </c>
      <c r="K436" s="112">
        <f t="shared" si="224"/>
        <v>0</v>
      </c>
      <c r="L436" s="113">
        <f>(SUM('FRAIS DE CHANTIER'!F459:F466)+SUM('FRAIS DE CHANTIER'!F568:F570))/24</f>
        <v>0</v>
      </c>
      <c r="M436" s="114">
        <f t="shared" si="203"/>
        <v>0</v>
      </c>
      <c r="N436" s="115">
        <f t="shared" si="204"/>
        <v>0</v>
      </c>
      <c r="O436" s="114">
        <f t="shared" si="205"/>
        <v>0</v>
      </c>
      <c r="P436" s="116">
        <f>+IFERROR(VLOOKUP(D436,Tableau301923[],2,0),0)</f>
        <v>0</v>
      </c>
      <c r="Q436" s="116">
        <f t="shared" si="206"/>
        <v>0</v>
      </c>
      <c r="R436" s="117">
        <f>IFERROR(VLOOKUP(D436,Tableau301923[],3,0),0)</f>
        <v>0</v>
      </c>
      <c r="S436" s="117">
        <f t="shared" si="207"/>
        <v>0</v>
      </c>
      <c r="T436" s="118"/>
      <c r="U436" s="119"/>
      <c r="V436" s="118"/>
      <c r="W436" s="119"/>
      <c r="X436" s="118"/>
      <c r="Y436" s="119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</row>
    <row r="437" spans="1:51" s="41" customFormat="1" ht="25.2" customHeight="1">
      <c r="A437" s="219"/>
      <c r="B437" s="232"/>
      <c r="C437" s="121"/>
      <c r="D437" s="823" t="s">
        <v>91</v>
      </c>
      <c r="E437" s="824"/>
      <c r="F437" s="824"/>
      <c r="G437" s="825"/>
      <c r="H437" s="110" t="s">
        <v>64</v>
      </c>
      <c r="I437" s="187">
        <f>SUMIFS(Tableau_HORIZONTAUX[[Coffrage ]],Tableau_HORIZONTAUX[Type],"Chapeau ventilation")+SUMIFS(Tableau_VERTICAUX[Coffrage],Tableau_VERTICAUX[[Type ]],"Souche ventilation")</f>
        <v>0</v>
      </c>
      <c r="J437" s="111">
        <f t="shared" si="223"/>
        <v>0</v>
      </c>
      <c r="K437" s="112">
        <f t="shared" si="224"/>
        <v>0</v>
      </c>
      <c r="L437" s="113">
        <f>(SUM('FRAIS DE CHANTIER'!F460:F467)+SUM('FRAIS DE CHANTIER'!F569:F571))/24</f>
        <v>0</v>
      </c>
      <c r="M437" s="114">
        <f t="shared" si="203"/>
        <v>0</v>
      </c>
      <c r="N437" s="115">
        <f t="shared" si="204"/>
        <v>0</v>
      </c>
      <c r="O437" s="114">
        <f t="shared" si="205"/>
        <v>0</v>
      </c>
      <c r="P437" s="116">
        <f>+IFERROR(VLOOKUP(D437,Tableau301923[],2,0),0)</f>
        <v>0</v>
      </c>
      <c r="Q437" s="116">
        <f t="shared" si="206"/>
        <v>0</v>
      </c>
      <c r="R437" s="117">
        <f>IFERROR(VLOOKUP(D437,Tableau301923[],3,0),0)</f>
        <v>0</v>
      </c>
      <c r="S437" s="117">
        <f t="shared" si="207"/>
        <v>0</v>
      </c>
      <c r="T437" s="118"/>
      <c r="U437" s="119"/>
      <c r="V437" s="118"/>
      <c r="W437" s="119"/>
      <c r="X437" s="118"/>
      <c r="Y437" s="119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</row>
    <row r="438" spans="1:51" s="41" customFormat="1" ht="25.2" customHeight="1">
      <c r="A438" s="219"/>
      <c r="B438" s="201"/>
      <c r="C438" s="126"/>
      <c r="D438" s="694" t="s">
        <v>567</v>
      </c>
      <c r="E438" s="732"/>
      <c r="F438" s="732"/>
      <c r="G438" s="733"/>
      <c r="H438" s="123" t="s">
        <v>64</v>
      </c>
      <c r="I438" s="187">
        <f>SUMIFS(Tableau_VERTICAUX[PV:Coffrage grande hauteur ],Tableau_VERTICAUX[[Type ]],"Parois carneau technique")</f>
        <v>0</v>
      </c>
      <c r="J438" s="111">
        <f t="shared" si="223"/>
        <v>0</v>
      </c>
      <c r="K438" s="112">
        <f t="shared" si="224"/>
        <v>0</v>
      </c>
      <c r="L438" s="113">
        <f>(SUM('FRAIS DE CHANTIER'!F461:F468)+SUM('FRAIS DE CHANTIER'!F570:F572))/24</f>
        <v>0</v>
      </c>
      <c r="M438" s="114">
        <f t="shared" si="203"/>
        <v>0</v>
      </c>
      <c r="N438" s="115">
        <f t="shared" si="204"/>
        <v>0</v>
      </c>
      <c r="O438" s="114">
        <f t="shared" si="205"/>
        <v>0</v>
      </c>
      <c r="P438" s="116">
        <f>+IFERROR(VLOOKUP(D438,Tableau301923[],2,0),0)</f>
        <v>0</v>
      </c>
      <c r="Q438" s="116">
        <f t="shared" si="206"/>
        <v>0</v>
      </c>
      <c r="R438" s="117">
        <f>IFERROR(VLOOKUP(D438,Tableau301923[],3,0),0)</f>
        <v>0</v>
      </c>
      <c r="S438" s="117">
        <f t="shared" si="207"/>
        <v>0</v>
      </c>
      <c r="T438" s="118"/>
      <c r="U438" s="119"/>
      <c r="V438" s="118"/>
      <c r="W438" s="119"/>
      <c r="X438" s="118"/>
      <c r="Y438" s="119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</row>
    <row r="439" spans="1:51" s="41" customFormat="1" ht="25.2" customHeight="1">
      <c r="A439" s="219"/>
      <c r="B439" s="232"/>
      <c r="C439" s="121"/>
      <c r="D439" s="823" t="s">
        <v>104</v>
      </c>
      <c r="E439" s="824"/>
      <c r="F439" s="824"/>
      <c r="G439" s="825"/>
      <c r="H439" s="110" t="s">
        <v>55</v>
      </c>
      <c r="I439" s="187">
        <f>SUMIFS(Tableau_HORIZONTAUX[HA],Tableau_HORIZONTAUX[Type],"Chapeau ventilation")+SUMIFS(Tableau_VERTICAUX[HA],Tableau_VERTICAUX[[Type ]],"Souche ventilation")</f>
        <v>0</v>
      </c>
      <c r="J439" s="111">
        <f t="shared" si="223"/>
        <v>0</v>
      </c>
      <c r="K439" s="112">
        <f t="shared" si="224"/>
        <v>0</v>
      </c>
      <c r="L439" s="113">
        <f>(SUM('FRAIS DE CHANTIER'!F462:F469)+SUM('FRAIS DE CHANTIER'!F571:F573))/24</f>
        <v>0</v>
      </c>
      <c r="M439" s="114">
        <f t="shared" si="203"/>
        <v>0</v>
      </c>
      <c r="N439" s="115">
        <f t="shared" si="204"/>
        <v>0</v>
      </c>
      <c r="O439" s="114">
        <f t="shared" si="205"/>
        <v>0</v>
      </c>
      <c r="P439" s="116">
        <f>+IFERROR(VLOOKUP(D439,Tableau301923[],2,0),0)</f>
        <v>0</v>
      </c>
      <c r="Q439" s="116">
        <f t="shared" si="206"/>
        <v>0</v>
      </c>
      <c r="R439" s="117">
        <f>IFERROR(VLOOKUP(D439,Tableau301923[],3,0),0)</f>
        <v>0</v>
      </c>
      <c r="S439" s="117">
        <f t="shared" si="207"/>
        <v>0</v>
      </c>
      <c r="T439" s="118"/>
      <c r="U439" s="119"/>
      <c r="V439" s="118"/>
      <c r="W439" s="119"/>
      <c r="X439" s="118"/>
      <c r="Y439" s="119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</row>
    <row r="440" spans="1:51" s="41" customFormat="1" ht="25.2" customHeight="1">
      <c r="A440" s="219"/>
      <c r="B440" s="232"/>
      <c r="C440" s="121"/>
      <c r="D440" s="784" t="s">
        <v>674</v>
      </c>
      <c r="E440" s="794"/>
      <c r="F440" s="794"/>
      <c r="G440" s="728"/>
      <c r="H440" s="110"/>
      <c r="I440" s="187"/>
      <c r="J440" s="111"/>
      <c r="K440" s="112"/>
      <c r="L440" s="113">
        <f>(SUM('FRAIS DE CHANTIER'!F463:F470)+SUM('FRAIS DE CHANTIER'!F572:F574))/24</f>
        <v>0</v>
      </c>
      <c r="M440" s="114">
        <f t="shared" si="203"/>
        <v>0</v>
      </c>
      <c r="N440" s="115">
        <f t="shared" si="204"/>
        <v>0</v>
      </c>
      <c r="O440" s="114">
        <f t="shared" si="205"/>
        <v>0</v>
      </c>
      <c r="P440" s="116">
        <f>+IFERROR(VLOOKUP(D440,Tableau301923[],2,0),0)</f>
        <v>0</v>
      </c>
      <c r="Q440" s="116">
        <f t="shared" si="206"/>
        <v>0</v>
      </c>
      <c r="R440" s="117">
        <f>IFERROR(VLOOKUP(D440,Tableau301923[],3,0),0)</f>
        <v>0</v>
      </c>
      <c r="S440" s="117">
        <f t="shared" si="207"/>
        <v>0</v>
      </c>
      <c r="T440" s="118"/>
      <c r="U440" s="119"/>
      <c r="V440" s="118"/>
      <c r="W440" s="119"/>
      <c r="X440" s="118"/>
      <c r="Y440" s="119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</row>
    <row r="441" spans="1:51" s="41" customFormat="1" ht="25.2" customHeight="1">
      <c r="A441" s="219"/>
      <c r="B441" s="232"/>
      <c r="C441" s="121"/>
      <c r="D441" s="729" t="s">
        <v>110</v>
      </c>
      <c r="E441" s="730"/>
      <c r="F441" s="730"/>
      <c r="G441" s="734"/>
      <c r="H441" s="92" t="s">
        <v>187</v>
      </c>
      <c r="I441" s="187">
        <f>SUMIFS(Tableau_HORIZONTAUX[Béton],Tableau_HORIZONTAUX[Classification béton],"C25/30",Tableau_HORIZONTAUX[Type],"Dalle carneau technique")+SUMIFS(Tableau_VERTICAUX[Béton],Tableau_VERTICAUX[Classification béton],"C25/30",Tableau_VERTICAUX[[Type ]],"Parois carneau technique")</f>
        <v>0</v>
      </c>
      <c r="J441" s="111">
        <f t="shared" ref="J441:J444" si="225">+L441*$N$4</f>
        <v>0</v>
      </c>
      <c r="K441" s="112">
        <f t="shared" ref="K441:K444" si="226">I441*J441</f>
        <v>0</v>
      </c>
      <c r="L441" s="113">
        <f>(SUM('FRAIS DE CHANTIER'!F464:F471)+SUM('FRAIS DE CHANTIER'!F573:F575))/24</f>
        <v>0</v>
      </c>
      <c r="M441" s="114">
        <f t="shared" si="203"/>
        <v>0</v>
      </c>
      <c r="N441" s="115">
        <f t="shared" si="204"/>
        <v>0</v>
      </c>
      <c r="O441" s="114">
        <f t="shared" si="205"/>
        <v>0</v>
      </c>
      <c r="P441" s="116">
        <f>+IFERROR(VLOOKUP(D441,Tableau301923[],2,0),0)</f>
        <v>0</v>
      </c>
      <c r="Q441" s="116">
        <f t="shared" si="206"/>
        <v>0</v>
      </c>
      <c r="R441" s="117">
        <f>IFERROR(VLOOKUP(D441,Tableau301923[],3,0),0)</f>
        <v>0</v>
      </c>
      <c r="S441" s="117">
        <f t="shared" si="207"/>
        <v>0</v>
      </c>
      <c r="T441" s="118"/>
      <c r="U441" s="119"/>
      <c r="V441" s="118"/>
      <c r="W441" s="119"/>
      <c r="X441" s="118"/>
      <c r="Y441" s="119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</row>
    <row r="442" spans="1:51" s="41" customFormat="1" ht="25.2" customHeight="1">
      <c r="A442" s="219"/>
      <c r="B442" s="232"/>
      <c r="C442" s="121"/>
      <c r="D442" s="729" t="s">
        <v>106</v>
      </c>
      <c r="E442" s="730"/>
      <c r="F442" s="730"/>
      <c r="G442" s="734"/>
      <c r="H442" s="92" t="s">
        <v>187</v>
      </c>
      <c r="I442" s="187">
        <f>SUMIFS(Tableau_HORIZONTAUX[Béton],Tableau_HORIZONTAUX[Classification béton],"C30/37",Tableau_HORIZONTAUX[Type],"Dalle carneau technique")+SUMIFS(Tableau_VERTICAUX[Béton],Tableau_VERTICAUX[Classification béton],"C30/37",Tableau_VERTICAUX[[Type ]],"Parois carneau technique")</f>
        <v>0</v>
      </c>
      <c r="J442" s="111">
        <f t="shared" si="225"/>
        <v>0</v>
      </c>
      <c r="K442" s="112">
        <f t="shared" si="226"/>
        <v>0</v>
      </c>
      <c r="L442" s="113">
        <f>(SUM('FRAIS DE CHANTIER'!F465:F472)+SUM('FRAIS DE CHANTIER'!F574:F576))/24</f>
        <v>0</v>
      </c>
      <c r="M442" s="114">
        <f t="shared" si="203"/>
        <v>0</v>
      </c>
      <c r="N442" s="115">
        <f t="shared" si="204"/>
        <v>0</v>
      </c>
      <c r="O442" s="114">
        <f t="shared" si="205"/>
        <v>0</v>
      </c>
      <c r="P442" s="116">
        <f>+IFERROR(VLOOKUP(D442,Tableau301923[],2,0),0)</f>
        <v>0</v>
      </c>
      <c r="Q442" s="116">
        <f t="shared" si="206"/>
        <v>0</v>
      </c>
      <c r="R442" s="117">
        <f>IFERROR(VLOOKUP(D442,Tableau301923[],3,0),0)</f>
        <v>0</v>
      </c>
      <c r="S442" s="117">
        <f t="shared" si="207"/>
        <v>0</v>
      </c>
      <c r="T442" s="118"/>
      <c r="U442" s="119"/>
      <c r="V442" s="118"/>
      <c r="W442" s="119"/>
      <c r="X442" s="118"/>
      <c r="Y442" s="119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</row>
    <row r="443" spans="1:51" s="41" customFormat="1" ht="25.2" customHeight="1">
      <c r="A443" s="219"/>
      <c r="B443" s="232"/>
      <c r="C443" s="121"/>
      <c r="D443" s="729" t="s">
        <v>550</v>
      </c>
      <c r="E443" s="730"/>
      <c r="F443" s="730"/>
      <c r="G443" s="734"/>
      <c r="H443" s="92" t="s">
        <v>187</v>
      </c>
      <c r="I443" s="187">
        <f>SUMIFS(Tableau_HORIZONTAUX[Béton],Tableau_HORIZONTAUX[Classification béton],"C35/45",Tableau_HORIZONTAUX[Type],"Dalle carneau technique")+SUMIFS(Tableau_VERTICAUX[Béton],Tableau_VERTICAUX[Classification béton],"C35/45",Tableau_VERTICAUX[[Type ]],"Parois carneau technique")</f>
        <v>0</v>
      </c>
      <c r="J443" s="111">
        <f t="shared" si="225"/>
        <v>0</v>
      </c>
      <c r="K443" s="112">
        <f t="shared" si="226"/>
        <v>0</v>
      </c>
      <c r="L443" s="113">
        <f>(SUM('FRAIS DE CHANTIER'!F466:F473)+SUM('FRAIS DE CHANTIER'!F575:F577))/24</f>
        <v>0</v>
      </c>
      <c r="M443" s="114">
        <f t="shared" si="203"/>
        <v>0</v>
      </c>
      <c r="N443" s="115">
        <f t="shared" si="204"/>
        <v>0</v>
      </c>
      <c r="O443" s="114">
        <f t="shared" si="205"/>
        <v>0</v>
      </c>
      <c r="P443" s="116">
        <f>+IFERROR(VLOOKUP(D443,Tableau301923[],2,0),0)</f>
        <v>0</v>
      </c>
      <c r="Q443" s="116">
        <f t="shared" si="206"/>
        <v>0</v>
      </c>
      <c r="R443" s="117">
        <f>IFERROR(VLOOKUP(D443,Tableau301923[],3,0),0)</f>
        <v>0</v>
      </c>
      <c r="S443" s="117">
        <f t="shared" si="207"/>
        <v>0</v>
      </c>
      <c r="T443" s="118"/>
      <c r="U443" s="119"/>
      <c r="V443" s="118"/>
      <c r="W443" s="119"/>
      <c r="X443" s="118"/>
      <c r="Y443" s="119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</row>
    <row r="444" spans="1:51" s="41" customFormat="1" ht="25.2" customHeight="1">
      <c r="A444" s="219"/>
      <c r="B444" s="232"/>
      <c r="C444" s="121"/>
      <c r="D444" s="729" t="s">
        <v>156</v>
      </c>
      <c r="E444" s="730"/>
      <c r="F444" s="730"/>
      <c r="G444" s="734"/>
      <c r="H444" s="92" t="s">
        <v>187</v>
      </c>
      <c r="I444" s="187">
        <f>SUMIFS(Tableau_HORIZONTAUX[Béton],Tableau_HORIZONTAUX[Classification béton],"C40/50",Tableau_HORIZONTAUX[Type],"Dalle carneau technique")+SUMIFS(Tableau_VERTICAUX[Béton],Tableau_VERTICAUX[Classification béton],"C40/50",Tableau_VERTICAUX[[Type ]],"Parois carneau technique")</f>
        <v>0</v>
      </c>
      <c r="J444" s="111">
        <f t="shared" si="225"/>
        <v>0</v>
      </c>
      <c r="K444" s="112">
        <f t="shared" si="226"/>
        <v>0</v>
      </c>
      <c r="L444" s="113">
        <f>(SUM('FRAIS DE CHANTIER'!F467:F474)+SUM('FRAIS DE CHANTIER'!F576:F578))/24</f>
        <v>0</v>
      </c>
      <c r="M444" s="114">
        <f t="shared" si="203"/>
        <v>0</v>
      </c>
      <c r="N444" s="115">
        <f t="shared" si="204"/>
        <v>0</v>
      </c>
      <c r="O444" s="114">
        <f t="shared" si="205"/>
        <v>0</v>
      </c>
      <c r="P444" s="116">
        <f>+IFERROR(VLOOKUP(D444,Tableau301923[],2,0),0)</f>
        <v>0</v>
      </c>
      <c r="Q444" s="116">
        <f t="shared" si="206"/>
        <v>0</v>
      </c>
      <c r="R444" s="117">
        <f>IFERROR(VLOOKUP(D444,Tableau301923[],3,0),0)</f>
        <v>0</v>
      </c>
      <c r="S444" s="117">
        <f t="shared" si="207"/>
        <v>0</v>
      </c>
      <c r="T444" s="118"/>
      <c r="U444" s="119"/>
      <c r="V444" s="118"/>
      <c r="W444" s="119"/>
      <c r="X444" s="118"/>
      <c r="Y444" s="119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</row>
    <row r="445" spans="1:51" s="41" customFormat="1" ht="25.2" customHeight="1">
      <c r="A445" s="219"/>
      <c r="B445" s="232"/>
      <c r="C445" s="121"/>
      <c r="D445" s="767" t="s">
        <v>260</v>
      </c>
      <c r="E445" s="768"/>
      <c r="F445" s="768"/>
      <c r="G445" s="783"/>
      <c r="H445" s="123" t="s">
        <v>64</v>
      </c>
      <c r="I445" s="187">
        <f>SUMIFS(Tableau_HORIZONTAUX[[Coffrage ]],Tableau_HORIZONTAUX[Type],"Dalle carneau technique")+SUMIFS(Tableau_VERTICAUX[Coffrage],Tableau_VERTICAUX[[Type ]],"Parois carneau technique")</f>
        <v>0</v>
      </c>
      <c r="J445" s="111">
        <f t="shared" si="221"/>
        <v>0</v>
      </c>
      <c r="K445" s="112">
        <f t="shared" ref="K445:K448" si="227">I445*J445</f>
        <v>0</v>
      </c>
      <c r="L445" s="113">
        <f>(SUM('FRAIS DE CHANTIER'!F468:F475)+SUM('FRAIS DE CHANTIER'!F577:F579))/24</f>
        <v>0</v>
      </c>
      <c r="M445" s="114">
        <f t="shared" si="203"/>
        <v>0</v>
      </c>
      <c r="N445" s="115">
        <f t="shared" si="204"/>
        <v>0</v>
      </c>
      <c r="O445" s="114">
        <f t="shared" si="205"/>
        <v>0</v>
      </c>
      <c r="P445" s="116">
        <f>+IFERROR(VLOOKUP(D445,Tableau301923[],2,0),0)</f>
        <v>0</v>
      </c>
      <c r="Q445" s="116">
        <f t="shared" si="206"/>
        <v>0</v>
      </c>
      <c r="R445" s="117">
        <f>IFERROR(VLOOKUP(D445,Tableau301923[],3,0),0)</f>
        <v>0</v>
      </c>
      <c r="S445" s="117">
        <f t="shared" si="207"/>
        <v>0</v>
      </c>
      <c r="T445" s="118"/>
      <c r="U445" s="119"/>
      <c r="V445" s="118"/>
      <c r="W445" s="119"/>
      <c r="X445" s="118"/>
      <c r="Y445" s="119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</row>
    <row r="446" spans="1:51" s="41" customFormat="1" ht="25.2" customHeight="1">
      <c r="A446" s="219"/>
      <c r="B446" s="232"/>
      <c r="C446" s="121"/>
      <c r="D446" s="767" t="s">
        <v>104</v>
      </c>
      <c r="E446" s="768"/>
      <c r="F446" s="768"/>
      <c r="G446" s="783"/>
      <c r="H446" s="92" t="s">
        <v>55</v>
      </c>
      <c r="I446" s="187">
        <f>SUMIFS(Tableau_HORIZONTAUX[HA],Tableau_HORIZONTAUX[Type],"Dalle carneau technique")+SUMIFS(Tableau_VERTICAUX[HA],Tableau_VERTICAUX[[Type ]],"Parois carneau technique")</f>
        <v>0</v>
      </c>
      <c r="J446" s="111">
        <f t="shared" si="221"/>
        <v>0</v>
      </c>
      <c r="K446" s="112">
        <f t="shared" si="227"/>
        <v>0</v>
      </c>
      <c r="L446" s="113">
        <f>(SUM('FRAIS DE CHANTIER'!F469:F476)+SUM('FRAIS DE CHANTIER'!F578:F580))/24</f>
        <v>0</v>
      </c>
      <c r="M446" s="114">
        <f t="shared" si="203"/>
        <v>0</v>
      </c>
      <c r="N446" s="115">
        <f t="shared" si="204"/>
        <v>0</v>
      </c>
      <c r="O446" s="114">
        <f t="shared" si="205"/>
        <v>0</v>
      </c>
      <c r="P446" s="116">
        <f>+IFERROR(VLOOKUP(D446,Tableau301923[],2,0),0)</f>
        <v>0</v>
      </c>
      <c r="Q446" s="116">
        <f t="shared" si="206"/>
        <v>0</v>
      </c>
      <c r="R446" s="117">
        <f>IFERROR(VLOOKUP(D446,Tableau301923[],3,0),0)</f>
        <v>0</v>
      </c>
      <c r="S446" s="117">
        <f t="shared" si="207"/>
        <v>0</v>
      </c>
      <c r="T446" s="118"/>
      <c r="U446" s="119"/>
      <c r="V446" s="118"/>
      <c r="W446" s="119"/>
      <c r="X446" s="118"/>
      <c r="Y446" s="119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</row>
    <row r="447" spans="1:51" s="41" customFormat="1" ht="25.2" customHeight="1">
      <c r="A447" s="219"/>
      <c r="B447" s="201"/>
      <c r="C447" s="121"/>
      <c r="D447" s="767" t="s">
        <v>103</v>
      </c>
      <c r="E447" s="768"/>
      <c r="F447" s="768"/>
      <c r="G447" s="783"/>
      <c r="H447" s="92" t="s">
        <v>55</v>
      </c>
      <c r="I447" s="187">
        <f>SUMIFS(Tableau_HORIZONTAUX[TS],Tableau_HORIZONTAUX[Type],"Dalle carneau technique")+SUMIFS(Tableau_VERTICAUX[TS],Tableau_VERTICAUX[[Type ]],"Parois carneau technique")</f>
        <v>0</v>
      </c>
      <c r="J447" s="111">
        <f t="shared" si="221"/>
        <v>0</v>
      </c>
      <c r="K447" s="112">
        <f t="shared" si="227"/>
        <v>0</v>
      </c>
      <c r="L447" s="113">
        <f>(SUM('FRAIS DE CHANTIER'!F470:F477)+SUM('FRAIS DE CHANTIER'!F579:F581))/24</f>
        <v>0</v>
      </c>
      <c r="M447" s="114">
        <f t="shared" si="203"/>
        <v>0</v>
      </c>
      <c r="N447" s="115">
        <f t="shared" si="204"/>
        <v>0</v>
      </c>
      <c r="O447" s="114">
        <f t="shared" si="205"/>
        <v>0</v>
      </c>
      <c r="P447" s="116">
        <f>+IFERROR(VLOOKUP(D447,Tableau301923[],2,0),0)</f>
        <v>0</v>
      </c>
      <c r="Q447" s="116">
        <f t="shared" si="206"/>
        <v>0</v>
      </c>
      <c r="R447" s="117">
        <f>IFERROR(VLOOKUP(D447,Tableau301923[],3,0),0)</f>
        <v>0</v>
      </c>
      <c r="S447" s="117">
        <f t="shared" si="207"/>
        <v>0</v>
      </c>
      <c r="T447" s="118"/>
      <c r="U447" s="119"/>
      <c r="V447" s="118"/>
      <c r="W447" s="119"/>
      <c r="X447" s="118"/>
      <c r="Y447" s="119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</row>
    <row r="448" spans="1:51" s="41" customFormat="1" ht="25.2" customHeight="1">
      <c r="A448" s="219"/>
      <c r="B448" s="232"/>
      <c r="C448" s="121"/>
      <c r="D448" s="729" t="s">
        <v>677</v>
      </c>
      <c r="E448" s="730"/>
      <c r="F448" s="730"/>
      <c r="G448" s="734"/>
      <c r="H448" s="92" t="s">
        <v>187</v>
      </c>
      <c r="I448" s="187">
        <f>+I441+I442+I443+I444</f>
        <v>0</v>
      </c>
      <c r="J448" s="111">
        <f t="shared" si="221"/>
        <v>0</v>
      </c>
      <c r="K448" s="112">
        <f t="shared" si="227"/>
        <v>0</v>
      </c>
      <c r="L448" s="113">
        <f>(SUM('FRAIS DE CHANTIER'!F471:F478)+SUM('FRAIS DE CHANTIER'!F580:F582))/24</f>
        <v>0</v>
      </c>
      <c r="M448" s="114">
        <f t="shared" si="203"/>
        <v>0</v>
      </c>
      <c r="N448" s="115">
        <f t="shared" si="204"/>
        <v>0</v>
      </c>
      <c r="O448" s="114">
        <f t="shared" si="205"/>
        <v>0</v>
      </c>
      <c r="P448" s="116">
        <f>+IFERROR(VLOOKUP(D448,Tableau301923[],2,0),0)</f>
        <v>0</v>
      </c>
      <c r="Q448" s="116">
        <f t="shared" si="206"/>
        <v>0</v>
      </c>
      <c r="R448" s="117">
        <f>IFERROR(VLOOKUP(D448,Tableau301923[],3,0),0)</f>
        <v>0</v>
      </c>
      <c r="S448" s="117">
        <f t="shared" si="207"/>
        <v>0</v>
      </c>
      <c r="T448" s="118"/>
      <c r="U448" s="119"/>
      <c r="V448" s="118"/>
      <c r="W448" s="119"/>
      <c r="X448" s="118"/>
      <c r="Y448" s="119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</row>
    <row r="449" spans="1:51" s="41" customFormat="1" ht="25.2" customHeight="1">
      <c r="A449" s="219"/>
      <c r="B449" s="232"/>
      <c r="C449" s="121"/>
      <c r="D449" s="726" t="s">
        <v>216</v>
      </c>
      <c r="E449" s="727"/>
      <c r="F449" s="727"/>
      <c r="G449" s="728"/>
      <c r="H449" s="110" t="s">
        <v>2</v>
      </c>
      <c r="I449" s="187"/>
      <c r="J449" s="111">
        <f t="shared" si="221"/>
        <v>0</v>
      </c>
      <c r="K449" s="112">
        <f t="shared" ref="K449:K466" si="228">I449*J449</f>
        <v>0</v>
      </c>
      <c r="L449" s="113">
        <f>(SUM('FRAIS DE CHANTIER'!F472:F479)+SUM('FRAIS DE CHANTIER'!F581:F583))/24</f>
        <v>0</v>
      </c>
      <c r="M449" s="114">
        <f t="shared" si="203"/>
        <v>0</v>
      </c>
      <c r="N449" s="115">
        <f t="shared" si="204"/>
        <v>0</v>
      </c>
      <c r="O449" s="114">
        <f t="shared" si="205"/>
        <v>0</v>
      </c>
      <c r="P449" s="116">
        <f>+IFERROR(VLOOKUP(D449,Tableau301923[],2,0),0)</f>
        <v>0</v>
      </c>
      <c r="Q449" s="116">
        <f t="shared" si="206"/>
        <v>0</v>
      </c>
      <c r="R449" s="117">
        <f>IFERROR(VLOOKUP(D449,Tableau301923[],3,0),0)</f>
        <v>0</v>
      </c>
      <c r="S449" s="117">
        <f t="shared" si="207"/>
        <v>0</v>
      </c>
      <c r="T449" s="118"/>
      <c r="U449" s="119"/>
      <c r="V449" s="118"/>
      <c r="W449" s="119"/>
      <c r="X449" s="118"/>
      <c r="Y449" s="119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</row>
    <row r="450" spans="1:51" s="41" customFormat="1" ht="25.2" customHeight="1">
      <c r="A450" s="219"/>
      <c r="B450" s="232"/>
      <c r="C450" s="121"/>
      <c r="D450" s="726" t="s">
        <v>221</v>
      </c>
      <c r="E450" s="727"/>
      <c r="F450" s="727"/>
      <c r="G450" s="728"/>
      <c r="H450" s="110" t="s">
        <v>2</v>
      </c>
      <c r="I450" s="187"/>
      <c r="J450" s="111">
        <f t="shared" si="221"/>
        <v>0</v>
      </c>
      <c r="K450" s="112">
        <f t="shared" si="228"/>
        <v>0</v>
      </c>
      <c r="L450" s="113">
        <f>(SUM('FRAIS DE CHANTIER'!F473:F480)+SUM('FRAIS DE CHANTIER'!F582:F584))/24</f>
        <v>0</v>
      </c>
      <c r="M450" s="114">
        <f t="shared" si="203"/>
        <v>0</v>
      </c>
      <c r="N450" s="115">
        <f t="shared" si="204"/>
        <v>0</v>
      </c>
      <c r="O450" s="114">
        <f t="shared" si="205"/>
        <v>0</v>
      </c>
      <c r="P450" s="116">
        <f>+IFERROR(VLOOKUP(D450,Tableau301923[],2,0),0)</f>
        <v>0</v>
      </c>
      <c r="Q450" s="116">
        <f t="shared" si="206"/>
        <v>0</v>
      </c>
      <c r="R450" s="117">
        <f>IFERROR(VLOOKUP(D450,Tableau301923[],3,0),0)</f>
        <v>0</v>
      </c>
      <c r="S450" s="117">
        <f t="shared" si="207"/>
        <v>0</v>
      </c>
      <c r="T450" s="118"/>
      <c r="U450" s="119"/>
      <c r="V450" s="118"/>
      <c r="W450" s="119"/>
      <c r="X450" s="118"/>
      <c r="Y450" s="119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</row>
    <row r="451" spans="1:51" s="41" customFormat="1" ht="25.2" customHeight="1">
      <c r="A451" s="219"/>
      <c r="B451" s="232"/>
      <c r="C451" s="121"/>
      <c r="D451" s="726" t="s">
        <v>222</v>
      </c>
      <c r="E451" s="727"/>
      <c r="F451" s="727"/>
      <c r="G451" s="728"/>
      <c r="H451" s="110" t="s">
        <v>53</v>
      </c>
      <c r="I451" s="187"/>
      <c r="J451" s="111">
        <f t="shared" si="221"/>
        <v>0</v>
      </c>
      <c r="K451" s="112">
        <f t="shared" si="228"/>
        <v>0</v>
      </c>
      <c r="L451" s="113">
        <f>(SUM('FRAIS DE CHANTIER'!F474:F481)+SUM('FRAIS DE CHANTIER'!F583:F585))/24</f>
        <v>0</v>
      </c>
      <c r="M451" s="114">
        <f t="shared" si="203"/>
        <v>0</v>
      </c>
      <c r="N451" s="115">
        <f t="shared" si="204"/>
        <v>0</v>
      </c>
      <c r="O451" s="114">
        <f t="shared" si="205"/>
        <v>0</v>
      </c>
      <c r="P451" s="116">
        <f>+IFERROR(VLOOKUP(D451,Tableau301923[],2,0),0)</f>
        <v>0</v>
      </c>
      <c r="Q451" s="116">
        <f t="shared" si="206"/>
        <v>0</v>
      </c>
      <c r="R451" s="117">
        <f>IFERROR(VLOOKUP(D451,Tableau301923[],3,0),0)</f>
        <v>0</v>
      </c>
      <c r="S451" s="117">
        <f t="shared" si="207"/>
        <v>0</v>
      </c>
      <c r="T451" s="118"/>
      <c r="U451" s="119"/>
      <c r="V451" s="118"/>
      <c r="W451" s="119"/>
      <c r="X451" s="118"/>
      <c r="Y451" s="119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</row>
    <row r="452" spans="1:51" s="41" customFormat="1" ht="25.2" customHeight="1">
      <c r="A452" s="219"/>
      <c r="B452" s="232"/>
      <c r="C452" s="121"/>
      <c r="D452" s="726" t="s">
        <v>223</v>
      </c>
      <c r="E452" s="727"/>
      <c r="F452" s="727"/>
      <c r="G452" s="728"/>
      <c r="H452" s="110" t="s">
        <v>53</v>
      </c>
      <c r="I452" s="187"/>
      <c r="J452" s="111">
        <f t="shared" si="221"/>
        <v>0</v>
      </c>
      <c r="K452" s="112">
        <f t="shared" si="228"/>
        <v>0</v>
      </c>
      <c r="L452" s="113">
        <f>(SUM('FRAIS DE CHANTIER'!F475:F482)+SUM('FRAIS DE CHANTIER'!F584:F586))/24</f>
        <v>0</v>
      </c>
      <c r="M452" s="114">
        <f t="shared" si="203"/>
        <v>0</v>
      </c>
      <c r="N452" s="115">
        <f t="shared" si="204"/>
        <v>0</v>
      </c>
      <c r="O452" s="114">
        <f t="shared" si="205"/>
        <v>0</v>
      </c>
      <c r="P452" s="116">
        <f>+IFERROR(VLOOKUP(D452,Tableau301923[],2,0),0)</f>
        <v>0</v>
      </c>
      <c r="Q452" s="116">
        <f t="shared" si="206"/>
        <v>0</v>
      </c>
      <c r="R452" s="117">
        <f>IFERROR(VLOOKUP(D452,Tableau301923[],3,0),0)</f>
        <v>0</v>
      </c>
      <c r="S452" s="117">
        <f t="shared" si="207"/>
        <v>0</v>
      </c>
      <c r="T452" s="118"/>
      <c r="U452" s="119"/>
      <c r="V452" s="118"/>
      <c r="W452" s="119"/>
      <c r="X452" s="118"/>
      <c r="Y452" s="119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</row>
    <row r="453" spans="1:51" s="41" customFormat="1" ht="25.2" customHeight="1">
      <c r="A453" s="219"/>
      <c r="B453" s="232"/>
      <c r="C453" s="121"/>
      <c r="D453" s="726" t="s">
        <v>291</v>
      </c>
      <c r="E453" s="727"/>
      <c r="F453" s="727"/>
      <c r="G453" s="728"/>
      <c r="H453" s="110" t="s">
        <v>53</v>
      </c>
      <c r="I453" s="187"/>
      <c r="J453" s="111">
        <f t="shared" si="221"/>
        <v>0</v>
      </c>
      <c r="K453" s="112">
        <f>I453*J453</f>
        <v>0</v>
      </c>
      <c r="L453" s="113">
        <f>(SUM('FRAIS DE CHANTIER'!F476:F483)+SUM('FRAIS DE CHANTIER'!F585:F587))/24</f>
        <v>0</v>
      </c>
      <c r="M453" s="114">
        <f t="shared" si="203"/>
        <v>0</v>
      </c>
      <c r="N453" s="115">
        <f t="shared" si="204"/>
        <v>0</v>
      </c>
      <c r="O453" s="114">
        <f t="shared" si="205"/>
        <v>0</v>
      </c>
      <c r="P453" s="116">
        <f>+IFERROR(VLOOKUP(D453,Tableau301923[],2,0),0)</f>
        <v>0</v>
      </c>
      <c r="Q453" s="116">
        <f t="shared" si="206"/>
        <v>0</v>
      </c>
      <c r="R453" s="117">
        <f>IFERROR(VLOOKUP(D453,Tableau301923[],3,0),0)</f>
        <v>0</v>
      </c>
      <c r="S453" s="117">
        <f t="shared" si="207"/>
        <v>0</v>
      </c>
      <c r="T453" s="118"/>
      <c r="U453" s="119"/>
      <c r="V453" s="118"/>
      <c r="W453" s="119"/>
      <c r="X453" s="118"/>
      <c r="Y453" s="119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</row>
    <row r="454" spans="1:51" s="41" customFormat="1" ht="25.2" customHeight="1">
      <c r="A454" s="219"/>
      <c r="B454" s="232"/>
      <c r="C454" s="121"/>
      <c r="D454" s="726" t="s">
        <v>237</v>
      </c>
      <c r="E454" s="727"/>
      <c r="F454" s="727"/>
      <c r="G454" s="728"/>
      <c r="H454" s="110" t="s">
        <v>2</v>
      </c>
      <c r="I454" s="187"/>
      <c r="J454" s="111">
        <f t="shared" si="221"/>
        <v>0</v>
      </c>
      <c r="K454" s="112">
        <f>I454*J454</f>
        <v>0</v>
      </c>
      <c r="L454" s="113">
        <f>(SUM('FRAIS DE CHANTIER'!F477:F484)+SUM('FRAIS DE CHANTIER'!F586:F588))/24</f>
        <v>0</v>
      </c>
      <c r="M454" s="114">
        <f t="shared" si="203"/>
        <v>0</v>
      </c>
      <c r="N454" s="115">
        <f t="shared" si="204"/>
        <v>0</v>
      </c>
      <c r="O454" s="114">
        <f t="shared" si="205"/>
        <v>0</v>
      </c>
      <c r="P454" s="116">
        <f>+IFERROR(VLOOKUP(D454,Tableau301923[],2,0),0)</f>
        <v>0</v>
      </c>
      <c r="Q454" s="116">
        <f t="shared" si="206"/>
        <v>0</v>
      </c>
      <c r="R454" s="117">
        <f>IFERROR(VLOOKUP(D454,Tableau301923[],3,0),0)</f>
        <v>0</v>
      </c>
      <c r="S454" s="117">
        <f t="shared" si="207"/>
        <v>0</v>
      </c>
      <c r="T454" s="118"/>
      <c r="U454" s="119"/>
      <c r="V454" s="118"/>
      <c r="W454" s="119"/>
      <c r="X454" s="118"/>
      <c r="Y454" s="119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</row>
    <row r="455" spans="1:51" s="41" customFormat="1" ht="25.2" customHeight="1">
      <c r="A455" s="219"/>
      <c r="B455" s="232"/>
      <c r="C455" s="741" t="s">
        <v>306</v>
      </c>
      <c r="D455" s="742"/>
      <c r="E455" s="742"/>
      <c r="F455" s="742"/>
      <c r="G455" s="742"/>
      <c r="H455" s="742"/>
      <c r="I455" s="742"/>
      <c r="J455" s="743"/>
      <c r="K455" s="353">
        <f>SUM(K416:K454)</f>
        <v>0</v>
      </c>
      <c r="L455" s="113">
        <f>(SUM('FRAIS DE CHANTIER'!F478:F485)+SUM('FRAIS DE CHANTIER'!F587:F589))/24</f>
        <v>0</v>
      </c>
      <c r="M455" s="114">
        <f t="shared" si="203"/>
        <v>0</v>
      </c>
      <c r="N455" s="115">
        <f t="shared" si="204"/>
        <v>0</v>
      </c>
      <c r="O455" s="114">
        <f t="shared" si="205"/>
        <v>0</v>
      </c>
      <c r="P455" s="116">
        <f>+IFERROR(VLOOKUP(D455,Tableau301923[],2,0),0)</f>
        <v>0</v>
      </c>
      <c r="Q455" s="116">
        <f t="shared" si="206"/>
        <v>0</v>
      </c>
      <c r="R455" s="117">
        <f>IFERROR(VLOOKUP(D455,Tableau301923[],3,0),0)</f>
        <v>0</v>
      </c>
      <c r="S455" s="117">
        <f t="shared" si="207"/>
        <v>0</v>
      </c>
      <c r="T455" s="118"/>
      <c r="U455" s="119"/>
      <c r="V455" s="118"/>
      <c r="W455" s="119"/>
      <c r="X455" s="118"/>
      <c r="Y455" s="119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</row>
    <row r="456" spans="1:51" s="41" customFormat="1" ht="25.2" customHeight="1">
      <c r="A456" s="219"/>
      <c r="B456" s="232"/>
      <c r="C456" s="206"/>
      <c r="D456" s="727"/>
      <c r="E456" s="727"/>
      <c r="F456" s="727"/>
      <c r="G456" s="727"/>
      <c r="H456" s="203"/>
      <c r="I456" s="204"/>
      <c r="J456" s="205"/>
      <c r="K456" s="207"/>
      <c r="L456" s="113">
        <f>(SUM('FRAIS DE CHANTIER'!F479:F486)+SUM('FRAIS DE CHANTIER'!F588:F590))/24</f>
        <v>0</v>
      </c>
      <c r="M456" s="114">
        <f t="shared" si="203"/>
        <v>0</v>
      </c>
      <c r="N456" s="115">
        <f t="shared" si="204"/>
        <v>0</v>
      </c>
      <c r="O456" s="114">
        <f t="shared" si="205"/>
        <v>0</v>
      </c>
      <c r="P456" s="116">
        <f>+IFERROR(VLOOKUP(D456,Tableau301923[],2,0),0)</f>
        <v>0</v>
      </c>
      <c r="Q456" s="116">
        <f t="shared" si="206"/>
        <v>0</v>
      </c>
      <c r="R456" s="117">
        <f>IFERROR(VLOOKUP(D456,Tableau301923[],3,0),0)</f>
        <v>0</v>
      </c>
      <c r="S456" s="117">
        <f t="shared" si="207"/>
        <v>0</v>
      </c>
      <c r="T456" s="118"/>
      <c r="U456" s="119"/>
      <c r="V456" s="118"/>
      <c r="W456" s="119"/>
      <c r="X456" s="118"/>
      <c r="Y456" s="119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</row>
    <row r="457" spans="1:51" s="41" customFormat="1" ht="25.2" customHeight="1">
      <c r="A457" s="220">
        <f>+IFERROR(K469/B4,0)</f>
        <v>0</v>
      </c>
      <c r="B457" s="232"/>
      <c r="C457" s="206"/>
      <c r="D457" s="240" t="s">
        <v>217</v>
      </c>
      <c r="E457" s="240"/>
      <c r="F457" s="240"/>
      <c r="G457" s="240"/>
      <c r="H457" s="240"/>
      <c r="I457" s="240"/>
      <c r="J457" s="240"/>
      <c r="K457" s="207"/>
      <c r="L457" s="113">
        <f>(SUM('FRAIS DE CHANTIER'!F480:F487)+SUM('FRAIS DE CHANTIER'!F589:F591))/24</f>
        <v>0</v>
      </c>
      <c r="M457" s="114">
        <f t="shared" si="203"/>
        <v>0</v>
      </c>
      <c r="N457" s="115">
        <f t="shared" si="204"/>
        <v>0</v>
      </c>
      <c r="O457" s="114">
        <f t="shared" si="205"/>
        <v>0</v>
      </c>
      <c r="P457" s="116">
        <f>+IFERROR(VLOOKUP(D457,Tableau301923[],2,0),0)</f>
        <v>0</v>
      </c>
      <c r="Q457" s="116">
        <f t="shared" si="206"/>
        <v>0</v>
      </c>
      <c r="R457" s="117">
        <f>IFERROR(VLOOKUP(D457,Tableau301923[],3,0),0)</f>
        <v>0</v>
      </c>
      <c r="S457" s="117">
        <f t="shared" si="207"/>
        <v>0</v>
      </c>
      <c r="T457" s="118"/>
      <c r="U457" s="119"/>
      <c r="V457" s="118"/>
      <c r="W457" s="119"/>
      <c r="X457" s="118"/>
      <c r="Y457" s="119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</row>
    <row r="458" spans="1:51" s="41" customFormat="1" ht="25.2" customHeight="1">
      <c r="A458" s="219"/>
      <c r="B458" s="232"/>
      <c r="C458" s="121"/>
      <c r="D458" s="726" t="s">
        <v>218</v>
      </c>
      <c r="E458" s="727"/>
      <c r="F458" s="727"/>
      <c r="G458" s="728"/>
      <c r="H458" s="110"/>
      <c r="I458" s="187"/>
      <c r="J458" s="111"/>
      <c r="K458" s="112"/>
      <c r="L458" s="113">
        <f>(SUM('FRAIS DE CHANTIER'!F481:F488)+SUM('FRAIS DE CHANTIER'!F590:F592))/24</f>
        <v>0</v>
      </c>
      <c r="M458" s="114">
        <f t="shared" ref="M458:M470" si="229">L458*I458</f>
        <v>0</v>
      </c>
      <c r="N458" s="115">
        <f t="shared" ref="N458:N470" si="230">P458+R458</f>
        <v>0</v>
      </c>
      <c r="O458" s="114">
        <f t="shared" ref="O458:O470" si="231">N458*I458</f>
        <v>0</v>
      </c>
      <c r="P458" s="116">
        <f>+IFERROR(VLOOKUP(D458,Tableau301923[],2,0),0)</f>
        <v>0</v>
      </c>
      <c r="Q458" s="116">
        <f t="shared" ref="Q458:Q470" si="232">P458*I458</f>
        <v>0</v>
      </c>
      <c r="R458" s="117">
        <f>IFERROR(VLOOKUP(D458,Tableau301923[],3,0),0)</f>
        <v>0</v>
      </c>
      <c r="S458" s="117">
        <f t="shared" ref="S458:S470" si="233">I458*R458</f>
        <v>0</v>
      </c>
      <c r="T458" s="118"/>
      <c r="U458" s="119"/>
      <c r="V458" s="118"/>
      <c r="W458" s="119"/>
      <c r="X458" s="118"/>
      <c r="Y458" s="119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</row>
    <row r="459" spans="1:51" s="41" customFormat="1" ht="25.2" customHeight="1">
      <c r="A459" s="219"/>
      <c r="B459" s="232"/>
      <c r="C459" s="121"/>
      <c r="D459" s="792" t="s">
        <v>219</v>
      </c>
      <c r="E459" s="730"/>
      <c r="F459" s="730"/>
      <c r="G459" s="731"/>
      <c r="H459" s="110" t="s">
        <v>64</v>
      </c>
      <c r="I459" s="187">
        <f>+(SUMIFS(Tableau_FONDATION[Surface],Tableau_FONDATION[Type],"Cuvette d'ascenseur"))+((SUMIFS(Tableau_VERTICAUX[Coffrage],Tableau_VERTICAUX[[Type ]],"Parois ascenseur  "))/2)</f>
        <v>0</v>
      </c>
      <c r="J459" s="111">
        <f>+L459*$N$4</f>
        <v>0</v>
      </c>
      <c r="K459" s="112">
        <f t="shared" si="228"/>
        <v>0</v>
      </c>
      <c r="L459" s="113">
        <f>(SUM('FRAIS DE CHANTIER'!F482:F489)+SUM('FRAIS DE CHANTIER'!F591:F593))/24</f>
        <v>0</v>
      </c>
      <c r="M459" s="114">
        <f t="shared" si="229"/>
        <v>0</v>
      </c>
      <c r="N459" s="115">
        <f t="shared" si="230"/>
        <v>0</v>
      </c>
      <c r="O459" s="114">
        <f t="shared" si="231"/>
        <v>0</v>
      </c>
      <c r="P459" s="116">
        <f>+IFERROR(VLOOKUP(D459,Tableau301923[],2,0),0)</f>
        <v>0</v>
      </c>
      <c r="Q459" s="116">
        <f t="shared" si="232"/>
        <v>0</v>
      </c>
      <c r="R459" s="117">
        <f>IFERROR(VLOOKUP(D459,Tableau301923[],3,0),0)</f>
        <v>0</v>
      </c>
      <c r="S459" s="117">
        <f t="shared" si="233"/>
        <v>0</v>
      </c>
      <c r="T459" s="118"/>
      <c r="U459" s="119"/>
      <c r="V459" s="118"/>
      <c r="W459" s="119"/>
      <c r="X459" s="118"/>
      <c r="Y459" s="119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</row>
    <row r="460" spans="1:51" s="41" customFormat="1" ht="25.2" customHeight="1">
      <c r="A460" s="219"/>
      <c r="B460" s="232"/>
      <c r="C460" s="121"/>
      <c r="D460" s="792" t="s">
        <v>220</v>
      </c>
      <c r="E460" s="730"/>
      <c r="F460" s="730"/>
      <c r="G460" s="731"/>
      <c r="H460" s="110" t="s">
        <v>64</v>
      </c>
      <c r="I460" s="187"/>
      <c r="J460" s="111">
        <f>+L460*$N$4</f>
        <v>0</v>
      </c>
      <c r="K460" s="112">
        <f t="shared" si="228"/>
        <v>0</v>
      </c>
      <c r="L460" s="113">
        <f>(SUM('FRAIS DE CHANTIER'!F483:F490)+SUM('FRAIS DE CHANTIER'!F592:F594))/24</f>
        <v>0</v>
      </c>
      <c r="M460" s="114">
        <f t="shared" si="229"/>
        <v>0</v>
      </c>
      <c r="N460" s="115">
        <f t="shared" si="230"/>
        <v>0</v>
      </c>
      <c r="O460" s="114">
        <f t="shared" si="231"/>
        <v>0</v>
      </c>
      <c r="P460" s="116">
        <f>+IFERROR(VLOOKUP(D460,Tableau301923[],2,0),0)</f>
        <v>0</v>
      </c>
      <c r="Q460" s="116">
        <f t="shared" si="232"/>
        <v>0</v>
      </c>
      <c r="R460" s="117">
        <f>IFERROR(VLOOKUP(D460,Tableau301923[],3,0),0)</f>
        <v>0</v>
      </c>
      <c r="S460" s="117">
        <f t="shared" si="233"/>
        <v>0</v>
      </c>
      <c r="T460" s="118"/>
      <c r="U460" s="119"/>
      <c r="V460" s="118"/>
      <c r="W460" s="119"/>
      <c r="X460" s="118"/>
      <c r="Y460" s="119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</row>
    <row r="461" spans="1:51" s="41" customFormat="1" ht="25.2" customHeight="1">
      <c r="A461" s="219"/>
      <c r="B461" s="232"/>
      <c r="C461" s="121"/>
      <c r="D461" s="792" t="s">
        <v>224</v>
      </c>
      <c r="E461" s="730"/>
      <c r="F461" s="730"/>
      <c r="G461" s="731"/>
      <c r="H461" s="110" t="s">
        <v>64</v>
      </c>
      <c r="I461" s="187"/>
      <c r="J461" s="111">
        <f>+L461*$N$4</f>
        <v>0</v>
      </c>
      <c r="K461" s="112">
        <f t="shared" si="228"/>
        <v>0</v>
      </c>
      <c r="L461" s="113">
        <f>(SUM('FRAIS DE CHANTIER'!F484:F491)+SUM('FRAIS DE CHANTIER'!F593:F595))/24</f>
        <v>0</v>
      </c>
      <c r="M461" s="114">
        <f t="shared" si="229"/>
        <v>0</v>
      </c>
      <c r="N461" s="115">
        <f t="shared" si="230"/>
        <v>0</v>
      </c>
      <c r="O461" s="114">
        <f t="shared" si="231"/>
        <v>0</v>
      </c>
      <c r="P461" s="116">
        <f>+IFERROR(VLOOKUP(D461,Tableau301923[],2,0),0)</f>
        <v>0</v>
      </c>
      <c r="Q461" s="116">
        <f t="shared" si="232"/>
        <v>0</v>
      </c>
      <c r="R461" s="117">
        <f>IFERROR(VLOOKUP(D461,Tableau301923[],3,0),0)</f>
        <v>0</v>
      </c>
      <c r="S461" s="117">
        <f t="shared" si="233"/>
        <v>0</v>
      </c>
      <c r="T461" s="118"/>
      <c r="U461" s="119"/>
      <c r="V461" s="118"/>
      <c r="W461" s="119"/>
      <c r="X461" s="118"/>
      <c r="Y461" s="119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</row>
    <row r="462" spans="1:51" s="41" customFormat="1" ht="25.2" customHeight="1">
      <c r="A462" s="219"/>
      <c r="B462" s="232"/>
      <c r="C462" s="121"/>
      <c r="D462" s="726" t="s">
        <v>225</v>
      </c>
      <c r="E462" s="727"/>
      <c r="F462" s="727"/>
      <c r="G462" s="728"/>
      <c r="H462" s="110"/>
      <c r="I462" s="187"/>
      <c r="J462" s="111"/>
      <c r="K462" s="112"/>
      <c r="L462" s="113">
        <f>(SUM('FRAIS DE CHANTIER'!F485:F492)+SUM('FRAIS DE CHANTIER'!F594:F596))/24</f>
        <v>0</v>
      </c>
      <c r="M462" s="114">
        <f t="shared" si="229"/>
        <v>0</v>
      </c>
      <c r="N462" s="115">
        <f t="shared" si="230"/>
        <v>0</v>
      </c>
      <c r="O462" s="114">
        <f t="shared" si="231"/>
        <v>0</v>
      </c>
      <c r="P462" s="116">
        <f>+IFERROR(VLOOKUP(D462,Tableau301923[],2,0),0)</f>
        <v>0</v>
      </c>
      <c r="Q462" s="116">
        <f t="shared" si="232"/>
        <v>0</v>
      </c>
      <c r="R462" s="117">
        <f>IFERROR(VLOOKUP(D462,Tableau301923[],3,0),0)</f>
        <v>0</v>
      </c>
      <c r="S462" s="117">
        <f t="shared" si="233"/>
        <v>0</v>
      </c>
      <c r="T462" s="118"/>
      <c r="U462" s="119"/>
      <c r="V462" s="118"/>
      <c r="W462" s="119"/>
      <c r="X462" s="118"/>
      <c r="Y462" s="119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</row>
    <row r="463" spans="1:51" s="41" customFormat="1" ht="25.2" customHeight="1">
      <c r="A463" s="219"/>
      <c r="B463" s="232"/>
      <c r="C463" s="121"/>
      <c r="D463" s="792" t="s">
        <v>239</v>
      </c>
      <c r="E463" s="730"/>
      <c r="F463" s="730"/>
      <c r="G463" s="731"/>
      <c r="H463" s="110" t="s">
        <v>64</v>
      </c>
      <c r="I463" s="187"/>
      <c r="J463" s="111">
        <f t="shared" ref="J463:J467" si="234">+L463*$N$4</f>
        <v>0</v>
      </c>
      <c r="K463" s="112">
        <f t="shared" si="228"/>
        <v>0</v>
      </c>
      <c r="L463" s="113">
        <f>(SUM('FRAIS DE CHANTIER'!F486:F493)+SUM('FRAIS DE CHANTIER'!F595:F597))/24</f>
        <v>0</v>
      </c>
      <c r="M463" s="114">
        <f t="shared" si="229"/>
        <v>0</v>
      </c>
      <c r="N463" s="115">
        <f t="shared" si="230"/>
        <v>0</v>
      </c>
      <c r="O463" s="114">
        <f t="shared" si="231"/>
        <v>0</v>
      </c>
      <c r="P463" s="116">
        <f>+IFERROR(VLOOKUP(D463,Tableau301923[],2,0),0)</f>
        <v>0</v>
      </c>
      <c r="Q463" s="116">
        <f t="shared" si="232"/>
        <v>0</v>
      </c>
      <c r="R463" s="117">
        <f>IFERROR(VLOOKUP(D463,Tableau301923[],3,0),0)</f>
        <v>0</v>
      </c>
      <c r="S463" s="117">
        <f t="shared" si="233"/>
        <v>0</v>
      </c>
      <c r="T463" s="118"/>
      <c r="U463" s="119"/>
      <c r="V463" s="118"/>
      <c r="W463" s="119"/>
      <c r="X463" s="118"/>
      <c r="Y463" s="119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</row>
    <row r="464" spans="1:51" s="41" customFormat="1" ht="25.2" customHeight="1">
      <c r="A464" s="219"/>
      <c r="B464" s="232"/>
      <c r="C464" s="121"/>
      <c r="D464" s="792" t="s">
        <v>226</v>
      </c>
      <c r="E464" s="730"/>
      <c r="F464" s="730"/>
      <c r="G464" s="731"/>
      <c r="H464" s="110" t="s">
        <v>64</v>
      </c>
      <c r="I464" s="187"/>
      <c r="J464" s="111">
        <f t="shared" si="234"/>
        <v>0</v>
      </c>
      <c r="K464" s="112">
        <f t="shared" si="228"/>
        <v>0</v>
      </c>
      <c r="L464" s="113">
        <f>(SUM('FRAIS DE CHANTIER'!F487:F494)+SUM('FRAIS DE CHANTIER'!F596:F598))/24</f>
        <v>0</v>
      </c>
      <c r="M464" s="114">
        <f t="shared" si="229"/>
        <v>0</v>
      </c>
      <c r="N464" s="115">
        <f t="shared" si="230"/>
        <v>0</v>
      </c>
      <c r="O464" s="114">
        <f t="shared" si="231"/>
        <v>0</v>
      </c>
      <c r="P464" s="116">
        <f>+IFERROR(VLOOKUP(D464,Tableau301923[],2,0),0)</f>
        <v>0</v>
      </c>
      <c r="Q464" s="116">
        <f t="shared" si="232"/>
        <v>0</v>
      </c>
      <c r="R464" s="117">
        <f>IFERROR(VLOOKUP(D464,Tableau301923[],3,0),0)</f>
        <v>0</v>
      </c>
      <c r="S464" s="117">
        <f t="shared" si="233"/>
        <v>0</v>
      </c>
      <c r="T464" s="118"/>
      <c r="U464" s="119"/>
      <c r="V464" s="118"/>
      <c r="W464" s="119"/>
      <c r="X464" s="118"/>
      <c r="Y464" s="119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</row>
    <row r="465" spans="1:51" s="41" customFormat="1" ht="25.2" customHeight="1">
      <c r="A465" s="219"/>
      <c r="B465" s="232"/>
      <c r="C465" s="121"/>
      <c r="D465" s="792" t="s">
        <v>227</v>
      </c>
      <c r="E465" s="730"/>
      <c r="F465" s="730"/>
      <c r="G465" s="731"/>
      <c r="H465" s="110" t="s">
        <v>52</v>
      </c>
      <c r="I465" s="187"/>
      <c r="J465" s="111">
        <f t="shared" si="234"/>
        <v>0</v>
      </c>
      <c r="K465" s="112">
        <f t="shared" si="228"/>
        <v>0</v>
      </c>
      <c r="L465" s="113">
        <f>(SUM('FRAIS DE CHANTIER'!F488:F495)+SUM('FRAIS DE CHANTIER'!F597:F599))/24</f>
        <v>0</v>
      </c>
      <c r="M465" s="114">
        <f t="shared" si="229"/>
        <v>0</v>
      </c>
      <c r="N465" s="115">
        <f t="shared" si="230"/>
        <v>0</v>
      </c>
      <c r="O465" s="114">
        <f t="shared" si="231"/>
        <v>0</v>
      </c>
      <c r="P465" s="116">
        <f>+IFERROR(VLOOKUP(D465,Tableau301923[],2,0),0)</f>
        <v>0</v>
      </c>
      <c r="Q465" s="116">
        <f t="shared" si="232"/>
        <v>0</v>
      </c>
      <c r="R465" s="117">
        <f>IFERROR(VLOOKUP(D465,Tableau301923[],3,0),0)</f>
        <v>0</v>
      </c>
      <c r="S465" s="117">
        <f t="shared" si="233"/>
        <v>0</v>
      </c>
      <c r="T465" s="118"/>
      <c r="U465" s="119"/>
      <c r="V465" s="118"/>
      <c r="W465" s="119"/>
      <c r="X465" s="118"/>
      <c r="Y465" s="119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</row>
    <row r="466" spans="1:51" s="41" customFormat="1" ht="25.2" customHeight="1">
      <c r="A466" s="219"/>
      <c r="B466" s="232"/>
      <c r="C466" s="121"/>
      <c r="D466" s="792" t="s">
        <v>228</v>
      </c>
      <c r="E466" s="730"/>
      <c r="F466" s="730"/>
      <c r="G466" s="731"/>
      <c r="H466" s="110" t="s">
        <v>64</v>
      </c>
      <c r="I466" s="187"/>
      <c r="J466" s="111">
        <f t="shared" si="234"/>
        <v>0</v>
      </c>
      <c r="K466" s="112">
        <f t="shared" si="228"/>
        <v>0</v>
      </c>
      <c r="L466" s="113">
        <f>(SUM('FRAIS DE CHANTIER'!F489:F496)+SUM('FRAIS DE CHANTIER'!F598:F600))/24</f>
        <v>0</v>
      </c>
      <c r="M466" s="114">
        <f t="shared" si="229"/>
        <v>0</v>
      </c>
      <c r="N466" s="115">
        <f t="shared" si="230"/>
        <v>0</v>
      </c>
      <c r="O466" s="114">
        <f t="shared" si="231"/>
        <v>0</v>
      </c>
      <c r="P466" s="116">
        <f>+IFERROR(VLOOKUP(D466,Tableau301923[],2,0),0)</f>
        <v>0</v>
      </c>
      <c r="Q466" s="116">
        <f t="shared" si="232"/>
        <v>0</v>
      </c>
      <c r="R466" s="117">
        <f>IFERROR(VLOOKUP(D466,Tableau301923[],3,0),0)</f>
        <v>0</v>
      </c>
      <c r="S466" s="117">
        <f t="shared" si="233"/>
        <v>0</v>
      </c>
      <c r="T466" s="118"/>
      <c r="U466" s="119"/>
      <c r="V466" s="118"/>
      <c r="W466" s="119"/>
      <c r="X466" s="118"/>
      <c r="Y466" s="119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</row>
    <row r="467" spans="1:51" s="41" customFormat="1" ht="25.2" customHeight="1">
      <c r="A467" s="219"/>
      <c r="B467" s="232"/>
      <c r="C467" s="121"/>
      <c r="D467" s="792" t="s">
        <v>272</v>
      </c>
      <c r="E467" s="730"/>
      <c r="F467" s="730"/>
      <c r="G467" s="731"/>
      <c r="H467" s="110" t="s">
        <v>52</v>
      </c>
      <c r="I467" s="187"/>
      <c r="J467" s="111">
        <f t="shared" si="234"/>
        <v>0</v>
      </c>
      <c r="K467" s="112">
        <f>I467*J467</f>
        <v>0</v>
      </c>
      <c r="L467" s="113">
        <f>(SUM('FRAIS DE CHANTIER'!F490:F497)+SUM('FRAIS DE CHANTIER'!F599:F601))/24</f>
        <v>0</v>
      </c>
      <c r="M467" s="114">
        <f t="shared" si="229"/>
        <v>0</v>
      </c>
      <c r="N467" s="115">
        <f t="shared" si="230"/>
        <v>0</v>
      </c>
      <c r="O467" s="114">
        <f t="shared" si="231"/>
        <v>0</v>
      </c>
      <c r="P467" s="116">
        <f>+IFERROR(VLOOKUP(D467,Tableau301923[],2,0),0)</f>
        <v>0</v>
      </c>
      <c r="Q467" s="116">
        <f t="shared" si="232"/>
        <v>0</v>
      </c>
      <c r="R467" s="117">
        <f>IFERROR(VLOOKUP(D467,Tableau301923[],3,0),0)</f>
        <v>0</v>
      </c>
      <c r="S467" s="117">
        <f t="shared" si="233"/>
        <v>0</v>
      </c>
      <c r="T467" s="118"/>
      <c r="U467" s="119"/>
      <c r="V467" s="118"/>
      <c r="W467" s="119"/>
      <c r="X467" s="118"/>
      <c r="Y467" s="119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</row>
    <row r="468" spans="1:51" s="41" customFormat="1" ht="25.2" customHeight="1">
      <c r="A468" s="219"/>
      <c r="B468" s="232"/>
      <c r="C468" s="121"/>
      <c r="D468" s="795" t="s">
        <v>690</v>
      </c>
      <c r="E468" s="796"/>
      <c r="F468" s="796"/>
      <c r="G468" s="797"/>
      <c r="H468" s="110"/>
      <c r="I468" s="187"/>
      <c r="J468" s="111"/>
      <c r="K468" s="112"/>
      <c r="L468" s="113">
        <f>(SUM('FRAIS DE CHANTIER'!F491:F498)+SUM('FRAIS DE CHANTIER'!F600:F602))/24</f>
        <v>0</v>
      </c>
      <c r="M468" s="114">
        <f t="shared" si="229"/>
        <v>0</v>
      </c>
      <c r="N468" s="115">
        <f t="shared" si="230"/>
        <v>0</v>
      </c>
      <c r="O468" s="114">
        <f t="shared" si="231"/>
        <v>0</v>
      </c>
      <c r="P468" s="116">
        <f>+IFERROR(VLOOKUP(D468,Tableau301923[],2,0),0)</f>
        <v>0</v>
      </c>
      <c r="Q468" s="116">
        <f t="shared" si="232"/>
        <v>0</v>
      </c>
      <c r="R468" s="117">
        <f>IFERROR(VLOOKUP(D468,Tableau301923[],3,0),0)</f>
        <v>0</v>
      </c>
      <c r="S468" s="117">
        <f t="shared" si="233"/>
        <v>0</v>
      </c>
      <c r="T468" s="118"/>
      <c r="U468" s="119"/>
      <c r="V468" s="118"/>
      <c r="W468" s="119"/>
      <c r="X468" s="118"/>
      <c r="Y468" s="119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</row>
    <row r="469" spans="1:51" s="41" customFormat="1" ht="25.2" customHeight="1">
      <c r="A469" s="219"/>
      <c r="B469" s="232"/>
      <c r="C469" s="741" t="s">
        <v>305</v>
      </c>
      <c r="D469" s="742"/>
      <c r="E469" s="742"/>
      <c r="F469" s="742"/>
      <c r="G469" s="742"/>
      <c r="H469" s="742"/>
      <c r="I469" s="742"/>
      <c r="J469" s="743"/>
      <c r="K469" s="353">
        <f>SUM(K458:K467)</f>
        <v>0</v>
      </c>
      <c r="L469" s="113">
        <f>(SUM('FRAIS DE CHANTIER'!F492:F499)+SUM('FRAIS DE CHANTIER'!F601:F603))/24</f>
        <v>0</v>
      </c>
      <c r="M469" s="114">
        <f t="shared" si="229"/>
        <v>0</v>
      </c>
      <c r="N469" s="115">
        <f t="shared" si="230"/>
        <v>0</v>
      </c>
      <c r="O469" s="114">
        <f t="shared" si="231"/>
        <v>0</v>
      </c>
      <c r="P469" s="116">
        <f>+IFERROR(VLOOKUP(D469,Tableau301923[],2,0),0)</f>
        <v>0</v>
      </c>
      <c r="Q469" s="116">
        <f t="shared" si="232"/>
        <v>0</v>
      </c>
      <c r="R469" s="117">
        <f>IFERROR(VLOOKUP(D469,Tableau301923[],3,0),0)</f>
        <v>0</v>
      </c>
      <c r="S469" s="117">
        <f t="shared" si="233"/>
        <v>0</v>
      </c>
      <c r="T469" s="118"/>
      <c r="U469" s="119"/>
      <c r="V469" s="118"/>
      <c r="W469" s="119"/>
      <c r="X469" s="118"/>
      <c r="Y469" s="119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</row>
    <row r="470" spans="1:51" s="41" customFormat="1" ht="25.2" customHeight="1" thickBot="1">
      <c r="A470" s="219"/>
      <c r="B470" s="232"/>
      <c r="C470" s="206"/>
      <c r="D470" s="727"/>
      <c r="E470" s="727"/>
      <c r="F470" s="727"/>
      <c r="G470" s="727"/>
      <c r="H470" s="203"/>
      <c r="I470" s="204"/>
      <c r="J470" s="205"/>
      <c r="K470" s="207"/>
      <c r="L470" s="113">
        <f>(SUM('FRAIS DE CHANTIER'!F493:F500)+SUM('FRAIS DE CHANTIER'!F602:F604))/24</f>
        <v>0</v>
      </c>
      <c r="M470" s="114">
        <f t="shared" si="229"/>
        <v>0</v>
      </c>
      <c r="N470" s="115">
        <f t="shared" si="230"/>
        <v>0</v>
      </c>
      <c r="O470" s="114">
        <f t="shared" si="231"/>
        <v>0</v>
      </c>
      <c r="P470" s="116">
        <f>+IFERROR(VLOOKUP(D470,Tableau301923[],2,0),0)</f>
        <v>0</v>
      </c>
      <c r="Q470" s="116">
        <f t="shared" si="232"/>
        <v>0</v>
      </c>
      <c r="R470" s="117">
        <f>IFERROR(VLOOKUP(D470,Tableau301923[],3,0),0)</f>
        <v>0</v>
      </c>
      <c r="S470" s="117">
        <f t="shared" si="233"/>
        <v>0</v>
      </c>
      <c r="T470" s="118"/>
      <c r="U470" s="119"/>
      <c r="V470" s="118"/>
      <c r="W470" s="119"/>
      <c r="X470" s="118"/>
      <c r="Y470" s="119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</row>
    <row r="471" spans="1:51" s="17" customFormat="1" ht="25.2" customHeight="1" thickTop="1">
      <c r="A471" s="219"/>
      <c r="B471" s="233"/>
      <c r="C471" s="757" t="s">
        <v>12</v>
      </c>
      <c r="D471" s="758"/>
      <c r="E471" s="758"/>
      <c r="F471" s="758"/>
      <c r="G471" s="758"/>
      <c r="H471" s="758"/>
      <c r="I471" s="758"/>
      <c r="J471" s="759"/>
      <c r="K471" s="132">
        <f>+K28+K37+K48+K115+K130+K226+K344+K369+K411+K455+K469</f>
        <v>0</v>
      </c>
      <c r="L471" s="133"/>
      <c r="M471" s="134">
        <f>SUM(M29:M470)</f>
        <v>0</v>
      </c>
      <c r="N471" s="133"/>
      <c r="O471" s="134">
        <f>SUM(O29:O470)</f>
        <v>0</v>
      </c>
      <c r="P471" s="133"/>
      <c r="Q471" s="135">
        <f>SUM(Q29:Q470)</f>
        <v>0</v>
      </c>
      <c r="R471" s="133"/>
      <c r="S471" s="136">
        <f>SUM(S29:S470)</f>
        <v>0</v>
      </c>
      <c r="T471" s="130"/>
      <c r="U471" s="131"/>
      <c r="V471" s="130"/>
      <c r="W471" s="131"/>
      <c r="X471" s="130"/>
      <c r="Y471" s="131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</row>
    <row r="472" spans="1:51" s="17" customFormat="1" ht="25.2" customHeight="1">
      <c r="A472" s="219"/>
      <c r="B472" s="233"/>
      <c r="C472" s="760" t="s">
        <v>13</v>
      </c>
      <c r="D472" s="761"/>
      <c r="E472" s="761"/>
      <c r="F472" s="761"/>
      <c r="G472" s="761"/>
      <c r="H472" s="761"/>
      <c r="I472" s="761"/>
      <c r="J472" s="762"/>
      <c r="K472" s="137">
        <f>+K471*20%</f>
        <v>0</v>
      </c>
      <c r="L472" s="138"/>
      <c r="M472" s="138"/>
      <c r="N472" s="138"/>
      <c r="O472" s="138"/>
      <c r="P472" s="138"/>
      <c r="Q472" s="138"/>
      <c r="R472" s="138"/>
      <c r="S472" s="138"/>
      <c r="T472" s="139">
        <f t="shared" ref="T472:Y472" si="235">SUM(T29:T471)</f>
        <v>0</v>
      </c>
      <c r="U472" s="134">
        <f t="shared" si="235"/>
        <v>0</v>
      </c>
      <c r="V472" s="139">
        <f t="shared" si="235"/>
        <v>0</v>
      </c>
      <c r="W472" s="134">
        <f t="shared" si="235"/>
        <v>0</v>
      </c>
      <c r="X472" s="139">
        <f t="shared" si="235"/>
        <v>0</v>
      </c>
      <c r="Y472" s="134">
        <f t="shared" si="235"/>
        <v>0</v>
      </c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</row>
    <row r="473" spans="1:51" s="17" customFormat="1" ht="25.2" customHeight="1" thickBot="1">
      <c r="A473" s="219"/>
      <c r="B473" s="233"/>
      <c r="C473" s="754" t="s">
        <v>14</v>
      </c>
      <c r="D473" s="755"/>
      <c r="E473" s="755"/>
      <c r="F473" s="755"/>
      <c r="G473" s="755"/>
      <c r="H473" s="755"/>
      <c r="I473" s="755"/>
      <c r="J473" s="756"/>
      <c r="K473" s="140">
        <f>+K472+K471</f>
        <v>0</v>
      </c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</row>
    <row r="474" spans="1:51" s="41" customFormat="1" ht="25.2" customHeight="1" thickTop="1">
      <c r="A474" s="219"/>
      <c r="B474" s="233"/>
      <c r="C474" s="62"/>
      <c r="D474" s="62"/>
      <c r="E474" s="62"/>
      <c r="F474" s="62"/>
      <c r="G474" s="62"/>
      <c r="H474" s="462"/>
      <c r="I474" s="185"/>
      <c r="J474" s="21"/>
      <c r="K474" s="21"/>
      <c r="L474" s="517"/>
      <c r="M474" s="517"/>
      <c r="N474" s="517"/>
      <c r="O474" s="517"/>
      <c r="P474" s="517"/>
      <c r="Q474" s="517"/>
      <c r="R474" s="517"/>
      <c r="S474" s="517"/>
      <c r="T474" s="138"/>
      <c r="U474" s="138"/>
      <c r="V474" s="138"/>
      <c r="W474" s="138"/>
      <c r="X474" s="138"/>
      <c r="Y474" s="138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</row>
    <row r="475" spans="1:51" s="41" customFormat="1" ht="25.2" customHeight="1">
      <c r="A475" s="220">
        <f>IFERROR(SUM(K566)/$B$4,0)</f>
        <v>0</v>
      </c>
      <c r="B475" s="212"/>
      <c r="C475" s="494"/>
      <c r="D475" s="495" t="s">
        <v>640</v>
      </c>
      <c r="E475" s="495"/>
      <c r="F475" s="495"/>
      <c r="G475" s="495"/>
      <c r="H475" s="495"/>
      <c r="I475" s="495"/>
      <c r="J475" s="495"/>
      <c r="K475" s="496"/>
      <c r="L475" s="113"/>
      <c r="M475" s="114"/>
      <c r="N475" s="115"/>
      <c r="O475" s="114"/>
      <c r="P475" s="116"/>
      <c r="Q475" s="116"/>
      <c r="R475" s="117"/>
      <c r="S475" s="117"/>
      <c r="T475" s="118"/>
      <c r="U475" s="119"/>
      <c r="V475" s="118"/>
      <c r="W475" s="119"/>
      <c r="X475" s="118"/>
      <c r="Y475" s="119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</row>
    <row r="476" spans="1:51" s="41" customFormat="1" ht="25.2" customHeight="1">
      <c r="A476" s="440"/>
      <c r="B476" s="441"/>
      <c r="C476" s="146"/>
      <c r="D476" s="750"/>
      <c r="E476" s="770"/>
      <c r="F476" s="770"/>
      <c r="G476" s="752"/>
      <c r="H476" s="123"/>
      <c r="I476" s="187"/>
      <c r="J476" s="399"/>
      <c r="K476" s="112"/>
      <c r="L476" s="392"/>
      <c r="M476" s="114"/>
      <c r="N476" s="114"/>
      <c r="O476" s="114"/>
      <c r="P476" s="116"/>
      <c r="Q476" s="116"/>
      <c r="R476" s="117"/>
      <c r="S476" s="117"/>
      <c r="T476" s="118"/>
      <c r="U476" s="119"/>
      <c r="V476" s="118"/>
      <c r="W476" s="119"/>
      <c r="X476" s="118"/>
      <c r="Y476" s="119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</row>
    <row r="477" spans="1:51" s="41" customFormat="1" ht="25.2" customHeight="1">
      <c r="A477" s="440"/>
      <c r="B477" s="441"/>
      <c r="C477" s="146"/>
      <c r="D477" s="750"/>
      <c r="E477" s="770"/>
      <c r="F477" s="770"/>
      <c r="G477" s="752"/>
      <c r="H477" s="123"/>
      <c r="I477" s="187"/>
      <c r="J477" s="399"/>
      <c r="K477" s="112"/>
      <c r="L477" s="392"/>
      <c r="M477" s="114"/>
      <c r="N477" s="114"/>
      <c r="O477" s="114"/>
      <c r="P477" s="116"/>
      <c r="Q477" s="116"/>
      <c r="R477" s="117"/>
      <c r="S477" s="117"/>
      <c r="T477" s="118"/>
      <c r="U477" s="119"/>
      <c r="V477" s="118"/>
      <c r="W477" s="119"/>
      <c r="X477" s="118"/>
      <c r="Y477" s="119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</row>
    <row r="478" spans="1:51" s="41" customFormat="1" ht="25.2" customHeight="1">
      <c r="A478" s="440"/>
      <c r="B478" s="441"/>
      <c r="C478" s="146"/>
      <c r="D478" s="750"/>
      <c r="E478" s="770"/>
      <c r="F478" s="770"/>
      <c r="G478" s="752"/>
      <c r="H478" s="123"/>
      <c r="I478" s="187"/>
      <c r="J478" s="399"/>
      <c r="K478" s="112"/>
      <c r="L478" s="392"/>
      <c r="M478" s="114"/>
      <c r="N478" s="114"/>
      <c r="O478" s="114"/>
      <c r="P478" s="116"/>
      <c r="Q478" s="116"/>
      <c r="R478" s="117"/>
      <c r="S478" s="117"/>
      <c r="T478" s="118"/>
      <c r="U478" s="119"/>
      <c r="V478" s="118"/>
      <c r="W478" s="119"/>
      <c r="X478" s="118"/>
      <c r="Y478" s="119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</row>
    <row r="479" spans="1:51" s="41" customFormat="1" ht="25.2" customHeight="1">
      <c r="A479" s="440"/>
      <c r="B479" s="441"/>
      <c r="C479" s="146"/>
      <c r="D479" s="767"/>
      <c r="E479" s="768"/>
      <c r="F479" s="768"/>
      <c r="G479" s="769"/>
      <c r="H479" s="123"/>
      <c r="I479" s="187"/>
      <c r="J479" s="399"/>
      <c r="K479" s="112"/>
      <c r="L479" s="392"/>
      <c r="M479" s="114"/>
      <c r="N479" s="114"/>
      <c r="O479" s="114"/>
      <c r="P479" s="116"/>
      <c r="Q479" s="116"/>
      <c r="R479" s="117"/>
      <c r="S479" s="117"/>
      <c r="T479" s="118"/>
      <c r="U479" s="119"/>
      <c r="V479" s="118"/>
      <c r="W479" s="119"/>
      <c r="X479" s="118"/>
      <c r="Y479" s="119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</row>
    <row r="480" spans="1:51" s="41" customFormat="1" ht="25.2" customHeight="1">
      <c r="A480" s="440"/>
      <c r="B480" s="441"/>
      <c r="C480" s="146"/>
      <c r="D480" s="767"/>
      <c r="E480" s="768"/>
      <c r="F480" s="768"/>
      <c r="G480" s="769"/>
      <c r="H480" s="123"/>
      <c r="I480" s="187"/>
      <c r="J480" s="399"/>
      <c r="K480" s="112"/>
      <c r="L480" s="392"/>
      <c r="M480" s="114"/>
      <c r="N480" s="114"/>
      <c r="O480" s="114"/>
      <c r="P480" s="116"/>
      <c r="Q480" s="116"/>
      <c r="R480" s="117"/>
      <c r="S480" s="117"/>
      <c r="T480" s="118"/>
      <c r="U480" s="119"/>
      <c r="V480" s="118"/>
      <c r="W480" s="119"/>
      <c r="X480" s="118"/>
      <c r="Y480" s="119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</row>
    <row r="481" spans="1:51" s="41" customFormat="1" ht="25.2" customHeight="1">
      <c r="A481" s="440"/>
      <c r="B481" s="441"/>
      <c r="C481" s="146"/>
      <c r="D481" s="767"/>
      <c r="E481" s="768"/>
      <c r="F481" s="768"/>
      <c r="G481" s="769"/>
      <c r="H481" s="123"/>
      <c r="I481" s="187"/>
      <c r="J481" s="399"/>
      <c r="K481" s="112"/>
      <c r="L481" s="392"/>
      <c r="M481" s="114"/>
      <c r="N481" s="114"/>
      <c r="O481" s="114"/>
      <c r="P481" s="116"/>
      <c r="Q481" s="116"/>
      <c r="R481" s="117"/>
      <c r="S481" s="117"/>
      <c r="T481" s="118"/>
      <c r="U481" s="119"/>
      <c r="V481" s="118"/>
      <c r="W481" s="119"/>
      <c r="X481" s="118"/>
      <c r="Y481" s="119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</row>
    <row r="482" spans="1:51" s="41" customFormat="1" ht="25.2" customHeight="1">
      <c r="A482" s="440"/>
      <c r="B482" s="441"/>
      <c r="C482" s="146"/>
      <c r="D482" s="767"/>
      <c r="E482" s="768"/>
      <c r="F482" s="768"/>
      <c r="G482" s="769"/>
      <c r="H482" s="123"/>
      <c r="I482" s="187"/>
      <c r="J482" s="399"/>
      <c r="K482" s="112"/>
      <c r="L482" s="392"/>
      <c r="M482" s="114"/>
      <c r="N482" s="114"/>
      <c r="O482" s="114"/>
      <c r="P482" s="116"/>
      <c r="Q482" s="116"/>
      <c r="R482" s="117"/>
      <c r="S482" s="117"/>
      <c r="T482" s="118"/>
      <c r="U482" s="119"/>
      <c r="V482" s="118"/>
      <c r="W482" s="119"/>
      <c r="X482" s="118"/>
      <c r="Y482" s="119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</row>
    <row r="483" spans="1:51" s="41" customFormat="1" ht="25.2" customHeight="1">
      <c r="A483" s="440"/>
      <c r="B483" s="441"/>
      <c r="C483" s="146"/>
      <c r="D483" s="767"/>
      <c r="E483" s="768"/>
      <c r="F483" s="768"/>
      <c r="G483" s="769"/>
      <c r="H483" s="123"/>
      <c r="I483" s="187"/>
      <c r="J483" s="399"/>
      <c r="K483" s="112"/>
      <c r="L483" s="392"/>
      <c r="M483" s="114"/>
      <c r="N483" s="114"/>
      <c r="O483" s="114"/>
      <c r="P483" s="116"/>
      <c r="Q483" s="116"/>
      <c r="R483" s="117"/>
      <c r="S483" s="117"/>
      <c r="T483" s="118"/>
      <c r="U483" s="119"/>
      <c r="V483" s="118"/>
      <c r="W483" s="119"/>
      <c r="X483" s="118"/>
      <c r="Y483" s="119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</row>
    <row r="484" spans="1:51" s="41" customFormat="1" ht="25.2" customHeight="1">
      <c r="A484" s="440"/>
      <c r="B484" s="441"/>
      <c r="C484" s="146"/>
      <c r="D484" s="750"/>
      <c r="E484" s="770"/>
      <c r="F484" s="770"/>
      <c r="G484" s="752"/>
      <c r="H484" s="123"/>
      <c r="I484" s="187"/>
      <c r="J484" s="399"/>
      <c r="K484" s="112"/>
      <c r="L484" s="392"/>
      <c r="M484" s="114"/>
      <c r="N484" s="114"/>
      <c r="O484" s="114"/>
      <c r="P484" s="116"/>
      <c r="Q484" s="116"/>
      <c r="R484" s="117"/>
      <c r="S484" s="117"/>
      <c r="T484" s="118"/>
      <c r="U484" s="119"/>
      <c r="V484" s="118"/>
      <c r="W484" s="119"/>
      <c r="X484" s="118"/>
      <c r="Y484" s="119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</row>
    <row r="485" spans="1:51" s="41" customFormat="1" ht="25.2" customHeight="1">
      <c r="A485" s="440"/>
      <c r="B485" s="441"/>
      <c r="C485" s="146"/>
      <c r="D485" s="750"/>
      <c r="E485" s="770"/>
      <c r="F485" s="770"/>
      <c r="G485" s="752"/>
      <c r="H485" s="92"/>
      <c r="I485" s="187"/>
      <c r="J485" s="399"/>
      <c r="K485" s="112"/>
      <c r="L485" s="392"/>
      <c r="M485" s="114"/>
      <c r="N485" s="114"/>
      <c r="O485" s="114"/>
      <c r="P485" s="116"/>
      <c r="Q485" s="116"/>
      <c r="R485" s="117"/>
      <c r="S485" s="117"/>
      <c r="T485" s="118"/>
      <c r="U485" s="119"/>
      <c r="V485" s="118"/>
      <c r="W485" s="119"/>
      <c r="X485" s="118"/>
      <c r="Y485" s="119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</row>
    <row r="486" spans="1:51" s="41" customFormat="1" ht="25.2" customHeight="1">
      <c r="A486" s="440"/>
      <c r="B486" s="441"/>
      <c r="C486" s="146"/>
      <c r="D486" s="750"/>
      <c r="E486" s="770"/>
      <c r="F486" s="770"/>
      <c r="G486" s="752"/>
      <c r="H486" s="125"/>
      <c r="I486" s="187"/>
      <c r="J486" s="399"/>
      <c r="K486" s="112"/>
      <c r="L486" s="392"/>
      <c r="M486" s="114"/>
      <c r="N486" s="114"/>
      <c r="O486" s="114"/>
      <c r="P486" s="116"/>
      <c r="Q486" s="116"/>
      <c r="R486" s="117"/>
      <c r="S486" s="117"/>
      <c r="T486" s="118"/>
      <c r="U486" s="119"/>
      <c r="V486" s="118"/>
      <c r="W486" s="119"/>
      <c r="X486" s="118"/>
      <c r="Y486" s="119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</row>
    <row r="487" spans="1:51" s="41" customFormat="1" ht="25.2" customHeight="1">
      <c r="A487" s="219"/>
      <c r="B487" s="213"/>
      <c r="C487" s="146"/>
      <c r="D487" s="750"/>
      <c r="E487" s="770"/>
      <c r="F487" s="770"/>
      <c r="G487" s="752"/>
      <c r="H487" s="123"/>
      <c r="I487" s="187"/>
      <c r="J487" s="399"/>
      <c r="K487" s="112"/>
      <c r="L487" s="392"/>
      <c r="M487" s="114"/>
      <c r="N487" s="114"/>
      <c r="O487" s="114"/>
      <c r="P487" s="116"/>
      <c r="Q487" s="116"/>
      <c r="R487" s="117"/>
      <c r="S487" s="117"/>
      <c r="T487" s="118"/>
      <c r="U487" s="119"/>
      <c r="V487" s="118"/>
      <c r="W487" s="119"/>
      <c r="X487" s="118"/>
      <c r="Y487" s="119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</row>
    <row r="488" spans="1:51" s="41" customFormat="1" ht="25.2" customHeight="1">
      <c r="A488" s="219"/>
      <c r="B488" s="213"/>
      <c r="C488" s="146"/>
      <c r="D488" s="694"/>
      <c r="E488" s="732"/>
      <c r="F488" s="732"/>
      <c r="G488" s="753"/>
      <c r="H488" s="92"/>
      <c r="I488" s="187"/>
      <c r="J488" s="399"/>
      <c r="K488" s="112"/>
      <c r="L488" s="392"/>
      <c r="M488" s="114"/>
      <c r="N488" s="114"/>
      <c r="O488" s="114"/>
      <c r="P488" s="116"/>
      <c r="Q488" s="116"/>
      <c r="R488" s="117"/>
      <c r="S488" s="117"/>
      <c r="T488" s="118"/>
      <c r="U488" s="119"/>
      <c r="V488" s="118"/>
      <c r="W488" s="119"/>
      <c r="X488" s="118"/>
      <c r="Y488" s="119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</row>
    <row r="489" spans="1:51" s="41" customFormat="1" ht="25.2" customHeight="1">
      <c r="A489" s="219"/>
      <c r="B489" s="213"/>
      <c r="C489" s="146"/>
      <c r="D489" s="694"/>
      <c r="E489" s="732"/>
      <c r="F489" s="732"/>
      <c r="G489" s="753"/>
      <c r="H489" s="92"/>
      <c r="I489" s="187"/>
      <c r="J489" s="399"/>
      <c r="K489" s="112"/>
      <c r="L489" s="392"/>
      <c r="M489" s="114"/>
      <c r="N489" s="114"/>
      <c r="O489" s="114"/>
      <c r="P489" s="116"/>
      <c r="Q489" s="116"/>
      <c r="R489" s="117"/>
      <c r="S489" s="117"/>
      <c r="T489" s="118"/>
      <c r="U489" s="119"/>
      <c r="V489" s="118"/>
      <c r="W489" s="119"/>
      <c r="X489" s="118"/>
      <c r="Y489" s="119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</row>
    <row r="490" spans="1:51" s="41" customFormat="1" ht="25.2" customHeight="1">
      <c r="A490" s="219"/>
      <c r="B490" s="213"/>
      <c r="C490" s="146"/>
      <c r="D490" s="694"/>
      <c r="E490" s="732"/>
      <c r="F490" s="732"/>
      <c r="G490" s="753"/>
      <c r="H490" s="92"/>
      <c r="I490" s="187"/>
      <c r="J490" s="399"/>
      <c r="K490" s="112"/>
      <c r="L490" s="392"/>
      <c r="M490" s="114"/>
      <c r="N490" s="114"/>
      <c r="O490" s="114"/>
      <c r="P490" s="116"/>
      <c r="Q490" s="116"/>
      <c r="R490" s="117"/>
      <c r="S490" s="117"/>
      <c r="T490" s="118"/>
      <c r="U490" s="119"/>
      <c r="V490" s="118"/>
      <c r="W490" s="119"/>
      <c r="X490" s="118"/>
      <c r="Y490" s="119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</row>
    <row r="491" spans="1:51" s="41" customFormat="1" ht="25.2" customHeight="1">
      <c r="A491" s="219"/>
      <c r="B491" s="213"/>
      <c r="C491" s="146"/>
      <c r="D491" s="694"/>
      <c r="E491" s="732"/>
      <c r="F491" s="732"/>
      <c r="G491" s="753"/>
      <c r="H491" s="92"/>
      <c r="I491" s="187"/>
      <c r="J491" s="399"/>
      <c r="K491" s="112"/>
      <c r="L491" s="392"/>
      <c r="M491" s="114"/>
      <c r="N491" s="114"/>
      <c r="O491" s="114"/>
      <c r="P491" s="116"/>
      <c r="Q491" s="116"/>
      <c r="R491" s="117"/>
      <c r="S491" s="117"/>
      <c r="T491" s="118"/>
      <c r="U491" s="119"/>
      <c r="V491" s="118"/>
      <c r="W491" s="119"/>
      <c r="X491" s="118"/>
      <c r="Y491" s="119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</row>
    <row r="492" spans="1:51" s="41" customFormat="1" ht="25.2" customHeight="1">
      <c r="A492" s="219"/>
      <c r="B492" s="213"/>
      <c r="C492" s="146"/>
      <c r="D492" s="767"/>
      <c r="E492" s="768"/>
      <c r="F492" s="768"/>
      <c r="G492" s="769"/>
      <c r="H492" s="123"/>
      <c r="I492" s="187"/>
      <c r="J492" s="399"/>
      <c r="K492" s="112"/>
      <c r="L492" s="392"/>
      <c r="M492" s="114"/>
      <c r="N492" s="114"/>
      <c r="O492" s="114"/>
      <c r="P492" s="116"/>
      <c r="Q492" s="116"/>
      <c r="R492" s="117"/>
      <c r="S492" s="117"/>
      <c r="T492" s="118"/>
      <c r="U492" s="119"/>
      <c r="V492" s="118"/>
      <c r="W492" s="119"/>
      <c r="X492" s="118"/>
      <c r="Y492" s="119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</row>
    <row r="493" spans="1:51" s="41" customFormat="1" ht="25.2" customHeight="1">
      <c r="A493" s="219"/>
      <c r="B493" s="213"/>
      <c r="C493" s="146"/>
      <c r="D493" s="767"/>
      <c r="E493" s="768"/>
      <c r="F493" s="768"/>
      <c r="G493" s="769"/>
      <c r="H493" s="123"/>
      <c r="I493" s="187"/>
      <c r="J493" s="399"/>
      <c r="K493" s="112"/>
      <c r="L493" s="392"/>
      <c r="M493" s="114"/>
      <c r="N493" s="114"/>
      <c r="O493" s="114"/>
      <c r="P493" s="116"/>
      <c r="Q493" s="116"/>
      <c r="R493" s="117"/>
      <c r="S493" s="117"/>
      <c r="T493" s="118"/>
      <c r="U493" s="119"/>
      <c r="V493" s="118"/>
      <c r="W493" s="119"/>
      <c r="X493" s="118"/>
      <c r="Y493" s="119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</row>
    <row r="494" spans="1:51" s="41" customFormat="1" ht="25.2" customHeight="1">
      <c r="A494" s="219"/>
      <c r="B494" s="213"/>
      <c r="C494" s="146"/>
      <c r="D494" s="767"/>
      <c r="E494" s="768"/>
      <c r="F494" s="768"/>
      <c r="G494" s="769"/>
      <c r="H494" s="123"/>
      <c r="I494" s="187"/>
      <c r="J494" s="399"/>
      <c r="K494" s="112"/>
      <c r="L494" s="392"/>
      <c r="M494" s="114"/>
      <c r="N494" s="114"/>
      <c r="O494" s="114"/>
      <c r="P494" s="116"/>
      <c r="Q494" s="116"/>
      <c r="R494" s="117"/>
      <c r="S494" s="117"/>
      <c r="T494" s="118"/>
      <c r="U494" s="119"/>
      <c r="V494" s="118"/>
      <c r="W494" s="119"/>
      <c r="X494" s="118"/>
      <c r="Y494" s="119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</row>
    <row r="495" spans="1:51" s="41" customFormat="1" ht="25.2" customHeight="1">
      <c r="A495" s="219"/>
      <c r="B495" s="213"/>
      <c r="C495" s="146"/>
      <c r="D495" s="750"/>
      <c r="E495" s="770"/>
      <c r="F495" s="770"/>
      <c r="G495" s="752"/>
      <c r="H495" s="123"/>
      <c r="I495" s="187"/>
      <c r="J495" s="399"/>
      <c r="K495" s="112"/>
      <c r="L495" s="392"/>
      <c r="M495" s="114"/>
      <c r="N495" s="114"/>
      <c r="O495" s="114"/>
      <c r="P495" s="116"/>
      <c r="Q495" s="116"/>
      <c r="R495" s="117"/>
      <c r="S495" s="117"/>
      <c r="T495" s="118"/>
      <c r="U495" s="119"/>
      <c r="V495" s="118"/>
      <c r="W495" s="119"/>
      <c r="X495" s="118"/>
      <c r="Y495" s="119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</row>
    <row r="496" spans="1:51" s="41" customFormat="1" ht="25.2" customHeight="1">
      <c r="A496" s="219"/>
      <c r="B496" s="213"/>
      <c r="C496" s="146"/>
      <c r="D496" s="694"/>
      <c r="E496" s="732"/>
      <c r="F496" s="732"/>
      <c r="G496" s="753"/>
      <c r="H496" s="92"/>
      <c r="I496" s="187"/>
      <c r="J496" s="399"/>
      <c r="K496" s="112"/>
      <c r="L496" s="392"/>
      <c r="M496" s="114"/>
      <c r="N496" s="114"/>
      <c r="O496" s="114"/>
      <c r="P496" s="116"/>
      <c r="Q496" s="116"/>
      <c r="R496" s="117"/>
      <c r="S496" s="117"/>
      <c r="T496" s="118"/>
      <c r="U496" s="119"/>
      <c r="V496" s="118"/>
      <c r="W496" s="119"/>
      <c r="X496" s="118"/>
      <c r="Y496" s="119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</row>
    <row r="497" spans="1:51" s="41" customFormat="1" ht="25.2" customHeight="1">
      <c r="A497" s="219"/>
      <c r="B497" s="213"/>
      <c r="C497" s="146"/>
      <c r="D497" s="694"/>
      <c r="E497" s="732"/>
      <c r="F497" s="732"/>
      <c r="G497" s="753"/>
      <c r="H497" s="92"/>
      <c r="I497" s="187"/>
      <c r="J497" s="399"/>
      <c r="K497" s="112"/>
      <c r="L497" s="392"/>
      <c r="M497" s="114"/>
      <c r="N497" s="114"/>
      <c r="O497" s="114"/>
      <c r="P497" s="116"/>
      <c r="Q497" s="116"/>
      <c r="R497" s="117"/>
      <c r="S497" s="117"/>
      <c r="T497" s="118"/>
      <c r="U497" s="119"/>
      <c r="V497" s="118"/>
      <c r="W497" s="119"/>
      <c r="X497" s="118"/>
      <c r="Y497" s="119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</row>
    <row r="498" spans="1:51" s="41" customFormat="1" ht="25.2" customHeight="1">
      <c r="A498" s="219"/>
      <c r="B498" s="213"/>
      <c r="C498" s="146"/>
      <c r="D498" s="694"/>
      <c r="E498" s="732"/>
      <c r="F498" s="732"/>
      <c r="G498" s="753"/>
      <c r="H498" s="92"/>
      <c r="I498" s="187"/>
      <c r="J498" s="399"/>
      <c r="K498" s="112"/>
      <c r="L498" s="392"/>
      <c r="M498" s="114"/>
      <c r="N498" s="114"/>
      <c r="O498" s="114"/>
      <c r="P498" s="116"/>
      <c r="Q498" s="116"/>
      <c r="R498" s="117"/>
      <c r="S498" s="117"/>
      <c r="T498" s="118"/>
      <c r="U498" s="119"/>
      <c r="V498" s="118"/>
      <c r="W498" s="119"/>
      <c r="X498" s="118"/>
      <c r="Y498" s="119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</row>
    <row r="499" spans="1:51" s="41" customFormat="1" ht="25.2" customHeight="1">
      <c r="A499" s="219"/>
      <c r="B499" s="213"/>
      <c r="C499" s="146"/>
      <c r="D499" s="694"/>
      <c r="E499" s="732"/>
      <c r="F499" s="732"/>
      <c r="G499" s="753"/>
      <c r="H499" s="92"/>
      <c r="I499" s="187"/>
      <c r="J499" s="399"/>
      <c r="K499" s="112"/>
      <c r="L499" s="392"/>
      <c r="M499" s="114"/>
      <c r="N499" s="114"/>
      <c r="O499" s="114"/>
      <c r="P499" s="116"/>
      <c r="Q499" s="116"/>
      <c r="R499" s="117"/>
      <c r="S499" s="117"/>
      <c r="T499" s="118"/>
      <c r="U499" s="119"/>
      <c r="V499" s="118"/>
      <c r="W499" s="119"/>
      <c r="X499" s="118"/>
      <c r="Y499" s="119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</row>
    <row r="500" spans="1:51" s="41" customFormat="1" ht="25.2" customHeight="1">
      <c r="A500" s="219"/>
      <c r="B500" s="213"/>
      <c r="C500" s="146"/>
      <c r="D500" s="767"/>
      <c r="E500" s="768"/>
      <c r="F500" s="768"/>
      <c r="G500" s="769"/>
      <c r="H500" s="123"/>
      <c r="I500" s="187"/>
      <c r="J500" s="399"/>
      <c r="K500" s="112"/>
      <c r="L500" s="392"/>
      <c r="M500" s="114"/>
      <c r="N500" s="114"/>
      <c r="O500" s="114"/>
      <c r="P500" s="116"/>
      <c r="Q500" s="116"/>
      <c r="R500" s="117"/>
      <c r="S500" s="117"/>
      <c r="T500" s="118"/>
      <c r="U500" s="119"/>
      <c r="V500" s="118"/>
      <c r="W500" s="119"/>
      <c r="X500" s="118"/>
      <c r="Y500" s="119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</row>
    <row r="501" spans="1:51" s="41" customFormat="1" ht="25.2" customHeight="1">
      <c r="A501" s="219"/>
      <c r="B501" s="213"/>
      <c r="C501" s="146"/>
      <c r="D501" s="767"/>
      <c r="E501" s="768"/>
      <c r="F501" s="768"/>
      <c r="G501" s="769"/>
      <c r="H501" s="123"/>
      <c r="I501" s="187"/>
      <c r="J501" s="399"/>
      <c r="K501" s="112"/>
      <c r="L501" s="392"/>
      <c r="M501" s="114"/>
      <c r="N501" s="114"/>
      <c r="O501" s="114"/>
      <c r="P501" s="116"/>
      <c r="Q501" s="116"/>
      <c r="R501" s="117"/>
      <c r="S501" s="117"/>
      <c r="T501" s="118"/>
      <c r="U501" s="119"/>
      <c r="V501" s="118"/>
      <c r="W501" s="119"/>
      <c r="X501" s="118"/>
      <c r="Y501" s="119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</row>
    <row r="502" spans="1:51" s="41" customFormat="1" ht="25.2" customHeight="1">
      <c r="A502" s="219"/>
      <c r="B502" s="213"/>
      <c r="C502" s="146"/>
      <c r="D502" s="767"/>
      <c r="E502" s="768"/>
      <c r="F502" s="768"/>
      <c r="G502" s="769"/>
      <c r="H502" s="123"/>
      <c r="I502" s="187"/>
      <c r="J502" s="399"/>
      <c r="K502" s="112"/>
      <c r="L502" s="392"/>
      <c r="M502" s="114"/>
      <c r="N502" s="114"/>
      <c r="O502" s="114"/>
      <c r="P502" s="116"/>
      <c r="Q502" s="116"/>
      <c r="R502" s="117"/>
      <c r="S502" s="117"/>
      <c r="T502" s="118"/>
      <c r="U502" s="119"/>
      <c r="V502" s="118"/>
      <c r="W502" s="119"/>
      <c r="X502" s="118"/>
      <c r="Y502" s="119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</row>
    <row r="503" spans="1:51" s="41" customFormat="1" ht="25.2" customHeight="1">
      <c r="A503" s="219"/>
      <c r="B503" s="213"/>
      <c r="C503" s="146"/>
      <c r="D503" s="750"/>
      <c r="E503" s="770"/>
      <c r="F503" s="770"/>
      <c r="G503" s="752"/>
      <c r="H503" s="123"/>
      <c r="I503" s="187"/>
      <c r="J503" s="399"/>
      <c r="K503" s="112"/>
      <c r="L503" s="392"/>
      <c r="M503" s="114"/>
      <c r="N503" s="114"/>
      <c r="O503" s="114"/>
      <c r="P503" s="116"/>
      <c r="Q503" s="116"/>
      <c r="R503" s="117"/>
      <c r="S503" s="117"/>
      <c r="T503" s="118"/>
      <c r="U503" s="119"/>
      <c r="V503" s="118"/>
      <c r="W503" s="119"/>
      <c r="X503" s="118"/>
      <c r="Y503" s="119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</row>
    <row r="504" spans="1:51" s="41" customFormat="1" ht="25.2" customHeight="1">
      <c r="A504" s="219"/>
      <c r="B504" s="213"/>
      <c r="C504" s="146"/>
      <c r="D504" s="694"/>
      <c r="E504" s="732"/>
      <c r="F504" s="732"/>
      <c r="G504" s="753"/>
      <c r="H504" s="92"/>
      <c r="I504" s="187"/>
      <c r="J504" s="399"/>
      <c r="K504" s="112"/>
      <c r="L504" s="392"/>
      <c r="M504" s="114"/>
      <c r="N504" s="114"/>
      <c r="O504" s="114"/>
      <c r="P504" s="116"/>
      <c r="Q504" s="116"/>
      <c r="R504" s="117"/>
      <c r="S504" s="117"/>
      <c r="T504" s="118"/>
      <c r="U504" s="119"/>
      <c r="V504" s="118"/>
      <c r="W504" s="119"/>
      <c r="X504" s="118"/>
      <c r="Y504" s="119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</row>
    <row r="505" spans="1:51" s="41" customFormat="1" ht="25.2" customHeight="1">
      <c r="A505" s="219"/>
      <c r="B505" s="213"/>
      <c r="C505" s="146"/>
      <c r="D505" s="694"/>
      <c r="E505" s="732"/>
      <c r="F505" s="732"/>
      <c r="G505" s="753"/>
      <c r="H505" s="92"/>
      <c r="I505" s="187"/>
      <c r="J505" s="399"/>
      <c r="K505" s="112"/>
      <c r="L505" s="392"/>
      <c r="M505" s="114"/>
      <c r="N505" s="114"/>
      <c r="O505" s="114"/>
      <c r="P505" s="116"/>
      <c r="Q505" s="116"/>
      <c r="R505" s="117"/>
      <c r="S505" s="117"/>
      <c r="T505" s="118"/>
      <c r="U505" s="119"/>
      <c r="V505" s="118"/>
      <c r="W505" s="119"/>
      <c r="X505" s="118"/>
      <c r="Y505" s="119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</row>
    <row r="506" spans="1:51" s="41" customFormat="1" ht="25.2" customHeight="1">
      <c r="A506" s="219"/>
      <c r="B506" s="213"/>
      <c r="C506" s="146"/>
      <c r="D506" s="694"/>
      <c r="E506" s="732"/>
      <c r="F506" s="732"/>
      <c r="G506" s="753"/>
      <c r="H506" s="92"/>
      <c r="I506" s="187"/>
      <c r="J506" s="399"/>
      <c r="K506" s="112"/>
      <c r="L506" s="392"/>
      <c r="M506" s="114"/>
      <c r="N506" s="114"/>
      <c r="O506" s="114"/>
      <c r="P506" s="116"/>
      <c r="Q506" s="116"/>
      <c r="R506" s="117"/>
      <c r="S506" s="117"/>
      <c r="T506" s="118"/>
      <c r="U506" s="119"/>
      <c r="V506" s="118"/>
      <c r="W506" s="119"/>
      <c r="X506" s="118"/>
      <c r="Y506" s="119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</row>
    <row r="507" spans="1:51" s="41" customFormat="1" ht="25.2" customHeight="1">
      <c r="A507" s="219"/>
      <c r="B507" s="213"/>
      <c r="C507" s="146"/>
      <c r="D507" s="694"/>
      <c r="E507" s="732"/>
      <c r="F507" s="732"/>
      <c r="G507" s="753"/>
      <c r="H507" s="92"/>
      <c r="I507" s="187"/>
      <c r="J507" s="399"/>
      <c r="K507" s="112"/>
      <c r="L507" s="392"/>
      <c r="M507" s="114"/>
      <c r="N507" s="114"/>
      <c r="O507" s="114"/>
      <c r="P507" s="116"/>
      <c r="Q507" s="116"/>
      <c r="R507" s="117"/>
      <c r="S507" s="117"/>
      <c r="T507" s="118"/>
      <c r="U507" s="119"/>
      <c r="V507" s="118"/>
      <c r="W507" s="119"/>
      <c r="X507" s="118"/>
      <c r="Y507" s="119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</row>
    <row r="508" spans="1:51" s="41" customFormat="1" ht="25.2" customHeight="1">
      <c r="A508" s="219"/>
      <c r="B508" s="213"/>
      <c r="C508" s="146"/>
      <c r="D508" s="763"/>
      <c r="E508" s="764"/>
      <c r="F508" s="764"/>
      <c r="G508" s="765"/>
      <c r="H508" s="93"/>
      <c r="I508" s="187"/>
      <c r="J508" s="399"/>
      <c r="K508" s="112"/>
      <c r="L508" s="392"/>
      <c r="M508" s="114"/>
      <c r="N508" s="114"/>
      <c r="O508" s="114"/>
      <c r="P508" s="116"/>
      <c r="Q508" s="116"/>
      <c r="R508" s="117"/>
      <c r="S508" s="117"/>
      <c r="T508" s="118"/>
      <c r="U508" s="119"/>
      <c r="V508" s="118"/>
      <c r="W508" s="119"/>
      <c r="X508" s="118"/>
      <c r="Y508" s="119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</row>
    <row r="509" spans="1:51" s="41" customFormat="1" ht="25.2" customHeight="1">
      <c r="A509" s="219"/>
      <c r="B509" s="213"/>
      <c r="C509" s="446"/>
      <c r="D509" s="682"/>
      <c r="E509" s="683"/>
      <c r="F509" s="683"/>
      <c r="G509" s="766"/>
      <c r="H509" s="477"/>
      <c r="I509" s="476"/>
      <c r="J509" s="399"/>
      <c r="K509" s="112"/>
      <c r="L509" s="392"/>
      <c r="M509" s="114"/>
      <c r="N509" s="114"/>
      <c r="O509" s="114"/>
      <c r="P509" s="116"/>
      <c r="Q509" s="116"/>
      <c r="R509" s="117"/>
      <c r="S509" s="117"/>
      <c r="T509" s="118"/>
      <c r="U509" s="119"/>
      <c r="V509" s="118"/>
      <c r="W509" s="119"/>
      <c r="X509" s="118"/>
      <c r="Y509" s="119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</row>
    <row r="510" spans="1:51" s="41" customFormat="1" ht="25.2" customHeight="1">
      <c r="A510" s="219"/>
      <c r="B510" s="213"/>
      <c r="C510" s="446"/>
      <c r="D510" s="694"/>
      <c r="E510" s="732"/>
      <c r="F510" s="732"/>
      <c r="G510" s="753"/>
      <c r="H510" s="445"/>
      <c r="I510" s="476"/>
      <c r="J510" s="399"/>
      <c r="K510" s="112"/>
      <c r="L510" s="392"/>
      <c r="M510" s="114"/>
      <c r="N510" s="114"/>
      <c r="O510" s="114"/>
      <c r="P510" s="116"/>
      <c r="Q510" s="116"/>
      <c r="R510" s="117"/>
      <c r="S510" s="117"/>
      <c r="T510" s="118"/>
      <c r="U510" s="119"/>
      <c r="V510" s="118"/>
      <c r="W510" s="119"/>
      <c r="X510" s="118"/>
      <c r="Y510" s="119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</row>
    <row r="511" spans="1:51" s="41" customFormat="1" ht="25.2" customHeight="1">
      <c r="A511" s="219"/>
      <c r="B511" s="213"/>
      <c r="C511" s="446"/>
      <c r="D511" s="694"/>
      <c r="E511" s="732"/>
      <c r="F511" s="732"/>
      <c r="G511" s="753"/>
      <c r="H511" s="445"/>
      <c r="I511" s="476"/>
      <c r="J511" s="399"/>
      <c r="K511" s="112"/>
      <c r="L511" s="392"/>
      <c r="M511" s="114"/>
      <c r="N511" s="114"/>
      <c r="O511" s="114"/>
      <c r="P511" s="116"/>
      <c r="Q511" s="116"/>
      <c r="R511" s="117"/>
      <c r="S511" s="117"/>
      <c r="T511" s="118"/>
      <c r="U511" s="119"/>
      <c r="V511" s="118"/>
      <c r="W511" s="119"/>
      <c r="X511" s="118"/>
      <c r="Y511" s="119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</row>
    <row r="512" spans="1:51" s="41" customFormat="1" ht="25.2" customHeight="1">
      <c r="A512" s="219"/>
      <c r="B512" s="213"/>
      <c r="C512" s="446"/>
      <c r="D512" s="694"/>
      <c r="E512" s="732"/>
      <c r="F512" s="732"/>
      <c r="G512" s="753"/>
      <c r="H512" s="445"/>
      <c r="I512" s="476"/>
      <c r="J512" s="399"/>
      <c r="K512" s="112"/>
      <c r="L512" s="392"/>
      <c r="M512" s="114"/>
      <c r="N512" s="114"/>
      <c r="O512" s="114"/>
      <c r="P512" s="116"/>
      <c r="Q512" s="116"/>
      <c r="R512" s="117"/>
      <c r="S512" s="117"/>
      <c r="T512" s="118"/>
      <c r="U512" s="119"/>
      <c r="V512" s="118"/>
      <c r="W512" s="119"/>
      <c r="X512" s="118"/>
      <c r="Y512" s="119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</row>
    <row r="513" spans="1:51" s="41" customFormat="1" ht="25.2" customHeight="1">
      <c r="A513" s="219"/>
      <c r="B513" s="213"/>
      <c r="C513" s="446"/>
      <c r="D513" s="694"/>
      <c r="E513" s="732"/>
      <c r="F513" s="732"/>
      <c r="G513" s="753"/>
      <c r="H513" s="445"/>
      <c r="I513" s="476"/>
      <c r="J513" s="399"/>
      <c r="K513" s="112"/>
      <c r="L513" s="392"/>
      <c r="M513" s="114"/>
      <c r="N513" s="114"/>
      <c r="O513" s="114"/>
      <c r="P513" s="116"/>
      <c r="Q513" s="116"/>
      <c r="R513" s="117"/>
      <c r="S513" s="117"/>
      <c r="T513" s="118"/>
      <c r="U513" s="119"/>
      <c r="V513" s="118"/>
      <c r="W513" s="119"/>
      <c r="X513" s="118"/>
      <c r="Y513" s="119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</row>
    <row r="514" spans="1:51" s="41" customFormat="1" ht="25.2" customHeight="1">
      <c r="A514" s="219"/>
      <c r="B514" s="213"/>
      <c r="C514" s="446"/>
      <c r="D514" s="694"/>
      <c r="E514" s="732"/>
      <c r="F514" s="732"/>
      <c r="G514" s="753"/>
      <c r="H514" s="125"/>
      <c r="I514" s="476"/>
      <c r="J514" s="399"/>
      <c r="K514" s="112"/>
      <c r="L514" s="392"/>
      <c r="M514" s="114"/>
      <c r="N514" s="114"/>
      <c r="O514" s="114"/>
      <c r="P514" s="116"/>
      <c r="Q514" s="116"/>
      <c r="R514" s="117"/>
      <c r="S514" s="117"/>
      <c r="T514" s="118"/>
      <c r="U514" s="119"/>
      <c r="V514" s="118"/>
      <c r="W514" s="119"/>
      <c r="X514" s="118"/>
      <c r="Y514" s="119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</row>
    <row r="515" spans="1:51" s="41" customFormat="1" ht="25.2" customHeight="1">
      <c r="A515" s="219"/>
      <c r="B515" s="213"/>
      <c r="C515" s="446"/>
      <c r="D515" s="694"/>
      <c r="E515" s="732"/>
      <c r="F515" s="732"/>
      <c r="G515" s="753"/>
      <c r="H515" s="125"/>
      <c r="I515" s="476"/>
      <c r="J515" s="399"/>
      <c r="K515" s="112"/>
      <c r="L515" s="392"/>
      <c r="M515" s="114"/>
      <c r="N515" s="114"/>
      <c r="O515" s="114"/>
      <c r="P515" s="116"/>
      <c r="Q515" s="116"/>
      <c r="R515" s="117"/>
      <c r="S515" s="117"/>
      <c r="T515" s="118"/>
      <c r="U515" s="119"/>
      <c r="V515" s="118"/>
      <c r="W515" s="119"/>
      <c r="X515" s="118"/>
      <c r="Y515" s="119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</row>
    <row r="516" spans="1:51" s="41" customFormat="1" ht="25.2" customHeight="1">
      <c r="A516" s="219"/>
      <c r="B516" s="213"/>
      <c r="C516" s="446"/>
      <c r="D516" s="694"/>
      <c r="E516" s="732"/>
      <c r="F516" s="732"/>
      <c r="G516" s="753"/>
      <c r="H516" s="125"/>
      <c r="I516" s="476"/>
      <c r="J516" s="399"/>
      <c r="K516" s="112"/>
      <c r="L516" s="392"/>
      <c r="M516" s="114"/>
      <c r="N516" s="114"/>
      <c r="O516" s="114"/>
      <c r="P516" s="116"/>
      <c r="Q516" s="116"/>
      <c r="R516" s="117"/>
      <c r="S516" s="117"/>
      <c r="T516" s="118"/>
      <c r="U516" s="119"/>
      <c r="V516" s="118"/>
      <c r="W516" s="119"/>
      <c r="X516" s="118"/>
      <c r="Y516" s="119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</row>
    <row r="517" spans="1:51" s="41" customFormat="1" ht="25.2" customHeight="1">
      <c r="A517" s="219"/>
      <c r="B517" s="213"/>
      <c r="C517" s="446"/>
      <c r="D517" s="694"/>
      <c r="E517" s="732"/>
      <c r="F517" s="732"/>
      <c r="G517" s="753"/>
      <c r="H517" s="125"/>
      <c r="I517" s="476"/>
      <c r="J517" s="399"/>
      <c r="K517" s="112"/>
      <c r="L517" s="392"/>
      <c r="M517" s="114"/>
      <c r="N517" s="114"/>
      <c r="O517" s="114"/>
      <c r="P517" s="116"/>
      <c r="Q517" s="116"/>
      <c r="R517" s="117"/>
      <c r="S517" s="117"/>
      <c r="T517" s="118"/>
      <c r="U517" s="119"/>
      <c r="V517" s="118"/>
      <c r="W517" s="119"/>
      <c r="X517" s="118"/>
      <c r="Y517" s="119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</row>
    <row r="518" spans="1:51" s="41" customFormat="1" ht="25.2" customHeight="1">
      <c r="A518" s="219"/>
      <c r="B518" s="213"/>
      <c r="C518" s="741" t="s">
        <v>642</v>
      </c>
      <c r="D518" s="742"/>
      <c r="E518" s="742"/>
      <c r="F518" s="742"/>
      <c r="G518" s="742"/>
      <c r="H518" s="742"/>
      <c r="I518" s="742"/>
      <c r="J518" s="743"/>
      <c r="K518" s="353">
        <f>SUM(K476:K517)</f>
        <v>0</v>
      </c>
      <c r="L518" s="113"/>
      <c r="M518" s="114"/>
      <c r="N518" s="115"/>
      <c r="O518" s="114"/>
      <c r="P518" s="116"/>
      <c r="Q518" s="116"/>
      <c r="R518" s="117"/>
      <c r="S518" s="117"/>
      <c r="T518" s="118"/>
      <c r="U518" s="119"/>
      <c r="V518" s="118"/>
      <c r="W518" s="119"/>
      <c r="X518" s="118"/>
      <c r="Y518" s="119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</row>
    <row r="519" spans="1:51" ht="25.2" customHeight="1" thickBot="1">
      <c r="A519" s="217"/>
      <c r="B519" s="234"/>
      <c r="C519" s="206"/>
      <c r="D519" s="727"/>
      <c r="E519" s="727"/>
      <c r="F519" s="727"/>
      <c r="G519" s="727"/>
      <c r="H519" s="203"/>
      <c r="I519" s="204"/>
      <c r="J519" s="205"/>
      <c r="K519" s="207"/>
      <c r="L519" s="133"/>
      <c r="M519" s="134">
        <f>SUM(M475:M518)</f>
        <v>0</v>
      </c>
      <c r="N519" s="133"/>
      <c r="O519" s="134">
        <f>SUM(O475:O518)</f>
        <v>0</v>
      </c>
      <c r="P519" s="133"/>
      <c r="Q519" s="135">
        <f>SUM(Q475:Q518)</f>
        <v>0</v>
      </c>
      <c r="R519" s="133"/>
      <c r="S519" s="136">
        <f>SUM(S475:S518)</f>
        <v>0</v>
      </c>
    </row>
    <row r="520" spans="1:51" ht="25.2" customHeight="1" thickTop="1">
      <c r="A520" s="217"/>
      <c r="B520" s="234"/>
      <c r="C520" s="757" t="s">
        <v>620</v>
      </c>
      <c r="D520" s="758"/>
      <c r="E520" s="758"/>
      <c r="F520" s="758"/>
      <c r="G520" s="758"/>
      <c r="H520" s="758"/>
      <c r="I520" s="758"/>
      <c r="J520" s="759"/>
      <c r="K520" s="132">
        <f>+K471+K518</f>
        <v>0</v>
      </c>
    </row>
    <row r="521" spans="1:51" ht="25.2" customHeight="1">
      <c r="A521" s="217"/>
      <c r="B521" s="234"/>
      <c r="C521" s="760" t="s">
        <v>13</v>
      </c>
      <c r="D521" s="761"/>
      <c r="E521" s="761"/>
      <c r="F521" s="761"/>
      <c r="G521" s="761"/>
      <c r="H521" s="761"/>
      <c r="I521" s="761"/>
      <c r="J521" s="762"/>
      <c r="K521" s="137">
        <f>+K520*20%</f>
        <v>0</v>
      </c>
    </row>
    <row r="522" spans="1:51" ht="25.2" customHeight="1" thickBot="1">
      <c r="A522" s="217"/>
      <c r="B522" s="234"/>
      <c r="C522" s="754" t="s">
        <v>621</v>
      </c>
      <c r="D522" s="755"/>
      <c r="E522" s="755"/>
      <c r="F522" s="755"/>
      <c r="G522" s="755"/>
      <c r="H522" s="755"/>
      <c r="I522" s="755"/>
      <c r="J522" s="756"/>
      <c r="K522" s="140">
        <f>+K521+K520</f>
        <v>0</v>
      </c>
      <c r="M522" s="57"/>
    </row>
    <row r="523" spans="1:51" ht="25.2" customHeight="1" thickTop="1" thickBot="1">
      <c r="A523" s="217"/>
      <c r="B523" s="234"/>
      <c r="C523" s="62"/>
      <c r="D523" s="62"/>
      <c r="E523" s="62"/>
      <c r="F523" s="62"/>
      <c r="G523" s="62"/>
      <c r="H523" s="61"/>
      <c r="I523" s="185"/>
    </row>
    <row r="524" spans="1:51" ht="25.2" customHeight="1" thickTop="1">
      <c r="A524" s="217"/>
      <c r="B524" s="234"/>
      <c r="C524" s="757" t="s">
        <v>618</v>
      </c>
      <c r="D524" s="758"/>
      <c r="E524" s="758"/>
      <c r="F524" s="758"/>
      <c r="G524" s="758"/>
      <c r="H524" s="758"/>
      <c r="I524" s="758"/>
      <c r="J524" s="759"/>
      <c r="K524" s="132">
        <f>K520-K471</f>
        <v>0</v>
      </c>
    </row>
    <row r="525" spans="1:51" ht="25.2" customHeight="1">
      <c r="A525" s="217"/>
      <c r="B525" s="234"/>
      <c r="C525" s="760" t="s">
        <v>13</v>
      </c>
      <c r="D525" s="761"/>
      <c r="E525" s="761"/>
      <c r="F525" s="761"/>
      <c r="G525" s="761"/>
      <c r="H525" s="761"/>
      <c r="I525" s="761"/>
      <c r="J525" s="762"/>
      <c r="K525" s="137">
        <f>+K524*20%</f>
        <v>0</v>
      </c>
    </row>
    <row r="526" spans="1:51" ht="25.2" customHeight="1" thickBot="1">
      <c r="A526" s="217"/>
      <c r="B526" s="234"/>
      <c r="C526" s="754" t="s">
        <v>619</v>
      </c>
      <c r="D526" s="755"/>
      <c r="E526" s="755"/>
      <c r="F526" s="755"/>
      <c r="G526" s="755"/>
      <c r="H526" s="755"/>
      <c r="I526" s="755"/>
      <c r="J526" s="756"/>
      <c r="K526" s="140">
        <f>+K525+K524</f>
        <v>0</v>
      </c>
    </row>
    <row r="527" spans="1:51" ht="25.2" customHeight="1" thickTop="1">
      <c r="A527" s="217"/>
      <c r="B527" s="234"/>
      <c r="C527" s="62"/>
      <c r="D527" s="62"/>
      <c r="E527" s="62"/>
      <c r="F527" s="62"/>
      <c r="G527" s="62"/>
      <c r="H527" s="67"/>
      <c r="I527" s="185"/>
    </row>
    <row r="528" spans="1:51" ht="25.2" customHeight="1">
      <c r="A528" s="217"/>
      <c r="B528" s="234"/>
      <c r="C528" s="62"/>
      <c r="D528" s="62"/>
      <c r="E528" s="62"/>
      <c r="F528" s="62"/>
      <c r="G528" s="62"/>
      <c r="H528" s="65"/>
      <c r="I528" s="185"/>
    </row>
    <row r="529" spans="1:9" ht="25.2" customHeight="1">
      <c r="A529" s="217"/>
      <c r="B529" s="234"/>
      <c r="C529" s="62"/>
      <c r="D529" s="62"/>
      <c r="E529" s="62"/>
      <c r="F529" s="62"/>
      <c r="G529" s="62"/>
      <c r="H529" s="64"/>
      <c r="I529" s="185"/>
    </row>
    <row r="530" spans="1:9" ht="25.2" customHeight="1">
      <c r="A530" s="217"/>
      <c r="B530" s="234"/>
      <c r="C530" s="62"/>
      <c r="D530" s="62"/>
      <c r="E530" s="62"/>
      <c r="F530" s="62"/>
      <c r="G530" s="62"/>
      <c r="H530" s="67"/>
      <c r="I530" s="185"/>
    </row>
    <row r="531" spans="1:9" ht="25.2" customHeight="1">
      <c r="A531" s="217"/>
      <c r="B531" s="234"/>
      <c r="C531" s="62"/>
      <c r="D531" s="62"/>
      <c r="E531" s="62"/>
      <c r="F531" s="62"/>
      <c r="G531" s="62"/>
      <c r="H531" s="67"/>
      <c r="I531" s="185"/>
    </row>
    <row r="532" spans="1:9" ht="25.2" customHeight="1">
      <c r="A532" s="217"/>
      <c r="B532" s="234"/>
      <c r="C532" s="62"/>
      <c r="D532" s="62"/>
      <c r="E532" s="62"/>
      <c r="F532" s="62"/>
      <c r="G532" s="62"/>
      <c r="H532" s="67"/>
      <c r="I532" s="185"/>
    </row>
    <row r="533" spans="1:9" ht="25.2" customHeight="1">
      <c r="A533" s="217"/>
      <c r="B533" s="234"/>
      <c r="C533" s="62"/>
      <c r="D533" s="62"/>
      <c r="E533" s="62"/>
      <c r="F533" s="62"/>
      <c r="G533" s="62"/>
      <c r="H533" s="67"/>
      <c r="I533" s="185"/>
    </row>
    <row r="534" spans="1:9" ht="25.2" customHeight="1">
      <c r="A534" s="217"/>
      <c r="B534" s="234"/>
      <c r="C534" s="62"/>
      <c r="D534" s="62"/>
      <c r="E534" s="62"/>
      <c r="F534" s="62"/>
      <c r="G534" s="62"/>
      <c r="H534" s="67"/>
      <c r="I534" s="185"/>
    </row>
    <row r="535" spans="1:9" ht="25.2" customHeight="1">
      <c r="A535" s="217"/>
      <c r="B535" s="234"/>
      <c r="C535" s="62"/>
      <c r="D535" s="62"/>
      <c r="E535" s="62"/>
      <c r="F535" s="62"/>
      <c r="G535" s="62"/>
      <c r="H535" s="65"/>
      <c r="I535" s="185"/>
    </row>
    <row r="536" spans="1:9" ht="25.2" customHeight="1">
      <c r="A536" s="217"/>
      <c r="B536" s="234"/>
      <c r="C536" s="62"/>
      <c r="D536" s="62"/>
      <c r="E536" s="62"/>
      <c r="F536" s="62"/>
      <c r="G536" s="62"/>
      <c r="H536" s="64"/>
      <c r="I536" s="185"/>
    </row>
    <row r="537" spans="1:9" ht="25.2" customHeight="1">
      <c r="A537" s="217"/>
      <c r="B537" s="234"/>
      <c r="C537" s="62"/>
      <c r="D537" s="62"/>
      <c r="E537" s="62"/>
      <c r="F537" s="62"/>
      <c r="G537" s="62"/>
      <c r="H537" s="67"/>
      <c r="I537" s="185"/>
    </row>
    <row r="538" spans="1:9" ht="25.2" customHeight="1">
      <c r="A538" s="217"/>
      <c r="B538" s="234"/>
      <c r="C538" s="62"/>
      <c r="D538" s="62"/>
      <c r="E538" s="62"/>
      <c r="F538" s="62"/>
      <c r="G538" s="62"/>
      <c r="H538" s="67"/>
      <c r="I538" s="185"/>
    </row>
    <row r="539" spans="1:9" ht="25.2" customHeight="1">
      <c r="A539" s="217"/>
      <c r="B539" s="234"/>
      <c r="C539" s="62"/>
      <c r="D539" s="62"/>
      <c r="E539" s="62"/>
      <c r="F539" s="62"/>
      <c r="G539" s="62"/>
      <c r="H539" s="67"/>
      <c r="I539" s="185"/>
    </row>
    <row r="540" spans="1:9" ht="25.2" customHeight="1">
      <c r="A540" s="217"/>
      <c r="B540" s="234"/>
      <c r="C540" s="62"/>
      <c r="D540" s="62"/>
      <c r="E540" s="62"/>
      <c r="F540" s="62"/>
      <c r="G540" s="62"/>
      <c r="H540" s="65"/>
      <c r="I540" s="185"/>
    </row>
    <row r="541" spans="1:9" ht="25.2" customHeight="1">
      <c r="A541" s="217"/>
      <c r="B541" s="234"/>
      <c r="C541" s="62"/>
      <c r="D541" s="62"/>
      <c r="E541" s="62"/>
      <c r="F541" s="62"/>
      <c r="G541" s="62"/>
      <c r="H541" s="64"/>
      <c r="I541" s="185"/>
    </row>
    <row r="542" spans="1:9" ht="25.2" customHeight="1">
      <c r="A542" s="217"/>
      <c r="B542" s="234"/>
      <c r="C542" s="62"/>
      <c r="D542" s="62"/>
      <c r="E542" s="62"/>
      <c r="F542" s="62"/>
      <c r="G542" s="62"/>
      <c r="H542" s="67"/>
      <c r="I542" s="185"/>
    </row>
    <row r="543" spans="1:9" ht="25.2" customHeight="1">
      <c r="A543" s="217"/>
      <c r="B543" s="234"/>
      <c r="C543" s="62"/>
      <c r="D543" s="62"/>
      <c r="E543" s="62"/>
      <c r="F543" s="62"/>
      <c r="G543" s="62"/>
      <c r="H543" s="67"/>
      <c r="I543" s="185"/>
    </row>
    <row r="544" spans="1:9" ht="25.2" customHeight="1">
      <c r="A544" s="217"/>
      <c r="B544" s="234"/>
      <c r="C544" s="62"/>
      <c r="D544" s="62"/>
      <c r="E544" s="62"/>
      <c r="F544" s="62"/>
      <c r="G544" s="62"/>
      <c r="H544" s="67"/>
      <c r="I544" s="185"/>
    </row>
    <row r="545" spans="1:9" ht="24.9" customHeight="1">
      <c r="A545" s="217"/>
      <c r="B545" s="234"/>
      <c r="C545" s="62"/>
      <c r="D545" s="62"/>
      <c r="E545" s="62"/>
      <c r="F545" s="62"/>
      <c r="G545" s="62"/>
      <c r="H545" s="67"/>
      <c r="I545" s="185"/>
    </row>
    <row r="546" spans="1:9" ht="24.9" customHeight="1">
      <c r="A546" s="217"/>
      <c r="B546" s="234"/>
      <c r="C546" s="62"/>
      <c r="D546" s="62"/>
      <c r="E546" s="62"/>
      <c r="F546" s="62"/>
      <c r="G546" s="62"/>
      <c r="H546" s="67"/>
      <c r="I546" s="185"/>
    </row>
    <row r="547" spans="1:9" ht="24.9" customHeight="1">
      <c r="A547" s="217"/>
      <c r="B547" s="234"/>
      <c r="C547" s="62"/>
      <c r="D547" s="62"/>
      <c r="E547" s="62"/>
      <c r="F547" s="62"/>
      <c r="G547" s="62"/>
      <c r="H547" s="67"/>
      <c r="I547" s="185"/>
    </row>
    <row r="548" spans="1:9" ht="24.9" customHeight="1">
      <c r="A548" s="217"/>
      <c r="B548" s="234"/>
      <c r="C548" s="62"/>
      <c r="D548" s="62"/>
      <c r="E548" s="62"/>
      <c r="F548" s="62"/>
      <c r="G548" s="62"/>
      <c r="H548" s="67"/>
      <c r="I548" s="185"/>
    </row>
    <row r="549" spans="1:9" ht="24.9" customHeight="1">
      <c r="A549" s="217"/>
      <c r="B549" s="234"/>
      <c r="C549" s="62"/>
      <c r="D549" s="62"/>
      <c r="E549" s="62"/>
      <c r="F549" s="62"/>
      <c r="G549" s="62"/>
      <c r="H549" s="67"/>
      <c r="I549" s="185"/>
    </row>
    <row r="550" spans="1:9" ht="24.9" customHeight="1">
      <c r="A550" s="217"/>
      <c r="B550" s="234"/>
      <c r="C550" s="62"/>
      <c r="D550" s="62"/>
      <c r="E550" s="62"/>
      <c r="F550" s="62"/>
      <c r="G550" s="62"/>
      <c r="H550" s="67"/>
      <c r="I550" s="185"/>
    </row>
    <row r="551" spans="1:9" ht="24.9" customHeight="1">
      <c r="A551" s="217"/>
      <c r="B551" s="234"/>
      <c r="C551" s="62"/>
      <c r="D551" s="62"/>
      <c r="E551" s="62"/>
      <c r="F551" s="62"/>
      <c r="G551" s="62"/>
      <c r="H551" s="67"/>
      <c r="I551" s="185"/>
    </row>
    <row r="552" spans="1:9" ht="24.9" customHeight="1">
      <c r="A552" s="217"/>
      <c r="B552" s="234"/>
      <c r="C552" s="62"/>
      <c r="D552" s="62"/>
      <c r="E552" s="62"/>
      <c r="F552" s="62"/>
      <c r="G552" s="62"/>
      <c r="H552" s="67"/>
      <c r="I552" s="185"/>
    </row>
    <row r="553" spans="1:9" ht="24.9" customHeight="1">
      <c r="A553" s="217"/>
      <c r="B553" s="234"/>
      <c r="C553" s="62"/>
      <c r="D553" s="62"/>
      <c r="E553" s="62"/>
      <c r="F553" s="62"/>
      <c r="G553" s="62"/>
      <c r="H553" s="65"/>
      <c r="I553" s="185"/>
    </row>
    <row r="554" spans="1:9" ht="24.9" customHeight="1">
      <c r="A554" s="217"/>
      <c r="B554" s="234"/>
      <c r="C554" s="62"/>
      <c r="D554" s="62"/>
      <c r="E554" s="62"/>
      <c r="F554" s="62"/>
      <c r="G554" s="62"/>
      <c r="H554" s="66"/>
      <c r="I554" s="185"/>
    </row>
    <row r="555" spans="1:9" ht="24.9" customHeight="1">
      <c r="A555" s="217"/>
      <c r="B555" s="234"/>
      <c r="C555" s="62"/>
      <c r="D555" s="62"/>
      <c r="E555" s="62"/>
      <c r="F555" s="62"/>
      <c r="G555" s="62"/>
      <c r="H555" s="66"/>
      <c r="I555" s="185"/>
    </row>
    <row r="556" spans="1:9" ht="24.9" customHeight="1">
      <c r="A556" s="217"/>
      <c r="B556" s="234"/>
      <c r="C556" s="62"/>
      <c r="D556" s="62"/>
      <c r="E556" s="62"/>
      <c r="F556" s="62"/>
      <c r="G556" s="62"/>
      <c r="H556" s="66"/>
      <c r="I556" s="185"/>
    </row>
    <row r="557" spans="1:9" ht="24.9" customHeight="1">
      <c r="B557" s="234"/>
      <c r="C557" s="62"/>
      <c r="D557" s="62"/>
      <c r="E557" s="62"/>
      <c r="F557" s="62"/>
      <c r="G557" s="62"/>
      <c r="H557" s="66"/>
      <c r="I557" s="185"/>
    </row>
    <row r="558" spans="1:9" ht="24.9" customHeight="1">
      <c r="B558" s="234"/>
      <c r="C558" s="62"/>
      <c r="D558" s="62"/>
      <c r="E558" s="62"/>
      <c r="F558" s="62"/>
      <c r="G558" s="62"/>
      <c r="H558" s="60"/>
      <c r="I558" s="185"/>
    </row>
    <row r="559" spans="1:9" ht="24.9" customHeight="1">
      <c r="B559" s="234"/>
      <c r="C559" s="62"/>
      <c r="D559" s="62"/>
      <c r="E559" s="62"/>
      <c r="F559" s="62"/>
      <c r="G559" s="62"/>
      <c r="H559" s="63"/>
      <c r="I559" s="185"/>
    </row>
    <row r="560" spans="1:9" ht="24.9" customHeight="1">
      <c r="B560" s="234"/>
      <c r="C560" s="62"/>
      <c r="D560" s="62"/>
      <c r="E560" s="62"/>
      <c r="F560" s="62"/>
      <c r="G560" s="62"/>
      <c r="H560" s="64"/>
      <c r="I560" s="185"/>
    </row>
    <row r="561" spans="2:9" ht="24.9" customHeight="1">
      <c r="B561" s="234"/>
      <c r="C561" s="62"/>
      <c r="D561" s="62"/>
      <c r="E561" s="62"/>
      <c r="F561" s="62"/>
      <c r="G561" s="62"/>
      <c r="H561" s="59"/>
      <c r="I561" s="185"/>
    </row>
    <row r="562" spans="2:9" ht="24.9" customHeight="1">
      <c r="B562" s="234"/>
      <c r="C562" s="62"/>
      <c r="D562" s="62"/>
      <c r="E562" s="62"/>
      <c r="F562" s="62"/>
      <c r="G562" s="62"/>
      <c r="H562" s="66"/>
      <c r="I562" s="185"/>
    </row>
    <row r="563" spans="2:9" ht="24.9" customHeight="1">
      <c r="B563" s="234"/>
      <c r="C563" s="62"/>
      <c r="D563" s="62"/>
      <c r="E563" s="62"/>
      <c r="F563" s="62"/>
      <c r="G563" s="62"/>
      <c r="H563" s="60"/>
      <c r="I563" s="185"/>
    </row>
    <row r="564" spans="2:9" ht="24.9" customHeight="1">
      <c r="B564" s="234"/>
      <c r="C564" s="62"/>
      <c r="D564" s="62"/>
      <c r="E564" s="62"/>
      <c r="F564" s="62"/>
      <c r="G564" s="62"/>
      <c r="H564" s="58"/>
      <c r="I564" s="185"/>
    </row>
    <row r="565" spans="2:9" ht="24.9" customHeight="1">
      <c r="B565" s="234"/>
      <c r="C565" s="62"/>
      <c r="D565" s="62"/>
      <c r="E565" s="62"/>
      <c r="F565" s="62"/>
      <c r="G565" s="62"/>
      <c r="H565" s="58"/>
      <c r="I565" s="185"/>
    </row>
    <row r="566" spans="2:9" ht="24.9" customHeight="1">
      <c r="B566" s="234"/>
      <c r="C566" s="62"/>
      <c r="D566" s="62"/>
      <c r="E566" s="62"/>
      <c r="F566" s="62"/>
      <c r="G566" s="62"/>
      <c r="H566" s="58"/>
      <c r="I566" s="185"/>
    </row>
    <row r="567" spans="2:9" ht="24.9" customHeight="1">
      <c r="B567" s="234"/>
      <c r="C567" s="62"/>
      <c r="D567" s="62"/>
      <c r="E567" s="62"/>
      <c r="F567" s="62"/>
      <c r="G567" s="62"/>
      <c r="H567" s="58"/>
      <c r="I567" s="185"/>
    </row>
    <row r="568" spans="2:9" ht="24.9" customHeight="1">
      <c r="B568" s="234"/>
      <c r="C568" s="62"/>
      <c r="D568" s="62"/>
      <c r="E568" s="62"/>
      <c r="F568" s="62"/>
      <c r="G568" s="62"/>
      <c r="H568" s="58"/>
      <c r="I568" s="185"/>
    </row>
    <row r="569" spans="2:9" ht="24.9" customHeight="1">
      <c r="B569" s="234"/>
      <c r="C569" s="62"/>
      <c r="D569" s="62"/>
      <c r="E569" s="62"/>
      <c r="F569" s="62"/>
      <c r="G569" s="62"/>
      <c r="H569" s="58"/>
      <c r="I569" s="185"/>
    </row>
    <row r="570" spans="2:9" ht="24.9" customHeight="1">
      <c r="B570" s="234"/>
      <c r="C570" s="62"/>
      <c r="D570" s="62"/>
      <c r="E570" s="62"/>
      <c r="F570" s="62"/>
      <c r="G570" s="62"/>
      <c r="H570" s="58"/>
      <c r="I570" s="185"/>
    </row>
    <row r="571" spans="2:9" ht="24.9" customHeight="1">
      <c r="B571" s="234"/>
      <c r="C571" s="62"/>
      <c r="D571" s="62"/>
      <c r="E571" s="62"/>
      <c r="F571" s="62"/>
      <c r="G571" s="62"/>
      <c r="H571" s="58"/>
      <c r="I571" s="185"/>
    </row>
    <row r="572" spans="2:9" ht="24.9" customHeight="1">
      <c r="B572" s="234"/>
      <c r="C572" s="62"/>
      <c r="D572" s="62"/>
      <c r="E572" s="62"/>
      <c r="F572" s="62"/>
      <c r="G572" s="62"/>
      <c r="H572" s="58"/>
      <c r="I572" s="185"/>
    </row>
    <row r="573" spans="2:9" ht="24.9" customHeight="1">
      <c r="B573" s="234"/>
      <c r="C573" s="62"/>
      <c r="D573" s="62"/>
      <c r="E573" s="62"/>
      <c r="F573" s="62"/>
      <c r="G573" s="62"/>
      <c r="H573" s="58"/>
      <c r="I573" s="185"/>
    </row>
    <row r="574" spans="2:9" ht="24.9" customHeight="1">
      <c r="B574" s="234"/>
      <c r="C574" s="62"/>
      <c r="D574" s="62"/>
      <c r="E574" s="62"/>
      <c r="F574" s="62"/>
      <c r="G574" s="62"/>
      <c r="H574" s="58"/>
      <c r="I574" s="185"/>
    </row>
    <row r="575" spans="2:9" ht="24.9" customHeight="1">
      <c r="B575" s="234"/>
      <c r="C575" s="62"/>
      <c r="D575" s="62"/>
      <c r="E575" s="62"/>
      <c r="F575" s="62"/>
      <c r="G575" s="62"/>
      <c r="H575" s="58"/>
      <c r="I575" s="185"/>
    </row>
    <row r="576" spans="2:9" ht="24.9" customHeight="1">
      <c r="B576" s="234"/>
      <c r="C576" s="62"/>
      <c r="D576" s="62"/>
      <c r="E576" s="62"/>
      <c r="F576" s="62"/>
      <c r="G576" s="62"/>
      <c r="H576" s="58"/>
      <c r="I576" s="185"/>
    </row>
    <row r="577" spans="2:9" ht="24.9" customHeight="1">
      <c r="B577" s="234"/>
      <c r="C577" s="62"/>
      <c r="D577" s="62"/>
      <c r="E577" s="62"/>
      <c r="F577" s="62"/>
      <c r="G577" s="62"/>
      <c r="H577" s="58"/>
      <c r="I577" s="185"/>
    </row>
    <row r="578" spans="2:9" ht="24.9" customHeight="1">
      <c r="B578" s="234"/>
      <c r="C578" s="62"/>
      <c r="D578" s="62"/>
      <c r="E578" s="62"/>
      <c r="F578" s="62"/>
      <c r="G578" s="62"/>
      <c r="H578" s="58"/>
      <c r="I578" s="185"/>
    </row>
    <row r="579" spans="2:9" ht="24.9" customHeight="1">
      <c r="B579" s="234"/>
      <c r="C579" s="62"/>
      <c r="D579" s="62"/>
      <c r="E579" s="62"/>
      <c r="F579" s="62"/>
      <c r="G579" s="62"/>
      <c r="H579" s="58"/>
      <c r="I579" s="185"/>
    </row>
    <row r="580" spans="2:9" ht="24.9" customHeight="1">
      <c r="B580" s="234"/>
      <c r="C580" s="62"/>
      <c r="D580" s="62"/>
      <c r="E580" s="62"/>
      <c r="F580" s="62"/>
      <c r="G580" s="62"/>
      <c r="H580" s="58"/>
      <c r="I580" s="185"/>
    </row>
    <row r="581" spans="2:9" ht="24.9" customHeight="1">
      <c r="B581" s="234"/>
      <c r="C581" s="62"/>
      <c r="D581" s="62"/>
      <c r="E581" s="62"/>
      <c r="F581" s="62"/>
      <c r="G581" s="62"/>
      <c r="H581" s="58"/>
      <c r="I581" s="185"/>
    </row>
    <row r="582" spans="2:9" ht="24.9" customHeight="1">
      <c r="B582" s="234"/>
      <c r="C582" s="62"/>
      <c r="D582" s="62"/>
      <c r="E582" s="62"/>
      <c r="F582" s="62"/>
      <c r="G582" s="62"/>
      <c r="H582" s="58"/>
      <c r="I582" s="185"/>
    </row>
    <row r="583" spans="2:9" ht="24.9" customHeight="1">
      <c r="B583" s="234"/>
      <c r="C583" s="62"/>
      <c r="D583" s="62"/>
      <c r="E583" s="62"/>
      <c r="F583" s="62"/>
      <c r="G583" s="62"/>
      <c r="H583" s="58"/>
      <c r="I583" s="185"/>
    </row>
    <row r="584" spans="2:9" ht="24.9" customHeight="1">
      <c r="B584" s="234"/>
      <c r="C584" s="62"/>
      <c r="D584" s="62"/>
      <c r="E584" s="62"/>
      <c r="F584" s="62"/>
      <c r="G584" s="62"/>
      <c r="H584" s="58"/>
      <c r="I584" s="185"/>
    </row>
    <row r="585" spans="2:9" ht="24.9" customHeight="1">
      <c r="B585" s="234"/>
      <c r="C585" s="62"/>
      <c r="D585" s="62"/>
      <c r="E585" s="62"/>
      <c r="F585" s="62"/>
      <c r="G585" s="62"/>
      <c r="H585" s="58"/>
      <c r="I585" s="185"/>
    </row>
    <row r="586" spans="2:9" ht="24.9" customHeight="1">
      <c r="B586" s="234"/>
      <c r="C586" s="62"/>
      <c r="D586" s="62"/>
      <c r="E586" s="62"/>
      <c r="F586" s="62"/>
      <c r="G586" s="62"/>
      <c r="H586" s="58"/>
      <c r="I586" s="185"/>
    </row>
    <row r="587" spans="2:9" ht="24.9" customHeight="1">
      <c r="B587" s="234"/>
      <c r="C587" s="62"/>
      <c r="D587" s="62"/>
      <c r="E587" s="62"/>
      <c r="F587" s="62"/>
      <c r="G587" s="62"/>
      <c r="H587" s="58"/>
      <c r="I587" s="185"/>
    </row>
    <row r="588" spans="2:9" ht="24.9" customHeight="1">
      <c r="B588" s="234"/>
      <c r="C588" s="62"/>
      <c r="D588" s="62"/>
      <c r="E588" s="62"/>
      <c r="F588" s="62"/>
      <c r="G588" s="62"/>
      <c r="H588" s="58"/>
      <c r="I588" s="185"/>
    </row>
    <row r="589" spans="2:9" ht="24.9" customHeight="1">
      <c r="B589" s="234"/>
      <c r="C589" s="62"/>
      <c r="D589" s="62"/>
      <c r="E589" s="62"/>
      <c r="F589" s="62"/>
      <c r="G589" s="62"/>
      <c r="H589" s="58"/>
      <c r="I589" s="185"/>
    </row>
    <row r="590" spans="2:9" ht="24.9" customHeight="1">
      <c r="B590" s="234"/>
      <c r="C590" s="62"/>
      <c r="D590" s="62"/>
      <c r="E590" s="62"/>
      <c r="F590" s="62"/>
      <c r="G590" s="62"/>
      <c r="H590" s="58"/>
      <c r="I590" s="185"/>
    </row>
    <row r="591" spans="2:9" ht="24.9" customHeight="1">
      <c r="B591" s="234"/>
      <c r="C591" s="62"/>
      <c r="D591" s="62"/>
      <c r="E591" s="62"/>
      <c r="F591" s="62"/>
      <c r="G591" s="62"/>
      <c r="H591" s="58"/>
      <c r="I591" s="185"/>
    </row>
    <row r="592" spans="2:9" ht="24.9" customHeight="1">
      <c r="B592" s="234"/>
      <c r="C592" s="62"/>
      <c r="D592" s="62"/>
      <c r="E592" s="62"/>
      <c r="F592" s="62"/>
      <c r="G592" s="62"/>
      <c r="H592" s="58"/>
      <c r="I592" s="185"/>
    </row>
    <row r="593" spans="2:9" ht="24.9" customHeight="1">
      <c r="B593" s="234"/>
      <c r="C593" s="62"/>
      <c r="D593" s="62"/>
      <c r="E593" s="62"/>
      <c r="F593" s="62"/>
      <c r="G593" s="62"/>
      <c r="H593" s="58"/>
      <c r="I593" s="185"/>
    </row>
    <row r="594" spans="2:9" ht="24.9" customHeight="1">
      <c r="B594" s="234"/>
      <c r="C594" s="62"/>
      <c r="D594" s="62"/>
      <c r="E594" s="62"/>
      <c r="F594" s="62"/>
      <c r="G594" s="62"/>
      <c r="H594" s="58"/>
      <c r="I594" s="185"/>
    </row>
    <row r="595" spans="2:9" ht="24.9" customHeight="1">
      <c r="B595" s="234"/>
      <c r="C595" s="62"/>
      <c r="D595" s="62"/>
      <c r="E595" s="62"/>
      <c r="F595" s="62"/>
      <c r="G595" s="62"/>
      <c r="H595" s="58"/>
      <c r="I595" s="185"/>
    </row>
    <row r="596" spans="2:9" ht="24.9" customHeight="1">
      <c r="B596" s="234"/>
      <c r="C596" s="62"/>
      <c r="D596" s="62"/>
      <c r="E596" s="62"/>
      <c r="F596" s="62"/>
      <c r="G596" s="62"/>
      <c r="H596" s="58"/>
      <c r="I596" s="185"/>
    </row>
    <row r="597" spans="2:9" ht="24.9" customHeight="1">
      <c r="B597" s="234"/>
      <c r="C597" s="62"/>
      <c r="D597" s="62"/>
      <c r="E597" s="62"/>
      <c r="F597" s="62"/>
      <c r="G597" s="62"/>
      <c r="H597" s="58"/>
      <c r="I597" s="185"/>
    </row>
    <row r="598" spans="2:9" ht="24.9" customHeight="1">
      <c r="B598" s="234"/>
      <c r="C598" s="62"/>
      <c r="D598" s="62"/>
      <c r="E598" s="62"/>
      <c r="F598" s="62"/>
      <c r="G598" s="62"/>
      <c r="H598" s="58"/>
      <c r="I598" s="185"/>
    </row>
    <row r="599" spans="2:9" ht="24.9" customHeight="1">
      <c r="B599" s="234"/>
      <c r="C599" s="62"/>
      <c r="D599" s="62"/>
      <c r="E599" s="62"/>
      <c r="F599" s="62"/>
      <c r="G599" s="62"/>
      <c r="H599" s="58"/>
      <c r="I599" s="185"/>
    </row>
    <row r="600" spans="2:9" ht="24.9" customHeight="1">
      <c r="B600" s="234"/>
      <c r="C600" s="62"/>
      <c r="D600" s="62"/>
      <c r="E600" s="62"/>
      <c r="F600" s="62"/>
      <c r="G600" s="62"/>
      <c r="H600" s="58"/>
      <c r="I600" s="185"/>
    </row>
    <row r="601" spans="2:9" ht="24.9" customHeight="1">
      <c r="B601" s="234"/>
      <c r="C601" s="62"/>
      <c r="D601" s="62"/>
      <c r="E601" s="62"/>
      <c r="F601" s="62"/>
      <c r="G601" s="62"/>
      <c r="H601" s="58"/>
      <c r="I601" s="185"/>
    </row>
    <row r="602" spans="2:9" ht="24.9" customHeight="1">
      <c r="B602" s="234"/>
      <c r="C602" s="62"/>
      <c r="D602" s="62"/>
      <c r="E602" s="62"/>
      <c r="F602" s="62"/>
      <c r="G602" s="62"/>
      <c r="H602" s="58"/>
      <c r="I602" s="185"/>
    </row>
    <row r="603" spans="2:9" ht="24.9" customHeight="1">
      <c r="B603" s="234"/>
      <c r="C603" s="62"/>
      <c r="D603" s="62"/>
      <c r="E603" s="62"/>
      <c r="F603" s="62"/>
      <c r="G603" s="62"/>
      <c r="H603" s="58"/>
      <c r="I603" s="185"/>
    </row>
    <row r="604" spans="2:9" ht="24.9" customHeight="1">
      <c r="B604" s="234"/>
      <c r="C604" s="62"/>
      <c r="D604" s="62"/>
      <c r="E604" s="62"/>
      <c r="F604" s="62"/>
      <c r="G604" s="62"/>
      <c r="H604" s="58"/>
      <c r="I604" s="185"/>
    </row>
    <row r="605" spans="2:9" ht="24.9" customHeight="1">
      <c r="B605" s="234"/>
      <c r="C605" s="62"/>
      <c r="D605" s="62"/>
      <c r="E605" s="62"/>
      <c r="F605" s="62"/>
      <c r="G605" s="62"/>
      <c r="H605" s="58"/>
      <c r="I605" s="185"/>
    </row>
    <row r="606" spans="2:9" ht="24.9" customHeight="1">
      <c r="B606" s="234"/>
      <c r="C606" s="62"/>
      <c r="D606" s="62"/>
      <c r="E606" s="62"/>
      <c r="F606" s="62"/>
      <c r="G606" s="62"/>
      <c r="H606" s="58"/>
      <c r="I606" s="185"/>
    </row>
    <row r="607" spans="2:9" ht="24.9" customHeight="1">
      <c r="B607" s="234"/>
      <c r="C607" s="62"/>
      <c r="D607" s="62"/>
      <c r="E607" s="62"/>
      <c r="F607" s="62"/>
      <c r="G607" s="62"/>
      <c r="H607" s="58"/>
      <c r="I607" s="185"/>
    </row>
    <row r="608" spans="2:9" ht="24.9" customHeight="1">
      <c r="B608" s="234"/>
      <c r="C608" s="62"/>
      <c r="D608" s="62"/>
      <c r="E608" s="62"/>
      <c r="F608" s="62"/>
      <c r="G608" s="62"/>
      <c r="H608" s="58"/>
      <c r="I608" s="185"/>
    </row>
    <row r="609" spans="2:9" ht="24.9" customHeight="1">
      <c r="B609" s="234"/>
      <c r="C609" s="62"/>
      <c r="D609" s="62"/>
      <c r="E609" s="62"/>
      <c r="F609" s="62"/>
      <c r="G609" s="62"/>
      <c r="H609" s="58"/>
      <c r="I609" s="185"/>
    </row>
    <row r="610" spans="2:9" ht="24.9" customHeight="1">
      <c r="B610" s="234"/>
      <c r="C610" s="62"/>
      <c r="D610" s="62"/>
      <c r="E610" s="62"/>
      <c r="F610" s="62"/>
      <c r="G610" s="62"/>
      <c r="H610" s="58"/>
      <c r="I610" s="185"/>
    </row>
    <row r="611" spans="2:9" ht="24.9" customHeight="1">
      <c r="B611" s="234"/>
      <c r="C611" s="62"/>
      <c r="D611" s="62"/>
      <c r="E611" s="62"/>
      <c r="F611" s="62"/>
      <c r="G611" s="62"/>
      <c r="H611" s="58"/>
      <c r="I611" s="185"/>
    </row>
    <row r="612" spans="2:9" ht="24.9" customHeight="1">
      <c r="B612" s="234"/>
      <c r="C612" s="62"/>
      <c r="D612" s="62"/>
      <c r="E612" s="62"/>
      <c r="F612" s="62"/>
      <c r="G612" s="62"/>
      <c r="H612" s="58"/>
      <c r="I612" s="185"/>
    </row>
    <row r="613" spans="2:9" ht="24.9" customHeight="1">
      <c r="B613" s="234"/>
      <c r="C613" s="62"/>
      <c r="D613" s="62"/>
      <c r="E613" s="62"/>
      <c r="F613" s="62"/>
      <c r="G613" s="62"/>
      <c r="H613" s="58"/>
      <c r="I613" s="185"/>
    </row>
    <row r="614" spans="2:9" ht="24.9" customHeight="1">
      <c r="B614" s="234"/>
      <c r="C614" s="62"/>
      <c r="D614" s="62"/>
      <c r="E614" s="62"/>
      <c r="F614" s="62"/>
      <c r="G614" s="62"/>
      <c r="H614" s="58"/>
      <c r="I614" s="185"/>
    </row>
    <row r="615" spans="2:9" ht="24.9" customHeight="1">
      <c r="B615" s="234"/>
      <c r="C615" s="62"/>
      <c r="D615" s="62"/>
      <c r="E615" s="62"/>
      <c r="F615" s="62"/>
      <c r="G615" s="62"/>
      <c r="H615" s="58"/>
      <c r="I615" s="185"/>
    </row>
    <row r="616" spans="2:9" ht="24.9" customHeight="1">
      <c r="B616" s="234"/>
      <c r="C616" s="62"/>
      <c r="D616" s="62"/>
      <c r="E616" s="62"/>
      <c r="F616" s="62"/>
      <c r="G616" s="62"/>
      <c r="H616" s="58"/>
      <c r="I616" s="185"/>
    </row>
    <row r="617" spans="2:9" ht="24.9" customHeight="1">
      <c r="B617" s="234"/>
      <c r="C617" s="62"/>
      <c r="D617" s="62"/>
      <c r="E617" s="62"/>
      <c r="F617" s="62"/>
      <c r="G617" s="62"/>
      <c r="H617" s="58"/>
      <c r="I617" s="185"/>
    </row>
    <row r="618" spans="2:9" ht="24.9" customHeight="1">
      <c r="B618" s="234"/>
      <c r="C618" s="62"/>
      <c r="D618" s="62"/>
      <c r="E618" s="62"/>
      <c r="F618" s="62"/>
      <c r="G618" s="62"/>
      <c r="H618" s="58"/>
      <c r="I618" s="185"/>
    </row>
    <row r="619" spans="2:9" ht="24.9" customHeight="1">
      <c r="B619" s="234"/>
      <c r="C619" s="62"/>
      <c r="D619" s="62"/>
      <c r="E619" s="62"/>
      <c r="F619" s="62"/>
      <c r="G619" s="62"/>
      <c r="H619" s="58"/>
      <c r="I619" s="185"/>
    </row>
    <row r="620" spans="2:9" ht="24.9" customHeight="1">
      <c r="B620" s="234"/>
      <c r="C620" s="62"/>
      <c r="D620" s="62"/>
      <c r="E620" s="62"/>
      <c r="F620" s="62"/>
      <c r="G620" s="62"/>
      <c r="H620" s="58"/>
      <c r="I620" s="185"/>
    </row>
    <row r="621" spans="2:9" ht="24.9" customHeight="1">
      <c r="B621" s="234"/>
      <c r="C621" s="62"/>
      <c r="D621" s="62"/>
      <c r="E621" s="62"/>
      <c r="F621" s="62"/>
      <c r="G621" s="62"/>
      <c r="H621" s="58"/>
      <c r="I621" s="185"/>
    </row>
    <row r="622" spans="2:9" ht="24.9" customHeight="1">
      <c r="B622" s="234"/>
      <c r="C622" s="62"/>
      <c r="D622" s="62"/>
      <c r="E622" s="62"/>
      <c r="F622" s="62"/>
      <c r="G622" s="62"/>
      <c r="H622" s="58"/>
      <c r="I622" s="185"/>
    </row>
    <row r="623" spans="2:9" ht="24.9" customHeight="1">
      <c r="B623" s="234"/>
      <c r="C623" s="62"/>
      <c r="D623" s="62"/>
      <c r="E623" s="62"/>
      <c r="F623" s="62"/>
      <c r="G623" s="62"/>
      <c r="H623" s="58"/>
      <c r="I623" s="185"/>
    </row>
    <row r="624" spans="2:9" ht="24.9" customHeight="1">
      <c r="B624" s="234"/>
      <c r="C624" s="62"/>
      <c r="D624" s="62"/>
      <c r="E624" s="62"/>
      <c r="F624" s="62"/>
      <c r="G624" s="62"/>
      <c r="H624" s="58"/>
      <c r="I624" s="185"/>
    </row>
    <row r="625" spans="2:9" ht="24.9" customHeight="1">
      <c r="B625" s="234"/>
      <c r="C625" s="62"/>
      <c r="D625" s="62"/>
      <c r="E625" s="62"/>
      <c r="F625" s="62"/>
      <c r="G625" s="62"/>
      <c r="H625" s="58"/>
      <c r="I625" s="185"/>
    </row>
    <row r="626" spans="2:9" ht="24.9" customHeight="1">
      <c r="B626" s="234"/>
      <c r="C626" s="62"/>
      <c r="D626" s="62"/>
      <c r="E626" s="62"/>
      <c r="F626" s="62"/>
      <c r="G626" s="62"/>
      <c r="H626" s="58"/>
      <c r="I626" s="185"/>
    </row>
    <row r="627" spans="2:9" ht="24.9" customHeight="1">
      <c r="B627" s="234"/>
      <c r="C627" s="62"/>
      <c r="D627" s="62"/>
      <c r="E627" s="62"/>
      <c r="F627" s="62"/>
      <c r="G627" s="62"/>
      <c r="H627" s="58"/>
      <c r="I627" s="185"/>
    </row>
    <row r="628" spans="2:9" ht="24.9" customHeight="1">
      <c r="B628" s="234"/>
      <c r="C628" s="62"/>
      <c r="D628" s="62"/>
      <c r="E628" s="62"/>
      <c r="F628" s="62"/>
      <c r="G628" s="62"/>
      <c r="H628" s="58"/>
      <c r="I628" s="185"/>
    </row>
    <row r="629" spans="2:9" ht="24.9" customHeight="1">
      <c r="B629" s="234"/>
      <c r="C629" s="62"/>
      <c r="D629" s="62"/>
      <c r="E629" s="62"/>
      <c r="F629" s="62"/>
      <c r="G629" s="62"/>
      <c r="H629" s="58"/>
      <c r="I629" s="185"/>
    </row>
    <row r="630" spans="2:9" ht="24.9" customHeight="1">
      <c r="B630" s="234"/>
      <c r="C630" s="62"/>
      <c r="D630" s="62"/>
      <c r="E630" s="62"/>
      <c r="F630" s="62"/>
      <c r="G630" s="62"/>
      <c r="H630" s="58"/>
      <c r="I630" s="185"/>
    </row>
    <row r="631" spans="2:9" ht="24.9" customHeight="1">
      <c r="B631" s="234"/>
      <c r="C631" s="62"/>
      <c r="D631" s="62"/>
      <c r="E631" s="62"/>
      <c r="F631" s="62"/>
      <c r="G631" s="62"/>
      <c r="H631" s="58"/>
      <c r="I631" s="185"/>
    </row>
    <row r="632" spans="2:9" ht="24.9" customHeight="1">
      <c r="B632" s="234"/>
      <c r="C632" s="62"/>
      <c r="D632" s="62"/>
      <c r="E632" s="62"/>
      <c r="F632" s="62"/>
      <c r="G632" s="62"/>
      <c r="H632" s="58"/>
      <c r="I632" s="185"/>
    </row>
    <row r="633" spans="2:9" ht="24.9" customHeight="1">
      <c r="B633" s="234"/>
      <c r="C633" s="62"/>
      <c r="D633" s="62"/>
      <c r="E633" s="62"/>
      <c r="F633" s="62"/>
      <c r="G633" s="62"/>
      <c r="H633" s="58"/>
      <c r="I633" s="185"/>
    </row>
    <row r="634" spans="2:9" ht="24.9" customHeight="1">
      <c r="B634" s="234"/>
      <c r="C634" s="62"/>
      <c r="D634" s="62"/>
      <c r="E634" s="62"/>
      <c r="F634" s="62"/>
      <c r="G634" s="62"/>
      <c r="H634" s="58"/>
      <c r="I634" s="185"/>
    </row>
    <row r="635" spans="2:9" ht="24.9" customHeight="1">
      <c r="B635" s="234"/>
      <c r="C635" s="62"/>
      <c r="D635" s="62"/>
      <c r="E635" s="62"/>
      <c r="F635" s="62"/>
      <c r="G635" s="62"/>
      <c r="H635" s="58"/>
      <c r="I635" s="185"/>
    </row>
    <row r="636" spans="2:9" ht="24.9" customHeight="1">
      <c r="B636" s="234"/>
      <c r="C636" s="62"/>
      <c r="D636" s="62"/>
      <c r="E636" s="62"/>
      <c r="F636" s="62"/>
      <c r="G636" s="62"/>
      <c r="H636" s="58"/>
      <c r="I636" s="185"/>
    </row>
    <row r="637" spans="2:9" ht="24.9" customHeight="1">
      <c r="B637" s="234"/>
      <c r="C637" s="62"/>
      <c r="D637" s="62"/>
      <c r="E637" s="62"/>
      <c r="F637" s="62"/>
      <c r="G637" s="62"/>
      <c r="H637" s="58"/>
      <c r="I637" s="185"/>
    </row>
    <row r="638" spans="2:9" ht="24.9" customHeight="1">
      <c r="B638" s="234"/>
      <c r="C638" s="62"/>
      <c r="D638" s="62"/>
      <c r="E638" s="62"/>
      <c r="F638" s="62"/>
      <c r="G638" s="62"/>
      <c r="H638" s="58"/>
      <c r="I638" s="185"/>
    </row>
    <row r="639" spans="2:9" ht="24.9" customHeight="1">
      <c r="B639" s="234"/>
      <c r="C639" s="62"/>
      <c r="D639" s="62"/>
      <c r="E639" s="62"/>
      <c r="F639" s="62"/>
      <c r="G639" s="62"/>
      <c r="H639" s="58"/>
      <c r="I639" s="185"/>
    </row>
    <row r="640" spans="2:9" ht="24.9" customHeight="1">
      <c r="B640" s="234"/>
      <c r="C640" s="62"/>
      <c r="D640" s="62"/>
      <c r="E640" s="62"/>
      <c r="F640" s="62"/>
      <c r="G640" s="62"/>
      <c r="H640" s="58"/>
      <c r="I640" s="185"/>
    </row>
    <row r="641" spans="2:9" ht="24.9" customHeight="1">
      <c r="B641" s="234"/>
      <c r="C641" s="62"/>
      <c r="D641" s="62"/>
      <c r="E641" s="62"/>
      <c r="F641" s="62"/>
      <c r="G641" s="62"/>
      <c r="H641" s="58"/>
      <c r="I641" s="185"/>
    </row>
    <row r="642" spans="2:9" ht="24.9" customHeight="1">
      <c r="B642" s="234"/>
      <c r="C642" s="62"/>
      <c r="D642" s="62"/>
      <c r="E642" s="62"/>
      <c r="F642" s="62"/>
      <c r="G642" s="62"/>
      <c r="H642" s="58"/>
      <c r="I642" s="185"/>
    </row>
    <row r="643" spans="2:9" ht="24.9" customHeight="1">
      <c r="B643" s="234"/>
      <c r="C643" s="62"/>
      <c r="D643" s="62"/>
      <c r="E643" s="62"/>
      <c r="F643" s="62"/>
      <c r="G643" s="62"/>
      <c r="H643" s="58"/>
      <c r="I643" s="185"/>
    </row>
    <row r="644" spans="2:9" ht="24.9" customHeight="1">
      <c r="B644" s="234"/>
      <c r="C644" s="62"/>
      <c r="D644" s="62"/>
      <c r="E644" s="62"/>
      <c r="F644" s="62"/>
      <c r="G644" s="62"/>
      <c r="H644" s="58"/>
      <c r="I644" s="185"/>
    </row>
    <row r="645" spans="2:9" ht="24.9" customHeight="1">
      <c r="B645" s="234"/>
      <c r="C645" s="62"/>
      <c r="D645" s="62"/>
      <c r="E645" s="62"/>
      <c r="F645" s="62"/>
      <c r="G645" s="62"/>
      <c r="H645" s="58"/>
      <c r="I645" s="185"/>
    </row>
    <row r="646" spans="2:9" ht="24.9" customHeight="1">
      <c r="B646" s="234"/>
      <c r="C646" s="62"/>
      <c r="D646" s="62"/>
      <c r="E646" s="62"/>
      <c r="F646" s="62"/>
      <c r="G646" s="62"/>
      <c r="H646" s="58"/>
      <c r="I646" s="185"/>
    </row>
    <row r="647" spans="2:9" ht="24.9" customHeight="1">
      <c r="B647" s="234"/>
      <c r="C647" s="62"/>
      <c r="D647" s="62"/>
      <c r="E647" s="62"/>
      <c r="F647" s="62"/>
      <c r="G647" s="62"/>
      <c r="H647" s="58"/>
      <c r="I647" s="185"/>
    </row>
    <row r="648" spans="2:9" ht="24.9" customHeight="1">
      <c r="B648" s="234"/>
      <c r="C648" s="62"/>
      <c r="D648" s="62"/>
      <c r="E648" s="62"/>
      <c r="F648" s="62"/>
      <c r="G648" s="62"/>
      <c r="H648" s="58"/>
      <c r="I648" s="185"/>
    </row>
    <row r="649" spans="2:9" ht="24.9" customHeight="1">
      <c r="B649" s="234"/>
      <c r="C649" s="62"/>
      <c r="D649" s="62"/>
      <c r="E649" s="62"/>
      <c r="F649" s="62"/>
      <c r="G649" s="62"/>
      <c r="H649" s="58"/>
      <c r="I649" s="185"/>
    </row>
    <row r="650" spans="2:9" ht="24.9" customHeight="1">
      <c r="B650" s="234"/>
      <c r="C650" s="62"/>
      <c r="D650" s="62"/>
      <c r="E650" s="62"/>
      <c r="F650" s="62"/>
      <c r="G650" s="62"/>
      <c r="H650" s="58"/>
      <c r="I650" s="185"/>
    </row>
    <row r="651" spans="2:9" ht="24.9" customHeight="1">
      <c r="B651" s="234"/>
      <c r="C651" s="62"/>
      <c r="D651" s="62"/>
      <c r="E651" s="62"/>
      <c r="F651" s="62"/>
      <c r="G651" s="62"/>
      <c r="H651" s="58"/>
      <c r="I651" s="185"/>
    </row>
    <row r="652" spans="2:9" ht="24.9" customHeight="1">
      <c r="B652" s="234"/>
      <c r="C652" s="62"/>
      <c r="D652" s="62"/>
      <c r="E652" s="62"/>
      <c r="F652" s="62"/>
      <c r="G652" s="62"/>
      <c r="H652" s="58"/>
      <c r="I652" s="185"/>
    </row>
    <row r="653" spans="2:9" ht="24.9" customHeight="1">
      <c r="B653" s="234"/>
      <c r="C653" s="62"/>
      <c r="D653" s="62"/>
      <c r="E653" s="62"/>
      <c r="F653" s="62"/>
      <c r="G653" s="62"/>
      <c r="H653" s="58"/>
      <c r="I653" s="185"/>
    </row>
    <row r="654" spans="2:9" ht="24.9" customHeight="1">
      <c r="B654" s="234"/>
      <c r="C654" s="62"/>
      <c r="D654" s="62"/>
      <c r="E654" s="62"/>
      <c r="F654" s="62"/>
      <c r="G654" s="62"/>
      <c r="H654" s="58"/>
      <c r="I654" s="185"/>
    </row>
    <row r="655" spans="2:9" ht="24.9" customHeight="1">
      <c r="B655" s="234"/>
      <c r="C655" s="62"/>
      <c r="D655" s="62"/>
      <c r="E655" s="62"/>
      <c r="F655" s="62"/>
      <c r="G655" s="62"/>
      <c r="H655" s="58"/>
      <c r="I655" s="185"/>
    </row>
    <row r="656" spans="2:9" ht="24.9" customHeight="1">
      <c r="B656" s="234"/>
      <c r="C656" s="62"/>
      <c r="D656" s="62"/>
      <c r="E656" s="62"/>
      <c r="F656" s="62"/>
      <c r="G656" s="62"/>
      <c r="H656" s="58"/>
      <c r="I656" s="185"/>
    </row>
    <row r="657" spans="2:9" ht="24.9" customHeight="1">
      <c r="B657" s="234"/>
      <c r="C657" s="62"/>
      <c r="D657" s="62"/>
      <c r="E657" s="62"/>
      <c r="F657" s="62"/>
      <c r="G657" s="62"/>
      <c r="H657" s="58"/>
      <c r="I657" s="185"/>
    </row>
    <row r="658" spans="2:9" ht="24.9" customHeight="1">
      <c r="B658" s="234"/>
      <c r="C658" s="62"/>
      <c r="D658" s="62"/>
      <c r="E658" s="62"/>
      <c r="F658" s="62"/>
      <c r="G658" s="62"/>
      <c r="H658" s="58"/>
      <c r="I658" s="185"/>
    </row>
    <row r="659" spans="2:9" ht="24.9" customHeight="1">
      <c r="B659" s="234"/>
      <c r="C659" s="62"/>
      <c r="D659" s="62"/>
      <c r="E659" s="62"/>
      <c r="F659" s="62"/>
      <c r="G659" s="62"/>
      <c r="H659" s="58"/>
      <c r="I659" s="185"/>
    </row>
    <row r="660" spans="2:9" ht="24.9" customHeight="1">
      <c r="B660" s="234"/>
      <c r="C660" s="62"/>
      <c r="D660" s="62"/>
      <c r="E660" s="62"/>
      <c r="F660" s="62"/>
      <c r="G660" s="62"/>
      <c r="H660" s="58"/>
      <c r="I660" s="185"/>
    </row>
    <row r="661" spans="2:9" ht="24.9" customHeight="1">
      <c r="B661" s="234"/>
      <c r="C661" s="62"/>
      <c r="D661" s="62"/>
      <c r="E661" s="62"/>
      <c r="F661" s="62"/>
      <c r="G661" s="62"/>
      <c r="H661" s="58"/>
      <c r="I661" s="185"/>
    </row>
    <row r="662" spans="2:9" ht="24.9" customHeight="1">
      <c r="B662" s="234"/>
      <c r="C662" s="62"/>
      <c r="D662" s="62"/>
      <c r="E662" s="62"/>
      <c r="F662" s="62"/>
      <c r="G662" s="62"/>
      <c r="H662" s="58"/>
      <c r="I662" s="185"/>
    </row>
    <row r="663" spans="2:9" ht="24.9" customHeight="1">
      <c r="B663" s="234"/>
      <c r="C663" s="62"/>
      <c r="D663" s="62"/>
      <c r="E663" s="62"/>
      <c r="F663" s="62"/>
      <c r="G663" s="62"/>
      <c r="H663" s="58"/>
      <c r="I663" s="185"/>
    </row>
    <row r="664" spans="2:9" ht="24.9" customHeight="1">
      <c r="B664" s="234"/>
      <c r="C664" s="62"/>
      <c r="D664" s="62"/>
      <c r="E664" s="62"/>
      <c r="F664" s="62"/>
      <c r="G664" s="62"/>
      <c r="H664" s="58"/>
      <c r="I664" s="185"/>
    </row>
    <row r="665" spans="2:9" ht="24.9" customHeight="1">
      <c r="B665" s="234"/>
      <c r="C665" s="62"/>
      <c r="D665" s="62"/>
      <c r="E665" s="62"/>
      <c r="F665" s="62"/>
      <c r="G665" s="62"/>
      <c r="H665" s="58"/>
      <c r="I665" s="185"/>
    </row>
    <row r="666" spans="2:9" ht="24.9" customHeight="1">
      <c r="B666" s="234"/>
      <c r="C666" s="62"/>
      <c r="D666" s="62"/>
      <c r="E666" s="62"/>
      <c r="F666" s="62"/>
      <c r="G666" s="62"/>
      <c r="H666" s="58"/>
      <c r="I666" s="185"/>
    </row>
    <row r="667" spans="2:9" ht="24.9" customHeight="1">
      <c r="B667" s="234"/>
      <c r="C667" s="62"/>
      <c r="D667" s="62"/>
      <c r="E667" s="62"/>
      <c r="F667" s="62"/>
      <c r="G667" s="62"/>
      <c r="H667" s="58"/>
      <c r="I667" s="185"/>
    </row>
    <row r="668" spans="2:9" ht="24.9" customHeight="1">
      <c r="B668" s="234"/>
      <c r="C668" s="62"/>
      <c r="D668" s="62"/>
      <c r="E668" s="62"/>
      <c r="F668" s="62"/>
      <c r="G668" s="62"/>
      <c r="H668" s="58"/>
      <c r="I668" s="185"/>
    </row>
    <row r="669" spans="2:9" ht="24.9" customHeight="1">
      <c r="B669" s="234"/>
      <c r="C669" s="62"/>
      <c r="D669" s="62"/>
      <c r="E669" s="62"/>
      <c r="F669" s="62"/>
      <c r="G669" s="62"/>
      <c r="H669" s="58"/>
      <c r="I669" s="185"/>
    </row>
    <row r="670" spans="2:9" ht="24.9" customHeight="1">
      <c r="B670" s="234"/>
      <c r="C670" s="62"/>
      <c r="D670" s="62"/>
      <c r="E670" s="62"/>
      <c r="F670" s="62"/>
      <c r="G670" s="62"/>
      <c r="H670" s="58"/>
      <c r="I670" s="185"/>
    </row>
    <row r="671" spans="2:9" ht="24.9" customHeight="1">
      <c r="B671" s="234"/>
      <c r="C671" s="62"/>
      <c r="D671" s="62"/>
      <c r="E671" s="62"/>
      <c r="F671" s="62"/>
      <c r="G671" s="62"/>
      <c r="H671" s="58"/>
      <c r="I671" s="185"/>
    </row>
    <row r="672" spans="2:9" ht="24.9" customHeight="1">
      <c r="B672" s="234"/>
      <c r="C672" s="62"/>
      <c r="D672" s="62"/>
      <c r="E672" s="62"/>
      <c r="F672" s="62"/>
      <c r="G672" s="62"/>
      <c r="H672" s="58"/>
      <c r="I672" s="185"/>
    </row>
    <row r="673" spans="2:9" ht="24.9" customHeight="1">
      <c r="B673" s="234"/>
      <c r="C673" s="62"/>
      <c r="D673" s="62"/>
      <c r="E673" s="62"/>
      <c r="F673" s="62"/>
      <c r="G673" s="62"/>
      <c r="H673" s="58"/>
      <c r="I673" s="185"/>
    </row>
    <row r="674" spans="2:9" ht="24.9" customHeight="1">
      <c r="B674" s="234"/>
      <c r="C674" s="62"/>
      <c r="D674" s="62"/>
      <c r="E674" s="62"/>
      <c r="F674" s="62"/>
      <c r="G674" s="62"/>
      <c r="H674" s="58"/>
      <c r="I674" s="185"/>
    </row>
    <row r="675" spans="2:9" ht="24.9" customHeight="1">
      <c r="B675" s="234"/>
      <c r="C675" s="62"/>
      <c r="D675" s="62"/>
      <c r="E675" s="62"/>
      <c r="F675" s="62"/>
      <c r="G675" s="62"/>
      <c r="H675" s="58"/>
      <c r="I675" s="185"/>
    </row>
    <row r="676" spans="2:9" ht="24.9" customHeight="1">
      <c r="B676" s="234"/>
      <c r="C676" s="62"/>
      <c r="D676" s="62"/>
      <c r="E676" s="62"/>
      <c r="F676" s="62"/>
      <c r="G676" s="62"/>
      <c r="H676" s="58"/>
      <c r="I676" s="185"/>
    </row>
    <row r="677" spans="2:9" ht="24.9" customHeight="1">
      <c r="B677" s="234"/>
      <c r="C677" s="62"/>
      <c r="D677" s="62"/>
      <c r="E677" s="62"/>
      <c r="F677" s="62"/>
      <c r="G677" s="62"/>
      <c r="H677" s="58"/>
      <c r="I677" s="185"/>
    </row>
    <row r="678" spans="2:9" ht="24.9" customHeight="1">
      <c r="B678" s="234"/>
      <c r="C678" s="62"/>
      <c r="D678" s="62"/>
      <c r="E678" s="62"/>
      <c r="F678" s="62"/>
      <c r="G678" s="62"/>
      <c r="H678" s="58"/>
      <c r="I678" s="185"/>
    </row>
    <row r="679" spans="2:9" ht="24.9" customHeight="1">
      <c r="B679" s="234"/>
      <c r="C679" s="62"/>
      <c r="D679" s="62"/>
      <c r="E679" s="62"/>
      <c r="F679" s="62"/>
      <c r="G679" s="62"/>
      <c r="H679" s="58"/>
      <c r="I679" s="185"/>
    </row>
    <row r="680" spans="2:9" ht="24.9" customHeight="1">
      <c r="B680" s="234"/>
      <c r="C680" s="62"/>
      <c r="D680" s="62"/>
      <c r="E680" s="62"/>
      <c r="F680" s="62"/>
      <c r="G680" s="62"/>
      <c r="H680" s="58"/>
      <c r="I680" s="185"/>
    </row>
    <row r="681" spans="2:9" ht="24.9" customHeight="1">
      <c r="B681" s="234"/>
      <c r="C681" s="62"/>
      <c r="D681" s="62"/>
      <c r="E681" s="62"/>
      <c r="F681" s="62"/>
      <c r="G681" s="62"/>
      <c r="H681" s="58"/>
      <c r="I681" s="185"/>
    </row>
    <row r="682" spans="2:9" ht="24.9" customHeight="1">
      <c r="B682" s="234"/>
      <c r="C682" s="62"/>
      <c r="D682" s="62"/>
      <c r="E682" s="62"/>
      <c r="F682" s="62"/>
      <c r="G682" s="62"/>
      <c r="H682" s="58"/>
      <c r="I682" s="185"/>
    </row>
    <row r="683" spans="2:9" ht="24.9" customHeight="1">
      <c r="B683" s="234"/>
      <c r="C683" s="62"/>
      <c r="D683" s="62"/>
      <c r="E683" s="62"/>
      <c r="F683" s="62"/>
      <c r="G683" s="62"/>
      <c r="H683" s="58"/>
      <c r="I683" s="185"/>
    </row>
    <row r="684" spans="2:9" ht="24.9" customHeight="1">
      <c r="B684" s="234"/>
      <c r="C684" s="62"/>
      <c r="D684" s="62"/>
      <c r="E684" s="62"/>
      <c r="F684" s="62"/>
      <c r="G684" s="62"/>
      <c r="H684" s="58"/>
      <c r="I684" s="185"/>
    </row>
    <row r="685" spans="2:9" ht="24.9" customHeight="1">
      <c r="B685" s="234"/>
      <c r="C685" s="62"/>
      <c r="D685" s="62"/>
      <c r="E685" s="62"/>
      <c r="F685" s="62"/>
      <c r="G685" s="62"/>
      <c r="H685" s="58"/>
      <c r="I685" s="185"/>
    </row>
    <row r="686" spans="2:9" ht="24.9" customHeight="1">
      <c r="B686" s="234"/>
      <c r="C686" s="62"/>
      <c r="D686" s="62"/>
      <c r="E686" s="62"/>
      <c r="F686" s="62"/>
      <c r="G686" s="62"/>
      <c r="H686" s="58"/>
      <c r="I686" s="185"/>
    </row>
    <row r="687" spans="2:9" ht="24.9" customHeight="1">
      <c r="B687" s="234"/>
      <c r="C687" s="62"/>
      <c r="D687" s="62"/>
      <c r="E687" s="62"/>
      <c r="F687" s="62"/>
      <c r="G687" s="62"/>
      <c r="H687" s="58"/>
      <c r="I687" s="185"/>
    </row>
    <row r="688" spans="2:9" ht="24.9" customHeight="1">
      <c r="B688" s="234"/>
      <c r="C688" s="62"/>
      <c r="D688" s="62"/>
      <c r="E688" s="62"/>
      <c r="F688" s="62"/>
      <c r="G688" s="62"/>
      <c r="H688" s="58"/>
      <c r="I688" s="185"/>
    </row>
    <row r="689" spans="2:9" ht="24.9" customHeight="1">
      <c r="B689" s="234"/>
      <c r="C689" s="62"/>
      <c r="D689" s="62"/>
      <c r="E689" s="62"/>
      <c r="F689" s="62"/>
      <c r="G689" s="62"/>
      <c r="H689" s="58"/>
      <c r="I689" s="185"/>
    </row>
    <row r="690" spans="2:9" ht="24.9" customHeight="1">
      <c r="B690" s="234"/>
      <c r="C690" s="62"/>
      <c r="D690" s="62"/>
      <c r="E690" s="62"/>
      <c r="F690" s="62"/>
      <c r="G690" s="62"/>
      <c r="H690" s="58"/>
      <c r="I690" s="185"/>
    </row>
    <row r="691" spans="2:9" ht="24.9" customHeight="1">
      <c r="B691" s="234"/>
      <c r="C691" s="62"/>
      <c r="D691" s="62"/>
      <c r="E691" s="62"/>
      <c r="F691" s="62"/>
      <c r="G691" s="62"/>
      <c r="H691" s="58"/>
      <c r="I691" s="185"/>
    </row>
    <row r="692" spans="2:9" ht="24.9" customHeight="1">
      <c r="B692" s="234"/>
      <c r="C692" s="62"/>
      <c r="D692" s="62"/>
      <c r="E692" s="62"/>
      <c r="F692" s="62"/>
      <c r="G692" s="62"/>
      <c r="H692" s="58"/>
      <c r="I692" s="185"/>
    </row>
    <row r="693" spans="2:9" ht="24.9" customHeight="1">
      <c r="B693" s="234"/>
      <c r="C693" s="62"/>
      <c r="D693" s="62"/>
      <c r="E693" s="62"/>
      <c r="F693" s="62"/>
      <c r="G693" s="62"/>
      <c r="H693" s="58"/>
      <c r="I693" s="185"/>
    </row>
    <row r="694" spans="2:9" ht="24.9" customHeight="1">
      <c r="B694" s="234"/>
      <c r="C694" s="62"/>
      <c r="D694" s="62"/>
      <c r="E694" s="62"/>
      <c r="F694" s="62"/>
      <c r="G694" s="62"/>
      <c r="H694" s="58"/>
      <c r="I694" s="185"/>
    </row>
    <row r="695" spans="2:9" ht="24.9" customHeight="1">
      <c r="B695" s="234"/>
      <c r="C695" s="62"/>
      <c r="D695" s="62"/>
      <c r="E695" s="62"/>
      <c r="F695" s="62"/>
      <c r="G695" s="62"/>
      <c r="H695" s="58"/>
      <c r="I695" s="185"/>
    </row>
    <row r="696" spans="2:9" ht="24.9" customHeight="1">
      <c r="B696" s="234"/>
      <c r="C696" s="62"/>
      <c r="D696" s="62"/>
      <c r="E696" s="62"/>
      <c r="F696" s="62"/>
      <c r="G696" s="62"/>
      <c r="H696" s="58"/>
      <c r="I696" s="185"/>
    </row>
    <row r="697" spans="2:9" ht="24.9" customHeight="1">
      <c r="B697" s="234"/>
      <c r="C697" s="62"/>
      <c r="D697" s="62"/>
      <c r="E697" s="62"/>
      <c r="F697" s="62"/>
      <c r="G697" s="62"/>
      <c r="H697" s="58"/>
      <c r="I697" s="185"/>
    </row>
    <row r="698" spans="2:9" ht="24.9" customHeight="1">
      <c r="B698" s="234"/>
      <c r="C698" s="62"/>
      <c r="D698" s="62"/>
      <c r="E698" s="62"/>
      <c r="F698" s="62"/>
      <c r="G698" s="62"/>
      <c r="H698" s="58"/>
      <c r="I698" s="185"/>
    </row>
    <row r="699" spans="2:9" ht="24.9" customHeight="1">
      <c r="B699" s="234"/>
      <c r="C699" s="62"/>
      <c r="D699" s="62"/>
      <c r="E699" s="62"/>
      <c r="F699" s="62"/>
      <c r="G699" s="62"/>
      <c r="H699" s="58"/>
      <c r="I699" s="185"/>
    </row>
    <row r="700" spans="2:9" ht="24.9" customHeight="1">
      <c r="B700" s="234"/>
      <c r="C700" s="62"/>
      <c r="D700" s="62"/>
      <c r="E700" s="62"/>
      <c r="F700" s="62"/>
      <c r="G700" s="62"/>
      <c r="H700" s="58"/>
      <c r="I700" s="185"/>
    </row>
    <row r="701" spans="2:9" ht="24.9" customHeight="1">
      <c r="B701" s="234"/>
      <c r="C701" s="62"/>
      <c r="D701" s="62"/>
      <c r="E701" s="62"/>
      <c r="F701" s="62"/>
      <c r="G701" s="62"/>
      <c r="H701" s="58"/>
      <c r="I701" s="185"/>
    </row>
    <row r="702" spans="2:9" ht="24.9" customHeight="1">
      <c r="B702" s="234"/>
      <c r="C702" s="62"/>
      <c r="D702" s="62"/>
      <c r="E702" s="62"/>
      <c r="F702" s="62"/>
      <c r="G702" s="62"/>
      <c r="H702" s="58"/>
      <c r="I702" s="185"/>
    </row>
    <row r="703" spans="2:9" ht="24.9" customHeight="1">
      <c r="B703" s="234"/>
      <c r="C703" s="62"/>
      <c r="D703" s="62"/>
      <c r="E703" s="62"/>
      <c r="F703" s="62"/>
      <c r="G703" s="62"/>
      <c r="H703" s="58"/>
      <c r="I703" s="185"/>
    </row>
    <row r="704" spans="2:9" ht="24.9" customHeight="1">
      <c r="B704" s="234"/>
      <c r="C704" s="62"/>
      <c r="D704" s="62"/>
      <c r="E704" s="62"/>
      <c r="F704" s="62"/>
      <c r="G704" s="62"/>
      <c r="H704" s="58"/>
      <c r="I704" s="185"/>
    </row>
    <row r="705" spans="2:9" ht="24.9" customHeight="1">
      <c r="B705" s="234"/>
      <c r="C705" s="62"/>
      <c r="D705" s="62"/>
      <c r="E705" s="62"/>
      <c r="F705" s="62"/>
      <c r="G705" s="62"/>
      <c r="H705" s="58"/>
      <c r="I705" s="185"/>
    </row>
    <row r="706" spans="2:9" ht="24.9" customHeight="1">
      <c r="B706" s="234"/>
      <c r="C706" s="62"/>
      <c r="D706" s="62"/>
      <c r="E706" s="62"/>
      <c r="F706" s="62"/>
      <c r="G706" s="62"/>
      <c r="H706" s="58"/>
      <c r="I706" s="185"/>
    </row>
    <row r="707" spans="2:9" ht="24.9" customHeight="1">
      <c r="B707" s="234"/>
      <c r="C707" s="62"/>
      <c r="D707" s="62"/>
      <c r="E707" s="62"/>
      <c r="F707" s="62"/>
      <c r="G707" s="62"/>
      <c r="H707" s="58"/>
      <c r="I707" s="185"/>
    </row>
    <row r="708" spans="2:9" ht="24.9" customHeight="1">
      <c r="B708" s="234"/>
      <c r="C708" s="62"/>
      <c r="D708" s="62"/>
      <c r="E708" s="62"/>
      <c r="F708" s="62"/>
      <c r="G708" s="62"/>
      <c r="H708" s="58"/>
      <c r="I708" s="185"/>
    </row>
    <row r="709" spans="2:9" ht="24.9" customHeight="1">
      <c r="B709" s="234"/>
      <c r="C709" s="62"/>
      <c r="D709" s="62"/>
      <c r="E709" s="62"/>
      <c r="F709" s="62"/>
      <c r="G709" s="62"/>
      <c r="H709" s="58"/>
      <c r="I709" s="185"/>
    </row>
    <row r="710" spans="2:9" ht="24.9" customHeight="1">
      <c r="B710" s="234"/>
      <c r="C710" s="62"/>
      <c r="D710" s="62"/>
      <c r="E710" s="62"/>
      <c r="F710" s="62"/>
      <c r="G710" s="62"/>
      <c r="H710" s="58"/>
      <c r="I710" s="185"/>
    </row>
    <row r="711" spans="2:9" ht="24.9" customHeight="1">
      <c r="B711" s="234"/>
      <c r="C711" s="62"/>
      <c r="D711" s="62"/>
      <c r="E711" s="62"/>
      <c r="F711" s="62"/>
      <c r="G711" s="62"/>
      <c r="H711" s="58"/>
      <c r="I711" s="185"/>
    </row>
    <row r="712" spans="2:9" ht="24.9" customHeight="1">
      <c r="B712" s="234"/>
      <c r="C712" s="62"/>
      <c r="D712" s="62"/>
      <c r="E712" s="62"/>
      <c r="F712" s="62"/>
      <c r="G712" s="62"/>
      <c r="H712" s="58"/>
      <c r="I712" s="185"/>
    </row>
    <row r="713" spans="2:9" ht="24.9" customHeight="1">
      <c r="B713" s="234"/>
      <c r="C713" s="62"/>
      <c r="D713" s="62"/>
      <c r="E713" s="62"/>
      <c r="F713" s="62"/>
      <c r="G713" s="62"/>
      <c r="H713" s="58"/>
      <c r="I713" s="185"/>
    </row>
    <row r="714" spans="2:9" ht="24.9" customHeight="1">
      <c r="B714" s="234"/>
      <c r="C714" s="62"/>
      <c r="D714" s="62"/>
      <c r="E714" s="62"/>
      <c r="F714" s="62"/>
      <c r="G714" s="62"/>
      <c r="H714" s="58"/>
      <c r="I714" s="185"/>
    </row>
    <row r="715" spans="2:9" ht="24.9" customHeight="1">
      <c r="B715" s="234"/>
      <c r="C715" s="62"/>
      <c r="D715" s="62"/>
      <c r="E715" s="62"/>
      <c r="F715" s="62"/>
      <c r="G715" s="62"/>
      <c r="H715" s="58"/>
      <c r="I715" s="185"/>
    </row>
    <row r="716" spans="2:9" ht="24.9" customHeight="1">
      <c r="B716" s="234"/>
      <c r="C716" s="62"/>
      <c r="D716" s="62"/>
      <c r="E716" s="62"/>
      <c r="F716" s="62"/>
      <c r="G716" s="62"/>
      <c r="H716" s="58"/>
      <c r="I716" s="185"/>
    </row>
    <row r="717" spans="2:9" ht="24.9" customHeight="1">
      <c r="B717" s="234"/>
      <c r="C717" s="62"/>
      <c r="D717" s="62"/>
      <c r="E717" s="62"/>
      <c r="F717" s="62"/>
      <c r="G717" s="62"/>
      <c r="H717" s="58"/>
      <c r="I717" s="185"/>
    </row>
    <row r="718" spans="2:9" ht="24.9" customHeight="1">
      <c r="B718" s="234"/>
      <c r="C718" s="62"/>
      <c r="D718" s="62"/>
      <c r="E718" s="62"/>
      <c r="F718" s="62"/>
      <c r="G718" s="62"/>
      <c r="H718" s="58"/>
      <c r="I718" s="185"/>
    </row>
    <row r="719" spans="2:9" ht="24.9" customHeight="1">
      <c r="B719" s="234"/>
      <c r="C719" s="62"/>
      <c r="D719" s="62"/>
      <c r="E719" s="62"/>
      <c r="F719" s="62"/>
      <c r="G719" s="62"/>
      <c r="H719" s="58"/>
      <c r="I719" s="185"/>
    </row>
    <row r="720" spans="2:9" ht="24.9" customHeight="1">
      <c r="B720" s="234"/>
      <c r="C720" s="62"/>
      <c r="D720" s="62"/>
      <c r="E720" s="62"/>
      <c r="F720" s="62"/>
      <c r="G720" s="62"/>
      <c r="H720" s="58"/>
      <c r="I720" s="185"/>
    </row>
    <row r="721" spans="2:9" ht="24.9" customHeight="1">
      <c r="B721" s="234"/>
      <c r="C721" s="62"/>
      <c r="D721" s="62"/>
      <c r="E721" s="62"/>
      <c r="F721" s="62"/>
      <c r="G721" s="62"/>
      <c r="H721" s="58"/>
      <c r="I721" s="185"/>
    </row>
    <row r="722" spans="2:9" ht="24.9" customHeight="1">
      <c r="B722" s="234"/>
      <c r="C722" s="62"/>
      <c r="D722" s="62"/>
      <c r="E722" s="62"/>
      <c r="F722" s="62"/>
      <c r="G722" s="62"/>
      <c r="H722" s="58"/>
      <c r="I722" s="185"/>
    </row>
    <row r="723" spans="2:9" ht="24.9" customHeight="1">
      <c r="B723" s="234"/>
      <c r="C723" s="62"/>
      <c r="D723" s="62"/>
      <c r="E723" s="62"/>
      <c r="F723" s="62"/>
      <c r="G723" s="62"/>
      <c r="H723" s="58"/>
      <c r="I723" s="185"/>
    </row>
    <row r="724" spans="2:9" ht="24.9" customHeight="1">
      <c r="B724" s="234"/>
      <c r="C724" s="62"/>
      <c r="D724" s="62"/>
      <c r="E724" s="62"/>
      <c r="F724" s="62"/>
      <c r="G724" s="62"/>
      <c r="H724" s="58"/>
      <c r="I724" s="185"/>
    </row>
    <row r="725" spans="2:9" ht="24.9" customHeight="1">
      <c r="B725" s="234"/>
      <c r="C725" s="62"/>
      <c r="D725" s="62"/>
      <c r="E725" s="62"/>
      <c r="F725" s="62"/>
      <c r="G725" s="62"/>
      <c r="H725" s="58"/>
      <c r="I725" s="185"/>
    </row>
    <row r="726" spans="2:9" ht="24.9" customHeight="1">
      <c r="B726" s="234"/>
      <c r="C726" s="62"/>
      <c r="D726" s="62"/>
      <c r="E726" s="62"/>
      <c r="F726" s="62"/>
      <c r="G726" s="62"/>
      <c r="H726" s="58"/>
      <c r="I726" s="185"/>
    </row>
    <row r="727" spans="2:9" ht="24.9" customHeight="1">
      <c r="B727" s="234"/>
      <c r="C727" s="62"/>
      <c r="D727" s="62"/>
      <c r="E727" s="62"/>
      <c r="F727" s="62"/>
      <c r="G727" s="62"/>
      <c r="H727" s="58"/>
      <c r="I727" s="185"/>
    </row>
    <row r="728" spans="2:9" ht="24.9" customHeight="1">
      <c r="B728" s="234"/>
      <c r="C728" s="62"/>
      <c r="D728" s="62"/>
      <c r="E728" s="62"/>
      <c r="F728" s="62"/>
      <c r="G728" s="62"/>
      <c r="H728" s="58"/>
      <c r="I728" s="185"/>
    </row>
    <row r="729" spans="2:9" ht="24.9" customHeight="1">
      <c r="B729" s="234"/>
      <c r="C729" s="62"/>
      <c r="D729" s="62"/>
      <c r="E729" s="62"/>
      <c r="F729" s="62"/>
      <c r="G729" s="62"/>
      <c r="H729" s="58"/>
      <c r="I729" s="185"/>
    </row>
    <row r="730" spans="2:9" ht="24.9" customHeight="1">
      <c r="B730" s="234"/>
      <c r="C730" s="62"/>
      <c r="D730" s="62"/>
      <c r="E730" s="62"/>
      <c r="F730" s="62"/>
      <c r="G730" s="62"/>
      <c r="H730" s="58"/>
      <c r="I730" s="185"/>
    </row>
    <row r="731" spans="2:9" ht="24.9" customHeight="1">
      <c r="B731" s="234"/>
      <c r="C731" s="62"/>
      <c r="D731" s="62"/>
      <c r="E731" s="62"/>
      <c r="F731" s="62"/>
      <c r="G731" s="62"/>
      <c r="H731" s="58"/>
      <c r="I731" s="185"/>
    </row>
    <row r="732" spans="2:9" ht="24.9" customHeight="1">
      <c r="B732" s="234"/>
      <c r="C732" s="62"/>
      <c r="D732" s="62"/>
      <c r="E732" s="62"/>
      <c r="F732" s="62"/>
      <c r="G732" s="62"/>
      <c r="H732" s="58"/>
      <c r="I732" s="185"/>
    </row>
    <row r="733" spans="2:9" ht="24.9" customHeight="1">
      <c r="B733" s="234"/>
      <c r="C733" s="62"/>
      <c r="D733" s="62"/>
      <c r="E733" s="62"/>
      <c r="F733" s="62"/>
      <c r="G733" s="62"/>
      <c r="H733" s="58"/>
      <c r="I733" s="185"/>
    </row>
    <row r="734" spans="2:9" ht="24.9" customHeight="1">
      <c r="B734" s="234"/>
      <c r="C734" s="62"/>
      <c r="D734" s="62"/>
      <c r="E734" s="62"/>
      <c r="F734" s="62"/>
      <c r="G734" s="62"/>
      <c r="H734" s="58"/>
      <c r="I734" s="185"/>
    </row>
    <row r="735" spans="2:9" ht="24.9" customHeight="1">
      <c r="B735" s="234"/>
      <c r="C735" s="62"/>
      <c r="D735" s="62"/>
      <c r="E735" s="62"/>
      <c r="F735" s="62"/>
      <c r="G735" s="62"/>
      <c r="H735" s="58"/>
      <c r="I735" s="185"/>
    </row>
    <row r="736" spans="2:9" ht="24.9" customHeight="1">
      <c r="B736" s="234"/>
      <c r="C736" s="62"/>
      <c r="D736" s="62"/>
      <c r="E736" s="62"/>
      <c r="F736" s="62"/>
      <c r="G736" s="62"/>
      <c r="H736" s="58"/>
      <c r="I736" s="185"/>
    </row>
    <row r="737" spans="2:9" ht="24.9" customHeight="1">
      <c r="B737" s="234"/>
      <c r="C737" s="62"/>
      <c r="D737" s="62"/>
      <c r="E737" s="62"/>
      <c r="F737" s="62"/>
      <c r="G737" s="62"/>
      <c r="H737" s="58"/>
      <c r="I737" s="185"/>
    </row>
    <row r="738" spans="2:9" ht="24.9" customHeight="1">
      <c r="B738" s="234"/>
      <c r="C738" s="62"/>
      <c r="D738" s="62"/>
      <c r="E738" s="62"/>
      <c r="F738" s="62"/>
      <c r="G738" s="62"/>
      <c r="H738" s="58"/>
      <c r="I738" s="185"/>
    </row>
    <row r="739" spans="2:9" ht="24.9" customHeight="1">
      <c r="B739" s="234"/>
      <c r="C739" s="62"/>
      <c r="D739" s="62"/>
      <c r="E739" s="62"/>
      <c r="F739" s="62"/>
      <c r="G739" s="62"/>
      <c r="H739" s="58"/>
      <c r="I739" s="185"/>
    </row>
    <row r="740" spans="2:9" ht="24.9" customHeight="1">
      <c r="B740" s="234"/>
      <c r="C740" s="62"/>
      <c r="D740" s="62"/>
      <c r="E740" s="62"/>
      <c r="F740" s="62"/>
      <c r="G740" s="62"/>
      <c r="H740" s="58"/>
      <c r="I740" s="185"/>
    </row>
    <row r="741" spans="2:9" ht="24.9" customHeight="1">
      <c r="B741" s="234"/>
      <c r="C741" s="62"/>
      <c r="D741" s="62"/>
      <c r="E741" s="62"/>
      <c r="F741" s="62"/>
      <c r="G741" s="62"/>
      <c r="H741" s="58"/>
      <c r="I741" s="185"/>
    </row>
    <row r="742" spans="2:9" ht="24.9" customHeight="1">
      <c r="B742" s="234"/>
      <c r="C742" s="62"/>
      <c r="D742" s="62"/>
      <c r="E742" s="62"/>
      <c r="F742" s="62"/>
      <c r="G742" s="62"/>
      <c r="H742" s="58"/>
      <c r="I742" s="185"/>
    </row>
    <row r="743" spans="2:9" ht="24.9" customHeight="1">
      <c r="B743" s="234"/>
      <c r="C743" s="62"/>
      <c r="D743" s="62"/>
      <c r="E743" s="62"/>
      <c r="F743" s="62"/>
      <c r="G743" s="62"/>
      <c r="H743" s="58"/>
      <c r="I743" s="185"/>
    </row>
    <row r="744" spans="2:9" ht="24.9" customHeight="1">
      <c r="B744" s="234"/>
      <c r="C744" s="62"/>
      <c r="D744" s="62"/>
      <c r="E744" s="62"/>
      <c r="F744" s="62"/>
      <c r="G744" s="62"/>
      <c r="H744" s="58"/>
      <c r="I744" s="185"/>
    </row>
    <row r="745" spans="2:9" ht="24.9" customHeight="1">
      <c r="B745" s="234"/>
      <c r="C745" s="62"/>
      <c r="D745" s="62"/>
      <c r="E745" s="62"/>
      <c r="F745" s="62"/>
      <c r="G745" s="62"/>
      <c r="H745" s="58"/>
      <c r="I745" s="185"/>
    </row>
    <row r="746" spans="2:9" ht="24.9" customHeight="1">
      <c r="B746" s="234"/>
      <c r="C746" s="62"/>
      <c r="D746" s="62"/>
      <c r="E746" s="62"/>
      <c r="F746" s="62"/>
      <c r="G746" s="62"/>
      <c r="H746" s="58"/>
      <c r="I746" s="185"/>
    </row>
    <row r="747" spans="2:9" ht="24.9" customHeight="1">
      <c r="B747" s="234"/>
      <c r="C747" s="62"/>
      <c r="D747" s="62"/>
      <c r="E747" s="62"/>
      <c r="F747" s="62"/>
      <c r="G747" s="62"/>
      <c r="H747" s="58"/>
      <c r="I747" s="185"/>
    </row>
    <row r="748" spans="2:9" ht="24.9" customHeight="1">
      <c r="B748" s="234"/>
      <c r="C748" s="62"/>
      <c r="D748" s="62"/>
      <c r="E748" s="62"/>
      <c r="F748" s="62"/>
      <c r="G748" s="62"/>
      <c r="H748" s="58"/>
      <c r="I748" s="185"/>
    </row>
    <row r="749" spans="2:9" ht="24.9" customHeight="1">
      <c r="B749" s="234"/>
      <c r="C749" s="62"/>
      <c r="D749" s="62"/>
      <c r="E749" s="62"/>
      <c r="F749" s="62"/>
      <c r="G749" s="62"/>
      <c r="H749" s="58"/>
      <c r="I749" s="185"/>
    </row>
    <row r="750" spans="2:9" ht="24.9" customHeight="1">
      <c r="B750" s="234"/>
      <c r="C750" s="62"/>
      <c r="D750" s="62"/>
      <c r="E750" s="62"/>
      <c r="F750" s="62"/>
      <c r="G750" s="62"/>
      <c r="H750" s="58"/>
      <c r="I750" s="185"/>
    </row>
    <row r="751" spans="2:9" ht="24.9" customHeight="1">
      <c r="B751" s="234"/>
      <c r="C751" s="62"/>
      <c r="D751" s="62"/>
      <c r="E751" s="62"/>
      <c r="F751" s="62"/>
      <c r="G751" s="62"/>
      <c r="H751" s="58"/>
      <c r="I751" s="185"/>
    </row>
    <row r="752" spans="2:9" ht="24.9" customHeight="1">
      <c r="B752" s="234"/>
      <c r="C752" s="62"/>
      <c r="D752" s="62"/>
      <c r="E752" s="62"/>
      <c r="F752" s="62"/>
      <c r="G752" s="62"/>
      <c r="H752" s="58"/>
      <c r="I752" s="185"/>
    </row>
    <row r="753" spans="2:9" ht="24.9" customHeight="1">
      <c r="B753" s="234"/>
      <c r="C753" s="62"/>
      <c r="D753" s="62"/>
      <c r="E753" s="62"/>
      <c r="F753" s="62"/>
      <c r="G753" s="62"/>
      <c r="H753" s="58"/>
      <c r="I753" s="185"/>
    </row>
    <row r="754" spans="2:9" ht="24.9" customHeight="1">
      <c r="B754" s="234"/>
      <c r="C754" s="62"/>
      <c r="D754" s="62"/>
      <c r="E754" s="62"/>
      <c r="F754" s="62"/>
      <c r="G754" s="62"/>
      <c r="H754" s="58"/>
      <c r="I754" s="185"/>
    </row>
    <row r="755" spans="2:9" ht="24.9" customHeight="1">
      <c r="B755" s="234"/>
      <c r="C755" s="62"/>
      <c r="D755" s="62"/>
      <c r="E755" s="62"/>
      <c r="F755" s="62"/>
      <c r="G755" s="62"/>
      <c r="H755" s="58"/>
      <c r="I755" s="185"/>
    </row>
    <row r="756" spans="2:9" ht="24.9" customHeight="1">
      <c r="B756" s="234"/>
      <c r="C756" s="62"/>
      <c r="D756" s="62"/>
      <c r="E756" s="62"/>
      <c r="F756" s="62"/>
      <c r="G756" s="62"/>
      <c r="H756" s="58"/>
      <c r="I756" s="185"/>
    </row>
    <row r="757" spans="2:9" ht="24.9" customHeight="1">
      <c r="B757" s="234"/>
      <c r="C757" s="62"/>
      <c r="D757" s="62"/>
      <c r="E757" s="62"/>
      <c r="F757" s="62"/>
      <c r="G757" s="62"/>
      <c r="H757" s="58"/>
      <c r="I757" s="185"/>
    </row>
    <row r="758" spans="2:9" ht="24.9" customHeight="1">
      <c r="B758" s="234"/>
      <c r="C758" s="62"/>
      <c r="D758" s="62"/>
      <c r="E758" s="62"/>
      <c r="F758" s="62"/>
      <c r="G758" s="62"/>
      <c r="H758" s="58"/>
      <c r="I758" s="185"/>
    </row>
    <row r="759" spans="2:9" ht="24.9" customHeight="1">
      <c r="B759" s="234"/>
      <c r="C759" s="62"/>
      <c r="D759" s="62"/>
      <c r="E759" s="62"/>
      <c r="F759" s="62"/>
      <c r="G759" s="62"/>
      <c r="H759" s="58"/>
      <c r="I759" s="185"/>
    </row>
    <row r="760" spans="2:9" ht="24.9" customHeight="1">
      <c r="B760" s="234"/>
      <c r="C760" s="62"/>
      <c r="D760" s="62"/>
      <c r="E760" s="62"/>
      <c r="F760" s="62"/>
      <c r="G760" s="62"/>
      <c r="H760" s="58"/>
      <c r="I760" s="185"/>
    </row>
    <row r="761" spans="2:9" ht="24.9" customHeight="1">
      <c r="B761" s="234"/>
      <c r="C761" s="62"/>
      <c r="D761" s="62"/>
      <c r="E761" s="62"/>
      <c r="F761" s="62"/>
      <c r="G761" s="62"/>
      <c r="H761" s="58"/>
      <c r="I761" s="185"/>
    </row>
    <row r="762" spans="2:9" ht="24.9" customHeight="1">
      <c r="B762" s="234"/>
      <c r="C762" s="62"/>
      <c r="D762" s="62"/>
      <c r="E762" s="62"/>
      <c r="F762" s="62"/>
      <c r="G762" s="62"/>
      <c r="H762" s="58"/>
      <c r="I762" s="185"/>
    </row>
    <row r="763" spans="2:9" ht="24.9" customHeight="1">
      <c r="B763" s="234"/>
      <c r="C763" s="62"/>
      <c r="D763" s="62"/>
      <c r="E763" s="62"/>
      <c r="F763" s="62"/>
      <c r="G763" s="62"/>
      <c r="H763" s="58"/>
      <c r="I763" s="185"/>
    </row>
    <row r="764" spans="2:9" ht="24.9" customHeight="1">
      <c r="B764" s="234"/>
      <c r="C764" s="62"/>
      <c r="D764" s="62"/>
      <c r="E764" s="62"/>
      <c r="F764" s="62"/>
      <c r="G764" s="62"/>
      <c r="H764" s="58"/>
      <c r="I764" s="185"/>
    </row>
  </sheetData>
  <mergeCells count="524">
    <mergeCell ref="D432:G432"/>
    <mergeCell ref="D439:G439"/>
    <mergeCell ref="D436:G436"/>
    <mergeCell ref="D437:G437"/>
    <mergeCell ref="D297:G297"/>
    <mergeCell ref="D287:G287"/>
    <mergeCell ref="D362:G362"/>
    <mergeCell ref="D366:G366"/>
    <mergeCell ref="D367:G367"/>
    <mergeCell ref="D372:G372"/>
    <mergeCell ref="D373:G373"/>
    <mergeCell ref="D377:G377"/>
    <mergeCell ref="D378:G378"/>
    <mergeCell ref="D433:G433"/>
    <mergeCell ref="D434:G434"/>
    <mergeCell ref="D435:G435"/>
    <mergeCell ref="D379:G379"/>
    <mergeCell ref="D374:G374"/>
    <mergeCell ref="D375:G375"/>
    <mergeCell ref="D376:G376"/>
    <mergeCell ref="D312:G312"/>
    <mergeCell ref="D316:G316"/>
    <mergeCell ref="D317:G317"/>
    <mergeCell ref="D314:G314"/>
    <mergeCell ref="D442:G442"/>
    <mergeCell ref="D443:G443"/>
    <mergeCell ref="D444:G444"/>
    <mergeCell ref="D438:G438"/>
    <mergeCell ref="D448:G448"/>
    <mergeCell ref="D447:G447"/>
    <mergeCell ref="D446:G446"/>
    <mergeCell ref="D141:G141"/>
    <mergeCell ref="D445:G445"/>
    <mergeCell ref="D441:G441"/>
    <mergeCell ref="D178:G178"/>
    <mergeCell ref="D245:G245"/>
    <mergeCell ref="D246:G246"/>
    <mergeCell ref="D259:G259"/>
    <mergeCell ref="D260:G260"/>
    <mergeCell ref="D247:G247"/>
    <mergeCell ref="D257:G257"/>
    <mergeCell ref="D258:G258"/>
    <mergeCell ref="D248:G248"/>
    <mergeCell ref="D145:G145"/>
    <mergeCell ref="D144:G144"/>
    <mergeCell ref="D155:G155"/>
    <mergeCell ref="D154:G154"/>
    <mergeCell ref="D153:G153"/>
    <mergeCell ref="D152:G152"/>
    <mergeCell ref="D165:G165"/>
    <mergeCell ref="D164:G164"/>
    <mergeCell ref="D150:G150"/>
    <mergeCell ref="D391:G391"/>
    <mergeCell ref="D343:G343"/>
    <mergeCell ref="D255:G255"/>
    <mergeCell ref="D351:G351"/>
    <mergeCell ref="D390:G390"/>
    <mergeCell ref="D389:G389"/>
    <mergeCell ref="D357:G357"/>
    <mergeCell ref="D356:G356"/>
    <mergeCell ref="D385:G385"/>
    <mergeCell ref="D386:G386"/>
    <mergeCell ref="D387:G387"/>
    <mergeCell ref="D388:G388"/>
    <mergeCell ref="D381:G381"/>
    <mergeCell ref="D382:G382"/>
    <mergeCell ref="D383:G383"/>
    <mergeCell ref="D384:G384"/>
    <mergeCell ref="D358:G358"/>
    <mergeCell ref="D365:G365"/>
    <mergeCell ref="D355:G355"/>
    <mergeCell ref="D380:G380"/>
    <mergeCell ref="D313:G313"/>
    <mergeCell ref="D324:G324"/>
    <mergeCell ref="D323:G323"/>
    <mergeCell ref="D364:G364"/>
    <mergeCell ref="D363:G363"/>
    <mergeCell ref="D326:G326"/>
    <mergeCell ref="D328:G328"/>
    <mergeCell ref="D329:G329"/>
    <mergeCell ref="D330:G330"/>
    <mergeCell ref="D332:G332"/>
    <mergeCell ref="D354:G354"/>
    <mergeCell ref="D360:G360"/>
    <mergeCell ref="D359:G359"/>
    <mergeCell ref="D341:G341"/>
    <mergeCell ref="D333:G333"/>
    <mergeCell ref="D337:G337"/>
    <mergeCell ref="D339:G339"/>
    <mergeCell ref="D335:G335"/>
    <mergeCell ref="D334:G334"/>
    <mergeCell ref="D349:G349"/>
    <mergeCell ref="D327:G327"/>
    <mergeCell ref="D299:G299"/>
    <mergeCell ref="D104:G104"/>
    <mergeCell ref="D105:G105"/>
    <mergeCell ref="D106:G106"/>
    <mergeCell ref="D107:G107"/>
    <mergeCell ref="D139:G139"/>
    <mergeCell ref="D231:G231"/>
    <mergeCell ref="A5:B5"/>
    <mergeCell ref="D181:G181"/>
    <mergeCell ref="D182:G182"/>
    <mergeCell ref="D174:G174"/>
    <mergeCell ref="D158:G158"/>
    <mergeCell ref="D160:G160"/>
    <mergeCell ref="D140:G140"/>
    <mergeCell ref="D94:G94"/>
    <mergeCell ref="D230:G230"/>
    <mergeCell ref="D240:G240"/>
    <mergeCell ref="D239:G239"/>
    <mergeCell ref="D196:G196"/>
    <mergeCell ref="D197:G197"/>
    <mergeCell ref="D143:G143"/>
    <mergeCell ref="D147:G147"/>
    <mergeCell ref="D148:G148"/>
    <mergeCell ref="D149:G149"/>
    <mergeCell ref="D23:G23"/>
    <mergeCell ref="D49:G49"/>
    <mergeCell ref="D29:G29"/>
    <mergeCell ref="D62:G62"/>
    <mergeCell ref="D65:G65"/>
    <mergeCell ref="D70:G70"/>
    <mergeCell ref="D66:G66"/>
    <mergeCell ref="D38:G38"/>
    <mergeCell ref="D47:G47"/>
    <mergeCell ref="D59:G59"/>
    <mergeCell ref="C28:J28"/>
    <mergeCell ref="D15:G15"/>
    <mergeCell ref="D16:G16"/>
    <mergeCell ref="X5:Y5"/>
    <mergeCell ref="D19:G19"/>
    <mergeCell ref="V5:W5"/>
    <mergeCell ref="T5:U5"/>
    <mergeCell ref="D266:G266"/>
    <mergeCell ref="D268:G268"/>
    <mergeCell ref="D89:G89"/>
    <mergeCell ref="D97:G97"/>
    <mergeCell ref="D111:G111"/>
    <mergeCell ref="D136:G136"/>
    <mergeCell ref="D156:G156"/>
    <mergeCell ref="D166:G166"/>
    <mergeCell ref="D177:G177"/>
    <mergeCell ref="D195:G195"/>
    <mergeCell ref="D205:G205"/>
    <mergeCell ref="D215:G215"/>
    <mergeCell ref="D232:G232"/>
    <mergeCell ref="D241:G241"/>
    <mergeCell ref="D264:G264"/>
    <mergeCell ref="D146:G146"/>
    <mergeCell ref="D221:G221"/>
    <mergeCell ref="D22:G22"/>
    <mergeCell ref="C471:J471"/>
    <mergeCell ref="D311:G311"/>
    <mergeCell ref="D310:G310"/>
    <mergeCell ref="D321:G321"/>
    <mergeCell ref="D425:G425"/>
    <mergeCell ref="D368:G368"/>
    <mergeCell ref="Z1:AA1"/>
    <mergeCell ref="D18:G18"/>
    <mergeCell ref="D9:G9"/>
    <mergeCell ref="D74:G74"/>
    <mergeCell ref="D76:G76"/>
    <mergeCell ref="D75:G75"/>
    <mergeCell ref="E5:K5"/>
    <mergeCell ref="L5:M5"/>
    <mergeCell ref="N5:O5"/>
    <mergeCell ref="P5:Q5"/>
    <mergeCell ref="E2:J4"/>
    <mergeCell ref="C1:D4"/>
    <mergeCell ref="E1:J1"/>
    <mergeCell ref="D21:G21"/>
    <mergeCell ref="D69:G69"/>
    <mergeCell ref="D32:G32"/>
    <mergeCell ref="D33:G33"/>
    <mergeCell ref="R5:S5"/>
    <mergeCell ref="C473:J473"/>
    <mergeCell ref="C472:J472"/>
    <mergeCell ref="D82:G82"/>
    <mergeCell ref="D93:G93"/>
    <mergeCell ref="D108:G108"/>
    <mergeCell ref="D112:G112"/>
    <mergeCell ref="D114:G114"/>
    <mergeCell ref="D370:G370"/>
    <mergeCell ref="D236:G236"/>
    <mergeCell ref="D237:G237"/>
    <mergeCell ref="D261:G261"/>
    <mergeCell ref="D290:G290"/>
    <mergeCell ref="D291:G291"/>
    <mergeCell ref="D302:G302"/>
    <mergeCell ref="D306:G306"/>
    <mergeCell ref="D307:G307"/>
    <mergeCell ref="D286:G286"/>
    <mergeCell ref="D345:G345"/>
    <mergeCell ref="D353:G353"/>
    <mergeCell ref="D348:G348"/>
    <mergeCell ref="D350:G350"/>
    <mergeCell ref="D352:G352"/>
    <mergeCell ref="D338:G338"/>
    <mergeCell ref="D430:G430"/>
    <mergeCell ref="D137:G137"/>
    <mergeCell ref="D138:G138"/>
    <mergeCell ref="D319:G319"/>
    <mergeCell ref="D222:G222"/>
    <mergeCell ref="D202:G202"/>
    <mergeCell ref="D6:G6"/>
    <mergeCell ref="D426:G426"/>
    <mergeCell ref="D347:G347"/>
    <mergeCell ref="D10:G10"/>
    <mergeCell ref="D11:G11"/>
    <mergeCell ref="D17:G17"/>
    <mergeCell ref="D20:G20"/>
    <mergeCell ref="D12:G12"/>
    <mergeCell ref="D13:G13"/>
    <mergeCell ref="D24:G24"/>
    <mergeCell ref="D25:G25"/>
    <mergeCell ref="D340:G340"/>
    <mergeCell ref="D118:G118"/>
    <mergeCell ref="D124:G124"/>
    <mergeCell ref="D361:G361"/>
    <mergeCell ref="D342:G342"/>
    <mergeCell ref="D243:G243"/>
    <mergeCell ref="D275:G275"/>
    <mergeCell ref="D14:G14"/>
    <mergeCell ref="D289:G289"/>
    <mergeCell ref="D129:G129"/>
    <mergeCell ref="D131:G131"/>
    <mergeCell ref="D67:G67"/>
    <mergeCell ref="D68:G68"/>
    <mergeCell ref="D110:G110"/>
    <mergeCell ref="D109:G109"/>
    <mergeCell ref="D84:G84"/>
    <mergeCell ref="D79:G79"/>
    <mergeCell ref="D88:G88"/>
    <mergeCell ref="D101:G101"/>
    <mergeCell ref="D73:G73"/>
    <mergeCell ref="D81:G81"/>
    <mergeCell ref="D125:G125"/>
    <mergeCell ref="D87:G87"/>
    <mergeCell ref="D77:G77"/>
    <mergeCell ref="D95:G95"/>
    <mergeCell ref="D96:G96"/>
    <mergeCell ref="D98:G98"/>
    <mergeCell ref="D99:G99"/>
    <mergeCell ref="D100:G100"/>
    <mergeCell ref="D102:G102"/>
    <mergeCell ref="D103:G103"/>
    <mergeCell ref="D133:G133"/>
    <mergeCell ref="D453:G453"/>
    <mergeCell ref="D454:G454"/>
    <mergeCell ref="D408:G408"/>
    <mergeCell ref="D242:G242"/>
    <mergeCell ref="D403:G403"/>
    <mergeCell ref="D402:G402"/>
    <mergeCell ref="D396:G396"/>
    <mergeCell ref="D409:G409"/>
    <mergeCell ref="D401:G401"/>
    <mergeCell ref="D428:G428"/>
    <mergeCell ref="D405:G405"/>
    <mergeCell ref="D423:G423"/>
    <mergeCell ref="D424:G424"/>
    <mergeCell ref="D414:G414"/>
    <mergeCell ref="D392:G392"/>
    <mergeCell ref="D406:G406"/>
    <mergeCell ref="D322:G322"/>
    <mergeCell ref="D325:G325"/>
    <mergeCell ref="D336:G336"/>
    <mergeCell ref="D393:G393"/>
    <mergeCell ref="D395:G395"/>
    <mergeCell ref="D416:G416"/>
    <mergeCell ref="D417:G417"/>
    <mergeCell ref="D331:G331"/>
    <mergeCell ref="D470:G470"/>
    <mergeCell ref="D410:G410"/>
    <mergeCell ref="D449:G449"/>
    <mergeCell ref="D450:G450"/>
    <mergeCell ref="D451:G451"/>
    <mergeCell ref="D452:G452"/>
    <mergeCell ref="D458:G458"/>
    <mergeCell ref="D459:G459"/>
    <mergeCell ref="D460:G460"/>
    <mergeCell ref="D461:G461"/>
    <mergeCell ref="D462:G462"/>
    <mergeCell ref="D463:G463"/>
    <mergeCell ref="D464:G464"/>
    <mergeCell ref="D465:G465"/>
    <mergeCell ref="D466:G466"/>
    <mergeCell ref="D467:G467"/>
    <mergeCell ref="D415:G415"/>
    <mergeCell ref="D431:G431"/>
    <mergeCell ref="D456:G456"/>
    <mergeCell ref="D440:G440"/>
    <mergeCell ref="D468:G468"/>
    <mergeCell ref="D429:G429"/>
    <mergeCell ref="D427:G427"/>
    <mergeCell ref="D419:G419"/>
    <mergeCell ref="AC28:AG28"/>
    <mergeCell ref="AC29:AG29"/>
    <mergeCell ref="AC30:AG30"/>
    <mergeCell ref="AA13:AE13"/>
    <mergeCell ref="D176:G176"/>
    <mergeCell ref="D175:G175"/>
    <mergeCell ref="D194:G194"/>
    <mergeCell ref="D193:G193"/>
    <mergeCell ref="D135:G135"/>
    <mergeCell ref="D170:G170"/>
    <mergeCell ref="D157:G157"/>
    <mergeCell ref="D161:G161"/>
    <mergeCell ref="D162:G162"/>
    <mergeCell ref="D163:G163"/>
    <mergeCell ref="D167:G167"/>
    <mergeCell ref="D168:G168"/>
    <mergeCell ref="D72:G72"/>
    <mergeCell ref="D71:G71"/>
    <mergeCell ref="D80:G80"/>
    <mergeCell ref="D36:G36"/>
    <mergeCell ref="D134:G134"/>
    <mergeCell ref="E169:G169"/>
    <mergeCell ref="D61:G61"/>
    <mergeCell ref="D142:G142"/>
    <mergeCell ref="D422:G422"/>
    <mergeCell ref="D404:G404"/>
    <mergeCell ref="D418:G418"/>
    <mergeCell ref="D206:G206"/>
    <mergeCell ref="D207:G207"/>
    <mergeCell ref="D288:G288"/>
    <mergeCell ref="D223:G223"/>
    <mergeCell ref="D224:G224"/>
    <mergeCell ref="D225:G225"/>
    <mergeCell ref="D208:G208"/>
    <mergeCell ref="D265:G265"/>
    <mergeCell ref="D282:G282"/>
    <mergeCell ref="D209:G209"/>
    <mergeCell ref="D210:G210"/>
    <mergeCell ref="D211:G211"/>
    <mergeCell ref="D216:G216"/>
    <mergeCell ref="D217:G217"/>
    <mergeCell ref="D218:G218"/>
    <mergeCell ref="D219:G219"/>
    <mergeCell ref="D220:G220"/>
    <mergeCell ref="D271:G271"/>
    <mergeCell ref="D238:G238"/>
    <mergeCell ref="D294:G294"/>
    <mergeCell ref="D213:G213"/>
    <mergeCell ref="D7:G7"/>
    <mergeCell ref="D171:G171"/>
    <mergeCell ref="D172:G172"/>
    <mergeCell ref="D183:G183"/>
    <mergeCell ref="D184:G184"/>
    <mergeCell ref="D185:G185"/>
    <mergeCell ref="D186:G186"/>
    <mergeCell ref="D187:G187"/>
    <mergeCell ref="D188:G188"/>
    <mergeCell ref="D151:G151"/>
    <mergeCell ref="D159:G159"/>
    <mergeCell ref="D179:G179"/>
    <mergeCell ref="D34:G34"/>
    <mergeCell ref="D35:G35"/>
    <mergeCell ref="D26:G26"/>
    <mergeCell ref="D27:G27"/>
    <mergeCell ref="D64:G64"/>
    <mergeCell ref="D63:G63"/>
    <mergeCell ref="D126:G126"/>
    <mergeCell ref="D128:G128"/>
    <mergeCell ref="D83:G83"/>
    <mergeCell ref="D78:G78"/>
    <mergeCell ref="D85:G85"/>
    <mergeCell ref="D86:G86"/>
    <mergeCell ref="D92:G92"/>
    <mergeCell ref="C48:J48"/>
    <mergeCell ref="C37:J37"/>
    <mergeCell ref="D116:G116"/>
    <mergeCell ref="D119:G119"/>
    <mergeCell ref="D122:G122"/>
    <mergeCell ref="D123:G123"/>
    <mergeCell ref="D127:G127"/>
    <mergeCell ref="D31:G31"/>
    <mergeCell ref="D120:G120"/>
    <mergeCell ref="D121:G121"/>
    <mergeCell ref="D90:G90"/>
    <mergeCell ref="D91:G91"/>
    <mergeCell ref="D476:G476"/>
    <mergeCell ref="D477:G477"/>
    <mergeCell ref="D478:G478"/>
    <mergeCell ref="D270:G270"/>
    <mergeCell ref="D198:G198"/>
    <mergeCell ref="D199:G199"/>
    <mergeCell ref="D292:G292"/>
    <mergeCell ref="D293:G293"/>
    <mergeCell ref="D40:G40"/>
    <mergeCell ref="D41:G41"/>
    <mergeCell ref="D42:G42"/>
    <mergeCell ref="D43:G43"/>
    <mergeCell ref="D44:G44"/>
    <mergeCell ref="D45:G45"/>
    <mergeCell ref="D46:G46"/>
    <mergeCell ref="D51:G51"/>
    <mergeCell ref="D52:G52"/>
    <mergeCell ref="D53:G53"/>
    <mergeCell ref="D54:G54"/>
    <mergeCell ref="D55:G55"/>
    <mergeCell ref="D56:G56"/>
    <mergeCell ref="D57:G57"/>
    <mergeCell ref="D58:G58"/>
    <mergeCell ref="D60:G60"/>
    <mergeCell ref="D479:G479"/>
    <mergeCell ref="D480:G480"/>
    <mergeCell ref="D481:G481"/>
    <mergeCell ref="D482:G482"/>
    <mergeCell ref="D483:G483"/>
    <mergeCell ref="D484:G484"/>
    <mergeCell ref="D485:G485"/>
    <mergeCell ref="D486:G486"/>
    <mergeCell ref="D487:G487"/>
    <mergeCell ref="D488:G488"/>
    <mergeCell ref="D489:G489"/>
    <mergeCell ref="D490:G490"/>
    <mergeCell ref="D491:G491"/>
    <mergeCell ref="D492:G492"/>
    <mergeCell ref="D493:G493"/>
    <mergeCell ref="D494:G494"/>
    <mergeCell ref="D495:G495"/>
    <mergeCell ref="D496:G496"/>
    <mergeCell ref="D497:G497"/>
    <mergeCell ref="D498:G498"/>
    <mergeCell ref="D499:G499"/>
    <mergeCell ref="D500:G500"/>
    <mergeCell ref="D501:G501"/>
    <mergeCell ref="D502:G502"/>
    <mergeCell ref="D503:G503"/>
    <mergeCell ref="D504:G504"/>
    <mergeCell ref="D505:G505"/>
    <mergeCell ref="D506:G506"/>
    <mergeCell ref="D507:G507"/>
    <mergeCell ref="D508:G508"/>
    <mergeCell ref="D509:G509"/>
    <mergeCell ref="D510:G510"/>
    <mergeCell ref="D511:G511"/>
    <mergeCell ref="D512:G512"/>
    <mergeCell ref="D513:G513"/>
    <mergeCell ref="D514:G514"/>
    <mergeCell ref="C526:J526"/>
    <mergeCell ref="D515:G515"/>
    <mergeCell ref="D516:G516"/>
    <mergeCell ref="D517:G517"/>
    <mergeCell ref="D519:G519"/>
    <mergeCell ref="C520:J520"/>
    <mergeCell ref="C521:J521"/>
    <mergeCell ref="C522:J522"/>
    <mergeCell ref="C524:J524"/>
    <mergeCell ref="C525:J525"/>
    <mergeCell ref="C518:J518"/>
    <mergeCell ref="C455:J455"/>
    <mergeCell ref="C469:J469"/>
    <mergeCell ref="C226:J226"/>
    <mergeCell ref="C130:J130"/>
    <mergeCell ref="C115:J115"/>
    <mergeCell ref="D412:G412"/>
    <mergeCell ref="D278:G278"/>
    <mergeCell ref="D279:G279"/>
    <mergeCell ref="D280:G280"/>
    <mergeCell ref="D295:G295"/>
    <mergeCell ref="D296:G296"/>
    <mergeCell ref="D298:G298"/>
    <mergeCell ref="D300:G300"/>
    <mergeCell ref="D301:G301"/>
    <mergeCell ref="D263:G263"/>
    <mergeCell ref="D262:G262"/>
    <mergeCell ref="D233:G233"/>
    <mergeCell ref="D234:G234"/>
    <mergeCell ref="D214:G214"/>
    <mergeCell ref="D190:G190"/>
    <mergeCell ref="D191:G191"/>
    <mergeCell ref="E277:G277"/>
    <mergeCell ref="E244:G244"/>
    <mergeCell ref="D227:G227"/>
    <mergeCell ref="D421:G421"/>
    <mergeCell ref="D113:G113"/>
    <mergeCell ref="C344:J344"/>
    <mergeCell ref="C369:J369"/>
    <mergeCell ref="C411:J411"/>
    <mergeCell ref="D229:G229"/>
    <mergeCell ref="D283:G283"/>
    <mergeCell ref="D276:G276"/>
    <mergeCell ref="D269:G269"/>
    <mergeCell ref="D204:G204"/>
    <mergeCell ref="D203:G203"/>
    <mergeCell ref="D249:G249"/>
    <mergeCell ref="D250:G250"/>
    <mergeCell ref="D251:G251"/>
    <mergeCell ref="D252:G252"/>
    <mergeCell ref="D253:G253"/>
    <mergeCell ref="D254:G254"/>
    <mergeCell ref="D420:G420"/>
    <mergeCell ref="D200:G200"/>
    <mergeCell ref="D201:G201"/>
    <mergeCell ref="D192:G192"/>
    <mergeCell ref="D180:G180"/>
    <mergeCell ref="D189:G189"/>
    <mergeCell ref="D273:G273"/>
    <mergeCell ref="D400:G400"/>
    <mergeCell ref="D256:G256"/>
    <mergeCell ref="D394:G394"/>
    <mergeCell ref="D407:G407"/>
    <mergeCell ref="D397:G397"/>
    <mergeCell ref="D398:G398"/>
    <mergeCell ref="D399:G399"/>
    <mergeCell ref="D173:G173"/>
    <mergeCell ref="D281:G281"/>
    <mergeCell ref="D272:G272"/>
    <mergeCell ref="D212:G212"/>
    <mergeCell ref="D284:G284"/>
    <mergeCell ref="D320:G320"/>
    <mergeCell ref="D318:G318"/>
    <mergeCell ref="D309:G309"/>
    <mergeCell ref="D274:G274"/>
    <mergeCell ref="D285:G285"/>
    <mergeCell ref="D305:G305"/>
    <mergeCell ref="D315:G315"/>
    <mergeCell ref="D304:G304"/>
    <mergeCell ref="D303:G303"/>
    <mergeCell ref="D308:G308"/>
    <mergeCell ref="D235:G235"/>
    <mergeCell ref="D267:G267"/>
  </mergeCells>
  <phoneticPr fontId="87" type="noConversion"/>
  <conditionalFormatting sqref="I65 I74:I78 I82:I86 I90:I93 I112 I137:I140 I157:I163 I179 I196:I201 I206:I211 I242:I243 I265:I266 I275:I276 I288 I306:I311 I316:I321 I326:I332 I10:I13 I147:I152 I216:I225 I362 I338:I340 I227 I347:I350 I127 I129 I366:I368 I31:I36 I342:I343 I17:I20 I108 I67:I70 I167:I172 I233:I234 I181:I182 I236:I238 I268:I271 I290:I291 I62 I51:I60 I22:I27 I114 I352:I354 I142 I440 I410 I426:I432 I458:I466 I122:I125 I118:I120">
    <cfRule type="expression" dxfId="1120" priority="1659">
      <formula>ISBLANK(I10)</formula>
    </cfRule>
  </conditionalFormatting>
  <conditionalFormatting sqref="I65 I74:I78 I82:I86 I90:I93 I112 I137:I140 I157:I163 I179 I196:I201 I206:I211 I242:I243 I265:I266 I275:I276 I288 I306:I311 I316:I321 I326:I332 I10:I13 I147:I152 I216:I225 I338:I340 I227 I347:I350 I127 I129 I31:I36 I342:I343 I17:I20 I108 I67:I70 I167:I172 I233:I234 I181:I182 I236:I238 I268:I271 I290:I291 I62 I51:I60 I22:I27 I114 I366:I368 I360:I362 I352:I354 I142 I440 I410 I426:I432 I122:I125 I118:I120 I458:I466">
    <cfRule type="expression" dxfId="1119" priority="1656">
      <formula>ISBLANK(H10)</formula>
    </cfRule>
    <cfRule type="expression" dxfId="1118" priority="1657">
      <formula>ISBLANK(D10)</formula>
    </cfRule>
  </conditionalFormatting>
  <conditionalFormatting sqref="I64">
    <cfRule type="expression" dxfId="1117" priority="1655">
      <formula>ISBLANK(I64)</formula>
    </cfRule>
  </conditionalFormatting>
  <conditionalFormatting sqref="I64">
    <cfRule type="expression" dxfId="1116" priority="1653">
      <formula>ISBLANK(H64)</formula>
    </cfRule>
    <cfRule type="expression" dxfId="1115" priority="1654">
      <formula>ISBLANK(D64)</formula>
    </cfRule>
  </conditionalFormatting>
  <conditionalFormatting sqref="I63">
    <cfRule type="expression" dxfId="1114" priority="1652">
      <formula>ISBLANK(I63)</formula>
    </cfRule>
  </conditionalFormatting>
  <conditionalFormatting sqref="I63">
    <cfRule type="expression" dxfId="1113" priority="1650">
      <formula>ISBLANK(H63)</formula>
    </cfRule>
    <cfRule type="expression" dxfId="1112" priority="1651">
      <formula>ISBLANK(D63)</formula>
    </cfRule>
  </conditionalFormatting>
  <conditionalFormatting sqref="I72">
    <cfRule type="expression" dxfId="1111" priority="1649">
      <formula>ISBLANK(I72)</formula>
    </cfRule>
  </conditionalFormatting>
  <conditionalFormatting sqref="I72">
    <cfRule type="expression" dxfId="1110" priority="1647">
      <formula>ISBLANK(H72)</formula>
    </cfRule>
    <cfRule type="expression" dxfId="1109" priority="1648">
      <formula>ISBLANK(D72)</formula>
    </cfRule>
  </conditionalFormatting>
  <conditionalFormatting sqref="I71">
    <cfRule type="expression" dxfId="1108" priority="1646">
      <formula>ISBLANK(I71)</formula>
    </cfRule>
  </conditionalFormatting>
  <conditionalFormatting sqref="I71">
    <cfRule type="expression" dxfId="1107" priority="1644">
      <formula>ISBLANK(H71)</formula>
    </cfRule>
    <cfRule type="expression" dxfId="1106" priority="1645">
      <formula>ISBLANK(D71)</formula>
    </cfRule>
  </conditionalFormatting>
  <conditionalFormatting sqref="I80">
    <cfRule type="expression" dxfId="1105" priority="1643">
      <formula>ISBLANK(I80)</formula>
    </cfRule>
  </conditionalFormatting>
  <conditionalFormatting sqref="I80">
    <cfRule type="expression" dxfId="1104" priority="1641">
      <formula>ISBLANK(H80)</formula>
    </cfRule>
    <cfRule type="expression" dxfId="1103" priority="1642">
      <formula>ISBLANK(D80)</formula>
    </cfRule>
  </conditionalFormatting>
  <conditionalFormatting sqref="I79">
    <cfRule type="expression" dxfId="1102" priority="1640">
      <formula>ISBLANK(I79)</formula>
    </cfRule>
  </conditionalFormatting>
  <conditionalFormatting sqref="I79">
    <cfRule type="expression" dxfId="1101" priority="1638">
      <formula>ISBLANK(H79)</formula>
    </cfRule>
    <cfRule type="expression" dxfId="1100" priority="1639">
      <formula>ISBLANK(D79)</formula>
    </cfRule>
  </conditionalFormatting>
  <conditionalFormatting sqref="I88">
    <cfRule type="expression" dxfId="1099" priority="1637">
      <formula>ISBLANK(I88)</formula>
    </cfRule>
  </conditionalFormatting>
  <conditionalFormatting sqref="I88">
    <cfRule type="expression" dxfId="1098" priority="1635">
      <formula>ISBLANK(H88)</formula>
    </cfRule>
    <cfRule type="expression" dxfId="1097" priority="1636">
      <formula>ISBLANK(D88)</formula>
    </cfRule>
  </conditionalFormatting>
  <conditionalFormatting sqref="I87">
    <cfRule type="expression" dxfId="1096" priority="1634">
      <formula>ISBLANK(I87)</formula>
    </cfRule>
  </conditionalFormatting>
  <conditionalFormatting sqref="I87">
    <cfRule type="expression" dxfId="1095" priority="1632">
      <formula>ISBLANK(H87)</formula>
    </cfRule>
    <cfRule type="expression" dxfId="1094" priority="1633">
      <formula>ISBLANK(D87)</formula>
    </cfRule>
  </conditionalFormatting>
  <conditionalFormatting sqref="I110">
    <cfRule type="expression" dxfId="1093" priority="1631">
      <formula>ISBLANK(I110)</formula>
    </cfRule>
  </conditionalFormatting>
  <conditionalFormatting sqref="I110">
    <cfRule type="expression" dxfId="1092" priority="1629">
      <formula>ISBLANK(H110)</formula>
    </cfRule>
    <cfRule type="expression" dxfId="1091" priority="1630">
      <formula>ISBLANK(D110)</formula>
    </cfRule>
  </conditionalFormatting>
  <conditionalFormatting sqref="I109">
    <cfRule type="expression" dxfId="1090" priority="1628">
      <formula>ISBLANK(I109)</formula>
    </cfRule>
  </conditionalFormatting>
  <conditionalFormatting sqref="I109">
    <cfRule type="expression" dxfId="1089" priority="1626">
      <formula>ISBLANK(H109)</formula>
    </cfRule>
    <cfRule type="expression" dxfId="1088" priority="1627">
      <formula>ISBLANK(D109)</formula>
    </cfRule>
  </conditionalFormatting>
  <conditionalFormatting sqref="I135">
    <cfRule type="expression" dxfId="1087" priority="1625">
      <formula>ISBLANK(I135)</formula>
    </cfRule>
  </conditionalFormatting>
  <conditionalFormatting sqref="I135">
    <cfRule type="expression" dxfId="1086" priority="1623">
      <formula>ISBLANK(H135)</formula>
    </cfRule>
    <cfRule type="expression" dxfId="1085" priority="1624">
      <formula>ISBLANK(D135)</formula>
    </cfRule>
  </conditionalFormatting>
  <conditionalFormatting sqref="I134">
    <cfRule type="expression" dxfId="1084" priority="1622">
      <formula>ISBLANK(I134)</formula>
    </cfRule>
  </conditionalFormatting>
  <conditionalFormatting sqref="I134">
    <cfRule type="expression" dxfId="1083" priority="1620">
      <formula>ISBLANK(H134)</formula>
    </cfRule>
    <cfRule type="expression" dxfId="1082" priority="1621">
      <formula>ISBLANK(D134)</formula>
    </cfRule>
  </conditionalFormatting>
  <conditionalFormatting sqref="I145">
    <cfRule type="expression" dxfId="1081" priority="1619">
      <formula>ISBLANK(I145)</formula>
    </cfRule>
  </conditionalFormatting>
  <conditionalFormatting sqref="I145">
    <cfRule type="expression" dxfId="1080" priority="1617">
      <formula>ISBLANK(H145)</formula>
    </cfRule>
    <cfRule type="expression" dxfId="1079" priority="1618">
      <formula>ISBLANK(D145)</formula>
    </cfRule>
  </conditionalFormatting>
  <conditionalFormatting sqref="I144">
    <cfRule type="expression" dxfId="1078" priority="1616">
      <formula>ISBLANK(I144)</formula>
    </cfRule>
  </conditionalFormatting>
  <conditionalFormatting sqref="I144">
    <cfRule type="expression" dxfId="1077" priority="1614">
      <formula>ISBLANK(H144)</formula>
    </cfRule>
    <cfRule type="expression" dxfId="1076" priority="1615">
      <formula>ISBLANK(D144)</formula>
    </cfRule>
  </conditionalFormatting>
  <conditionalFormatting sqref="I155">
    <cfRule type="expression" dxfId="1075" priority="1601">
      <formula>ISBLANK(I155)</formula>
    </cfRule>
  </conditionalFormatting>
  <conditionalFormatting sqref="I155">
    <cfRule type="expression" dxfId="1074" priority="1599">
      <formula>ISBLANK(H155)</formula>
    </cfRule>
    <cfRule type="expression" dxfId="1073" priority="1600">
      <formula>ISBLANK(D155)</formula>
    </cfRule>
  </conditionalFormatting>
  <conditionalFormatting sqref="I154">
    <cfRule type="expression" dxfId="1072" priority="1598">
      <formula>ISBLANK(I154)</formula>
    </cfRule>
  </conditionalFormatting>
  <conditionalFormatting sqref="I154">
    <cfRule type="expression" dxfId="1071" priority="1596">
      <formula>ISBLANK(H154)</formula>
    </cfRule>
    <cfRule type="expression" dxfId="1070" priority="1597">
      <formula>ISBLANK(D154)</formula>
    </cfRule>
  </conditionalFormatting>
  <conditionalFormatting sqref="I165">
    <cfRule type="expression" dxfId="1069" priority="1595">
      <formula>ISBLANK(I165)</formula>
    </cfRule>
  </conditionalFormatting>
  <conditionalFormatting sqref="I165">
    <cfRule type="expression" dxfId="1068" priority="1593">
      <formula>ISBLANK(H165)</formula>
    </cfRule>
    <cfRule type="expression" dxfId="1067" priority="1594">
      <formula>ISBLANK(D165)</formula>
    </cfRule>
  </conditionalFormatting>
  <conditionalFormatting sqref="I164">
    <cfRule type="expression" dxfId="1066" priority="1592">
      <formula>ISBLANK(I164)</formula>
    </cfRule>
  </conditionalFormatting>
  <conditionalFormatting sqref="I164">
    <cfRule type="expression" dxfId="1065" priority="1590">
      <formula>ISBLANK(H164)</formula>
    </cfRule>
    <cfRule type="expression" dxfId="1064" priority="1591">
      <formula>ISBLANK(D164)</formula>
    </cfRule>
  </conditionalFormatting>
  <conditionalFormatting sqref="I204">
    <cfRule type="expression" dxfId="1063" priority="1577">
      <formula>ISBLANK(I204)</formula>
    </cfRule>
  </conditionalFormatting>
  <conditionalFormatting sqref="I204">
    <cfRule type="expression" dxfId="1062" priority="1575">
      <formula>ISBLANK(H204)</formula>
    </cfRule>
    <cfRule type="expression" dxfId="1061" priority="1576">
      <formula>ISBLANK(D204)</formula>
    </cfRule>
  </conditionalFormatting>
  <conditionalFormatting sqref="I175">
    <cfRule type="expression" dxfId="1060" priority="1586">
      <formula>ISBLANK(I175)</formula>
    </cfRule>
  </conditionalFormatting>
  <conditionalFormatting sqref="I175">
    <cfRule type="expression" dxfId="1059" priority="1584">
      <formula>ISBLANK(H175)</formula>
    </cfRule>
    <cfRule type="expression" dxfId="1058" priority="1585">
      <formula>ISBLANK(D175)</formula>
    </cfRule>
  </conditionalFormatting>
  <conditionalFormatting sqref="I194">
    <cfRule type="expression" dxfId="1057" priority="1583">
      <formula>ISBLANK(I194)</formula>
    </cfRule>
  </conditionalFormatting>
  <conditionalFormatting sqref="I194">
    <cfRule type="expression" dxfId="1056" priority="1581">
      <formula>ISBLANK(H194)</formula>
    </cfRule>
    <cfRule type="expression" dxfId="1055" priority="1582">
      <formula>ISBLANK(D194)</formula>
    </cfRule>
  </conditionalFormatting>
  <conditionalFormatting sqref="I193">
    <cfRule type="expression" dxfId="1054" priority="1580">
      <formula>ISBLANK(I193)</formula>
    </cfRule>
  </conditionalFormatting>
  <conditionalFormatting sqref="I193">
    <cfRule type="expression" dxfId="1053" priority="1578">
      <formula>ISBLANK(H193)</formula>
    </cfRule>
    <cfRule type="expression" dxfId="1052" priority="1579">
      <formula>ISBLANK(D193)</formula>
    </cfRule>
  </conditionalFormatting>
  <conditionalFormatting sqref="I273">
    <cfRule type="expression" dxfId="1051" priority="1547">
      <formula>ISBLANK(I273)</formula>
    </cfRule>
  </conditionalFormatting>
  <conditionalFormatting sqref="I273">
    <cfRule type="expression" dxfId="1050" priority="1545">
      <formula>ISBLANK(H273)</formula>
    </cfRule>
    <cfRule type="expression" dxfId="1049" priority="1546">
      <formula>ISBLANK(D273)</formula>
    </cfRule>
  </conditionalFormatting>
  <conditionalFormatting sqref="I203">
    <cfRule type="expression" dxfId="1048" priority="1574">
      <formula>ISBLANK(I203)</formula>
    </cfRule>
  </conditionalFormatting>
  <conditionalFormatting sqref="I203">
    <cfRule type="expression" dxfId="1047" priority="1572">
      <formula>ISBLANK(H203)</formula>
    </cfRule>
    <cfRule type="expression" dxfId="1046" priority="1573">
      <formula>ISBLANK(D203)</formula>
    </cfRule>
  </conditionalFormatting>
  <conditionalFormatting sqref="I214">
    <cfRule type="expression" dxfId="1045" priority="1571">
      <formula>ISBLANK(I214)</formula>
    </cfRule>
  </conditionalFormatting>
  <conditionalFormatting sqref="I214">
    <cfRule type="expression" dxfId="1044" priority="1569">
      <formula>ISBLANK(H214)</formula>
    </cfRule>
    <cfRule type="expression" dxfId="1043" priority="1570">
      <formula>ISBLANK(D214)</formula>
    </cfRule>
  </conditionalFormatting>
  <conditionalFormatting sqref="I213">
    <cfRule type="expression" dxfId="1042" priority="1568">
      <formula>ISBLANK(I213)</formula>
    </cfRule>
  </conditionalFormatting>
  <conditionalFormatting sqref="I213">
    <cfRule type="expression" dxfId="1041" priority="1566">
      <formula>ISBLANK(H213)</formula>
    </cfRule>
    <cfRule type="expression" dxfId="1040" priority="1567">
      <formula>ISBLANK(D213)</formula>
    </cfRule>
  </conditionalFormatting>
  <conditionalFormatting sqref="I231">
    <cfRule type="expression" dxfId="1039" priority="1565">
      <formula>ISBLANK(I231)</formula>
    </cfRule>
  </conditionalFormatting>
  <conditionalFormatting sqref="I231">
    <cfRule type="expression" dxfId="1038" priority="1563">
      <formula>ISBLANK(H231)</formula>
    </cfRule>
    <cfRule type="expression" dxfId="1037" priority="1564">
      <formula>ISBLANK(D231)</formula>
    </cfRule>
  </conditionalFormatting>
  <conditionalFormatting sqref="I230">
    <cfRule type="expression" dxfId="1036" priority="1562">
      <formula>ISBLANK(I230)</formula>
    </cfRule>
  </conditionalFormatting>
  <conditionalFormatting sqref="I230">
    <cfRule type="expression" dxfId="1035" priority="1560">
      <formula>ISBLANK(H230)</formula>
    </cfRule>
    <cfRule type="expression" dxfId="1034" priority="1561">
      <formula>ISBLANK(D230)</formula>
    </cfRule>
  </conditionalFormatting>
  <conditionalFormatting sqref="I240">
    <cfRule type="expression" dxfId="1033" priority="1559">
      <formula>ISBLANK(I240)</formula>
    </cfRule>
  </conditionalFormatting>
  <conditionalFormatting sqref="I240">
    <cfRule type="expression" dxfId="1032" priority="1557">
      <formula>ISBLANK(H240)</formula>
    </cfRule>
    <cfRule type="expression" dxfId="1031" priority="1558">
      <formula>ISBLANK(D240)</formula>
    </cfRule>
  </conditionalFormatting>
  <conditionalFormatting sqref="I239">
    <cfRule type="expression" dxfId="1030" priority="1556">
      <formula>ISBLANK(I239)</formula>
    </cfRule>
  </conditionalFormatting>
  <conditionalFormatting sqref="I239">
    <cfRule type="expression" dxfId="1029" priority="1554">
      <formula>ISBLANK(H239)</formula>
    </cfRule>
    <cfRule type="expression" dxfId="1028" priority="1555">
      <formula>ISBLANK(D239)</formula>
    </cfRule>
  </conditionalFormatting>
  <conditionalFormatting sqref="I263">
    <cfRule type="expression" dxfId="1027" priority="1553">
      <formula>ISBLANK(I263)</formula>
    </cfRule>
  </conditionalFormatting>
  <conditionalFormatting sqref="I263">
    <cfRule type="expression" dxfId="1026" priority="1551">
      <formula>ISBLANK(H263)</formula>
    </cfRule>
    <cfRule type="expression" dxfId="1025" priority="1552">
      <formula>ISBLANK(D263)</formula>
    </cfRule>
  </conditionalFormatting>
  <conditionalFormatting sqref="I262">
    <cfRule type="expression" dxfId="1024" priority="1550">
      <formula>ISBLANK(I262)</formula>
    </cfRule>
  </conditionalFormatting>
  <conditionalFormatting sqref="I262">
    <cfRule type="expression" dxfId="1023" priority="1548">
      <formula>ISBLANK(H262)</formula>
    </cfRule>
    <cfRule type="expression" dxfId="1022" priority="1549">
      <formula>ISBLANK(D262)</formula>
    </cfRule>
  </conditionalFormatting>
  <conditionalFormatting sqref="I364">
    <cfRule type="expression" dxfId="1021" priority="1505">
      <formula>ISBLANK(I364)</formula>
    </cfRule>
  </conditionalFormatting>
  <conditionalFormatting sqref="I364">
    <cfRule type="expression" dxfId="1020" priority="1503">
      <formula>ISBLANK(H364)</formula>
    </cfRule>
    <cfRule type="expression" dxfId="1019" priority="1504">
      <formula>ISBLANK(D364)</formula>
    </cfRule>
  </conditionalFormatting>
  <conditionalFormatting sqref="I272">
    <cfRule type="expression" dxfId="1018" priority="1544">
      <formula>ISBLANK(I272)</formula>
    </cfRule>
  </conditionalFormatting>
  <conditionalFormatting sqref="I272">
    <cfRule type="expression" dxfId="1017" priority="1542">
      <formula>ISBLANK(H272)</formula>
    </cfRule>
    <cfRule type="expression" dxfId="1016" priority="1543">
      <formula>ISBLANK(D272)</formula>
    </cfRule>
  </conditionalFormatting>
  <conditionalFormatting sqref="I324">
    <cfRule type="expression" dxfId="1015" priority="1523">
      <formula>ISBLANK(I324)</formula>
    </cfRule>
  </conditionalFormatting>
  <conditionalFormatting sqref="I324">
    <cfRule type="expression" dxfId="1014" priority="1521">
      <formula>ISBLANK(H324)</formula>
    </cfRule>
    <cfRule type="expression" dxfId="1013" priority="1522">
      <formula>ISBLANK(D324)</formula>
    </cfRule>
  </conditionalFormatting>
  <conditionalFormatting sqref="I283">
    <cfRule type="expression" dxfId="1012" priority="1538">
      <formula>ISBLANK(I283)</formula>
    </cfRule>
  </conditionalFormatting>
  <conditionalFormatting sqref="I283">
    <cfRule type="expression" dxfId="1011" priority="1536">
      <formula>ISBLANK(H283)</formula>
    </cfRule>
    <cfRule type="expression" dxfId="1010" priority="1537">
      <formula>ISBLANK(D283)</formula>
    </cfRule>
  </conditionalFormatting>
  <conditionalFormatting sqref="I304">
    <cfRule type="expression" dxfId="1009" priority="1535">
      <formula>ISBLANK(I304)</formula>
    </cfRule>
  </conditionalFormatting>
  <conditionalFormatting sqref="I304">
    <cfRule type="expression" dxfId="1008" priority="1533">
      <formula>ISBLANK(H304)</formula>
    </cfRule>
    <cfRule type="expression" dxfId="1007" priority="1534">
      <formula>ISBLANK(D304)</formula>
    </cfRule>
  </conditionalFormatting>
  <conditionalFormatting sqref="I303">
    <cfRule type="expression" dxfId="1006" priority="1532">
      <formula>ISBLANK(I303)</formula>
    </cfRule>
  </conditionalFormatting>
  <conditionalFormatting sqref="I303">
    <cfRule type="expression" dxfId="1005" priority="1530">
      <formula>ISBLANK(H303)</formula>
    </cfRule>
    <cfRule type="expression" dxfId="1004" priority="1531">
      <formula>ISBLANK(D303)</formula>
    </cfRule>
  </conditionalFormatting>
  <conditionalFormatting sqref="I314">
    <cfRule type="expression" dxfId="1003" priority="1529">
      <formula>ISBLANK(I314)</formula>
    </cfRule>
  </conditionalFormatting>
  <conditionalFormatting sqref="I314">
    <cfRule type="expression" dxfId="1002" priority="1527">
      <formula>ISBLANK(H314)</formula>
    </cfRule>
    <cfRule type="expression" dxfId="1001" priority="1528">
      <formula>ISBLANK(D314)</formula>
    </cfRule>
  </conditionalFormatting>
  <conditionalFormatting sqref="I313">
    <cfRule type="expression" dxfId="1000" priority="1526">
      <formula>ISBLANK(I313)</formula>
    </cfRule>
  </conditionalFormatting>
  <conditionalFormatting sqref="I313">
    <cfRule type="expression" dxfId="999" priority="1524">
      <formula>ISBLANK(H313)</formula>
    </cfRule>
    <cfRule type="expression" dxfId="998" priority="1525">
      <formula>ISBLANK(D313)</formula>
    </cfRule>
  </conditionalFormatting>
  <conditionalFormatting sqref="I357">
    <cfRule type="expression" dxfId="997" priority="1451">
      <formula>ISBLANK(I357)</formula>
    </cfRule>
  </conditionalFormatting>
  <conditionalFormatting sqref="I357">
    <cfRule type="expression" dxfId="996" priority="1449">
      <formula>ISBLANK(H357)</formula>
    </cfRule>
    <cfRule type="expression" dxfId="995" priority="1450">
      <formula>ISBLANK(D357)</formula>
    </cfRule>
  </conditionalFormatting>
  <conditionalFormatting sqref="I323">
    <cfRule type="expression" dxfId="994" priority="1520">
      <formula>ISBLANK(I323)</formula>
    </cfRule>
  </conditionalFormatting>
  <conditionalFormatting sqref="I323">
    <cfRule type="expression" dxfId="993" priority="1518">
      <formula>ISBLANK(H323)</formula>
    </cfRule>
    <cfRule type="expression" dxfId="992" priority="1519">
      <formula>ISBLANK(D323)</formula>
    </cfRule>
  </conditionalFormatting>
  <conditionalFormatting sqref="I334">
    <cfRule type="expression" dxfId="991" priority="1514">
      <formula>ISBLANK(I334)</formula>
    </cfRule>
  </conditionalFormatting>
  <conditionalFormatting sqref="I334">
    <cfRule type="expression" dxfId="990" priority="1512">
      <formula>ISBLANK(H334)</formula>
    </cfRule>
    <cfRule type="expression" dxfId="989" priority="1513">
      <formula>ISBLANK(D334)</formula>
    </cfRule>
  </conditionalFormatting>
  <conditionalFormatting sqref="I389">
    <cfRule type="expression" dxfId="988" priority="1442">
      <formula>ISBLANK(I389)</formula>
    </cfRule>
  </conditionalFormatting>
  <conditionalFormatting sqref="I389">
    <cfRule type="expression" dxfId="987" priority="1440">
      <formula>ISBLANK(H389)</formula>
    </cfRule>
    <cfRule type="expression" dxfId="986" priority="1441">
      <formula>ISBLANK(D389)</formula>
    </cfRule>
  </conditionalFormatting>
  <conditionalFormatting sqref="I363">
    <cfRule type="expression" dxfId="985" priority="1502">
      <formula>ISBLANK(I363)</formula>
    </cfRule>
  </conditionalFormatting>
  <conditionalFormatting sqref="I363">
    <cfRule type="expression" dxfId="984" priority="1500">
      <formula>ISBLANK(H363)</formula>
    </cfRule>
    <cfRule type="expression" dxfId="983" priority="1501">
      <formula>ISBLANK(D363)</formula>
    </cfRule>
  </conditionalFormatting>
  <conditionalFormatting sqref="I402">
    <cfRule type="expression" dxfId="982" priority="1422">
      <formula>ISBLANK(H402)</formula>
    </cfRule>
    <cfRule type="expression" dxfId="981" priority="1423">
      <formula>ISBLANK(D402)</formula>
    </cfRule>
  </conditionalFormatting>
  <conditionalFormatting sqref="I405">
    <cfRule type="expression" dxfId="980" priority="1410">
      <formula>ISBLANK(H405)</formula>
    </cfRule>
    <cfRule type="expression" dxfId="979" priority="1411">
      <formula>ISBLANK(D405)</formula>
    </cfRule>
  </conditionalFormatting>
  <conditionalFormatting sqref="I402">
    <cfRule type="expression" dxfId="978" priority="1424">
      <formula>ISBLANK(I402)</formula>
    </cfRule>
  </conditionalFormatting>
  <conditionalFormatting sqref="I392">
    <cfRule type="expression" dxfId="977" priority="1428">
      <formula>ISBLANK(H392)</formula>
    </cfRule>
    <cfRule type="expression" dxfId="976" priority="1429">
      <formula>ISBLANK(D392)</formula>
    </cfRule>
  </conditionalFormatting>
  <conditionalFormatting sqref="I392">
    <cfRule type="expression" dxfId="975" priority="1430">
      <formula>ISBLANK(I392)</formula>
    </cfRule>
  </conditionalFormatting>
  <conditionalFormatting sqref="I360:I361">
    <cfRule type="expression" dxfId="974" priority="1478">
      <formula>ISBLANK(I360)</formula>
    </cfRule>
  </conditionalFormatting>
  <conditionalFormatting sqref="I390">
    <cfRule type="expression" dxfId="973" priority="1433">
      <formula>ISBLANK(I390)</formula>
    </cfRule>
  </conditionalFormatting>
  <conditionalFormatting sqref="I390">
    <cfRule type="expression" dxfId="972" priority="1431">
      <formula>ISBLANK(H390)</formula>
    </cfRule>
    <cfRule type="expression" dxfId="971" priority="1432">
      <formula>ISBLANK(D390)</formula>
    </cfRule>
  </conditionalFormatting>
  <conditionalFormatting sqref="I356">
    <cfRule type="expression" dxfId="970" priority="1472">
      <formula>ISBLANK(I356)</formula>
    </cfRule>
  </conditionalFormatting>
  <conditionalFormatting sqref="I356">
    <cfRule type="expression" dxfId="969" priority="1470">
      <formula>ISBLANK(H356)</formula>
    </cfRule>
    <cfRule type="expression" dxfId="968" priority="1471">
      <formula>ISBLANK(D356)</formula>
    </cfRule>
  </conditionalFormatting>
  <conditionalFormatting sqref="I406 I408:I409">
    <cfRule type="expression" dxfId="967" priority="1427">
      <formula>ISBLANK(I406)</formula>
    </cfRule>
  </conditionalFormatting>
  <conditionalFormatting sqref="I406 I408:I409">
    <cfRule type="expression" dxfId="966" priority="1425">
      <formula>ISBLANK(H406)</formula>
    </cfRule>
    <cfRule type="expression" dxfId="965" priority="1426">
      <formula>ISBLANK(D406)</formula>
    </cfRule>
  </conditionalFormatting>
  <conditionalFormatting sqref="I359">
    <cfRule type="expression" dxfId="964" priority="1448">
      <formula>ISBLANK(I359)</formula>
    </cfRule>
  </conditionalFormatting>
  <conditionalFormatting sqref="I359">
    <cfRule type="expression" dxfId="963" priority="1446">
      <formula>ISBLANK(H359)</formula>
    </cfRule>
    <cfRule type="expression" dxfId="962" priority="1447">
      <formula>ISBLANK(D359)</formula>
    </cfRule>
  </conditionalFormatting>
  <conditionalFormatting sqref="I393 I395:I396">
    <cfRule type="expression" dxfId="961" priority="1445">
      <formula>ISBLANK(I393)</formula>
    </cfRule>
  </conditionalFormatting>
  <conditionalFormatting sqref="I393 I395:I396">
    <cfRule type="expression" dxfId="960" priority="1443">
      <formula>ISBLANK(H393)</formula>
    </cfRule>
    <cfRule type="expression" dxfId="959" priority="1444">
      <formula>ISBLANK(D393)</formula>
    </cfRule>
  </conditionalFormatting>
  <conditionalFormatting sqref="I403">
    <cfRule type="expression" dxfId="958" priority="1415">
      <formula>ISBLANK(I403)</formula>
    </cfRule>
  </conditionalFormatting>
  <conditionalFormatting sqref="I403">
    <cfRule type="expression" dxfId="957" priority="1413">
      <formula>ISBLANK(H403)</formula>
    </cfRule>
    <cfRule type="expression" dxfId="956" priority="1414">
      <formula>ISBLANK(D403)</formula>
    </cfRule>
  </conditionalFormatting>
  <conditionalFormatting sqref="I405">
    <cfRule type="expression" dxfId="955" priority="1412">
      <formula>ISBLANK(I405)</formula>
    </cfRule>
  </conditionalFormatting>
  <conditionalFormatting sqref="I9">
    <cfRule type="expression" dxfId="954" priority="1409">
      <formula>ISBLANK(I9)</formula>
    </cfRule>
  </conditionalFormatting>
  <conditionalFormatting sqref="I9">
    <cfRule type="expression" dxfId="953" priority="1407">
      <formula>ISBLANK(H9)</formula>
    </cfRule>
    <cfRule type="expression" dxfId="952" priority="1408">
      <formula>ISBLANK(D9)</formula>
    </cfRule>
  </conditionalFormatting>
  <conditionalFormatting sqref="I21">
    <cfRule type="expression" dxfId="951" priority="1406">
      <formula>ISBLANK(I21)</formula>
    </cfRule>
  </conditionalFormatting>
  <conditionalFormatting sqref="I21">
    <cfRule type="expression" dxfId="950" priority="1404">
      <formula>ISBLANK(H21)</formula>
    </cfRule>
    <cfRule type="expression" dxfId="949" priority="1405">
      <formula>ISBLANK(D21)</formula>
    </cfRule>
  </conditionalFormatting>
  <conditionalFormatting sqref="P7:P8">
    <cfRule type="expression" dxfId="5" priority="1388">
      <formula>I7=0</formula>
    </cfRule>
    <cfRule type="expression" dxfId="4" priority="1389">
      <formula>ISBLANK(H7)</formula>
    </cfRule>
    <cfRule type="expression" dxfId="3" priority="1390">
      <formula>ISBLANK(D7)</formula>
    </cfRule>
    <cfRule type="expression" dxfId="2" priority="1391">
      <formula>ISBLANK(P7)</formula>
    </cfRule>
  </conditionalFormatting>
  <conditionalFormatting sqref="I126">
    <cfRule type="expression" dxfId="948" priority="1369">
      <formula>ISBLANK(I126)</formula>
    </cfRule>
  </conditionalFormatting>
  <conditionalFormatting sqref="I126">
    <cfRule type="expression" dxfId="947" priority="1367">
      <formula>ISBLANK(H126)</formula>
    </cfRule>
    <cfRule type="expression" dxfId="946" priority="1368">
      <formula>ISBLANK(D126)</formula>
    </cfRule>
  </conditionalFormatting>
  <conditionalFormatting sqref="I128">
    <cfRule type="expression" dxfId="945" priority="1362">
      <formula>ISBLANK(I128)</formula>
    </cfRule>
  </conditionalFormatting>
  <conditionalFormatting sqref="I128">
    <cfRule type="expression" dxfId="944" priority="1360">
      <formula>ISBLANK(H128)</formula>
    </cfRule>
    <cfRule type="expression" dxfId="943" priority="1361">
      <formula>ISBLANK(D128)</formula>
    </cfRule>
  </conditionalFormatting>
  <conditionalFormatting sqref="P7:P8">
    <cfRule type="expression" dxfId="1" priority="1374">
      <formula>I7=0</formula>
    </cfRule>
    <cfRule type="expression" dxfId="0" priority="1375">
      <formula>ISBLANK(H7)</formula>
    </cfRule>
  </conditionalFormatting>
  <conditionalFormatting sqref="I131">
    <cfRule type="expression" dxfId="942" priority="1330">
      <formula>ISBLANK(I131)</formula>
    </cfRule>
  </conditionalFormatting>
  <conditionalFormatting sqref="I131">
    <cfRule type="expression" dxfId="941" priority="1328">
      <formula>ISBLANK(H131)</formula>
    </cfRule>
    <cfRule type="expression" dxfId="940" priority="1329">
      <formula>ISBLANK(D131)</formula>
    </cfRule>
  </conditionalFormatting>
  <conditionalFormatting sqref="I38">
    <cfRule type="expression" dxfId="939" priority="1303">
      <formula>ISBLANK(I38)</formula>
    </cfRule>
  </conditionalFormatting>
  <conditionalFormatting sqref="I38">
    <cfRule type="expression" dxfId="938" priority="1301">
      <formula>ISBLANK(H38)</formula>
    </cfRule>
    <cfRule type="expression" dxfId="937" priority="1302">
      <formula>ISBLANK(D38)</formula>
    </cfRule>
  </conditionalFormatting>
  <conditionalFormatting sqref="I116">
    <cfRule type="expression" dxfId="936" priority="1327">
      <formula>ISBLANK(I116)</formula>
    </cfRule>
  </conditionalFormatting>
  <conditionalFormatting sqref="I116">
    <cfRule type="expression" dxfId="935" priority="1325">
      <formula>ISBLANK(H116)</formula>
    </cfRule>
    <cfRule type="expression" dxfId="934" priority="1326">
      <formula>ISBLANK(D116)</formula>
    </cfRule>
  </conditionalFormatting>
  <conditionalFormatting sqref="I49">
    <cfRule type="expression" dxfId="933" priority="1318">
      <formula>ISBLANK(I49)</formula>
    </cfRule>
  </conditionalFormatting>
  <conditionalFormatting sqref="I49">
    <cfRule type="expression" dxfId="932" priority="1316">
      <formula>ISBLANK(H49)</formula>
    </cfRule>
    <cfRule type="expression" dxfId="931" priority="1317">
      <formula>ISBLANK(D49)</formula>
    </cfRule>
  </conditionalFormatting>
  <conditionalFormatting sqref="I345">
    <cfRule type="expression" dxfId="930" priority="1294">
      <formula>ISBLANK(I345)</formula>
    </cfRule>
  </conditionalFormatting>
  <conditionalFormatting sqref="I345">
    <cfRule type="expression" dxfId="929" priority="1292">
      <formula>ISBLANK(H345)</formula>
    </cfRule>
    <cfRule type="expression" dxfId="928" priority="1293">
      <formula>ISBLANK(D345)</formula>
    </cfRule>
  </conditionalFormatting>
  <conditionalFormatting sqref="I29">
    <cfRule type="expression" dxfId="927" priority="1300">
      <formula>ISBLANK(I29)</formula>
    </cfRule>
  </conditionalFormatting>
  <conditionalFormatting sqref="I29">
    <cfRule type="expression" dxfId="926" priority="1298">
      <formula>ISBLANK(H29)</formula>
    </cfRule>
    <cfRule type="expression" dxfId="925" priority="1299">
      <formula>ISBLANK(D29)</formula>
    </cfRule>
  </conditionalFormatting>
  <conditionalFormatting sqref="I7">
    <cfRule type="expression" dxfId="924" priority="1297">
      <formula>ISBLANK(I7)</formula>
    </cfRule>
  </conditionalFormatting>
  <conditionalFormatting sqref="I7">
    <cfRule type="expression" dxfId="923" priority="1295">
      <formula>ISBLANK(H7)</formula>
    </cfRule>
    <cfRule type="expression" dxfId="922" priority="1296">
      <formula>ISBLANK(D7)</formula>
    </cfRule>
  </conditionalFormatting>
  <conditionalFormatting sqref="I412">
    <cfRule type="expression" dxfId="921" priority="1291">
      <formula>ISBLANK(I412)</formula>
    </cfRule>
  </conditionalFormatting>
  <conditionalFormatting sqref="I412">
    <cfRule type="expression" dxfId="920" priority="1289">
      <formula>ISBLANK(H412)</formula>
    </cfRule>
    <cfRule type="expression" dxfId="919" priority="1290">
      <formula>ISBLANK(D412)</formula>
    </cfRule>
  </conditionalFormatting>
  <conditionalFormatting sqref="I278">
    <cfRule type="expression" dxfId="918" priority="1288">
      <formula>ISBLANK(I278)</formula>
    </cfRule>
  </conditionalFormatting>
  <conditionalFormatting sqref="I278">
    <cfRule type="expression" dxfId="917" priority="1286">
      <formula>ISBLANK(H278)</formula>
    </cfRule>
    <cfRule type="expression" dxfId="916" priority="1287">
      <formula>ISBLANK(D278)</formula>
    </cfRule>
  </conditionalFormatting>
  <conditionalFormatting sqref="I456">
    <cfRule type="expression" dxfId="915" priority="1271">
      <formula>ISBLANK(I456)</formula>
    </cfRule>
  </conditionalFormatting>
  <conditionalFormatting sqref="I456">
    <cfRule type="expression" dxfId="914" priority="1269">
      <formula>ISBLANK(H456)</formula>
    </cfRule>
    <cfRule type="expression" dxfId="913" priority="1270">
      <formula>ISBLANK(D456)</formula>
    </cfRule>
  </conditionalFormatting>
  <conditionalFormatting sqref="I470">
    <cfRule type="expression" dxfId="912" priority="1260">
      <formula>ISBLANK(I470)</formula>
    </cfRule>
  </conditionalFormatting>
  <conditionalFormatting sqref="I470">
    <cfRule type="expression" dxfId="911" priority="1258">
      <formula>ISBLANK(H470)</formula>
    </cfRule>
    <cfRule type="expression" dxfId="910" priority="1259">
      <formula>ISBLANK(D470)</formula>
    </cfRule>
  </conditionalFormatting>
  <conditionalFormatting sqref="I370">
    <cfRule type="expression" dxfId="909" priority="1231">
      <formula>ISBLANK(I370)</formula>
    </cfRule>
  </conditionalFormatting>
  <conditionalFormatting sqref="I370">
    <cfRule type="expression" dxfId="908" priority="1229">
      <formula>ISBLANK(H370)</formula>
    </cfRule>
    <cfRule type="expression" dxfId="907" priority="1230">
      <formula>ISBLANK(D370)</formula>
    </cfRule>
  </conditionalFormatting>
  <conditionalFormatting sqref="I355">
    <cfRule type="expression" dxfId="906" priority="1218">
      <formula>ISBLANK(I355)</formula>
    </cfRule>
  </conditionalFormatting>
  <conditionalFormatting sqref="I355">
    <cfRule type="expression" dxfId="905" priority="1216">
      <formula>ISBLANK(H355)</formula>
    </cfRule>
    <cfRule type="expression" dxfId="904" priority="1217">
      <formula>ISBLANK(D355)</formula>
    </cfRule>
  </conditionalFormatting>
  <conditionalFormatting sqref="I333">
    <cfRule type="expression" dxfId="903" priority="1215">
      <formula>ISBLANK(I333)</formula>
    </cfRule>
  </conditionalFormatting>
  <conditionalFormatting sqref="I333">
    <cfRule type="expression" dxfId="902" priority="1213">
      <formula>ISBLANK(H333)</formula>
    </cfRule>
    <cfRule type="expression" dxfId="901" priority="1214">
      <formula>ISBLANK(D333)</formula>
    </cfRule>
  </conditionalFormatting>
  <conditionalFormatting sqref="I322">
    <cfRule type="expression" dxfId="900" priority="1212">
      <formula>ISBLANK(I322)</formula>
    </cfRule>
  </conditionalFormatting>
  <conditionalFormatting sqref="I322">
    <cfRule type="expression" dxfId="899" priority="1210">
      <formula>ISBLANK(H322)</formula>
    </cfRule>
    <cfRule type="expression" dxfId="898" priority="1211">
      <formula>ISBLANK(D322)</formula>
    </cfRule>
  </conditionalFormatting>
  <conditionalFormatting sqref="I312">
    <cfRule type="expression" dxfId="897" priority="1209">
      <formula>ISBLANK(I312)</formula>
    </cfRule>
  </conditionalFormatting>
  <conditionalFormatting sqref="I312">
    <cfRule type="expression" dxfId="896" priority="1207">
      <formula>ISBLANK(H312)</formula>
    </cfRule>
    <cfRule type="expression" dxfId="895" priority="1208">
      <formula>ISBLANK(D312)</formula>
    </cfRule>
  </conditionalFormatting>
  <conditionalFormatting sqref="I302">
    <cfRule type="expression" dxfId="894" priority="1206">
      <formula>ISBLANK(I302)</formula>
    </cfRule>
  </conditionalFormatting>
  <conditionalFormatting sqref="I302">
    <cfRule type="expression" dxfId="893" priority="1204">
      <formula>ISBLANK(H302)</formula>
    </cfRule>
    <cfRule type="expression" dxfId="892" priority="1205">
      <formula>ISBLANK(D302)</formula>
    </cfRule>
  </conditionalFormatting>
  <conditionalFormatting sqref="I282">
    <cfRule type="expression" dxfId="891" priority="1203">
      <formula>ISBLANK(I282)</formula>
    </cfRule>
  </conditionalFormatting>
  <conditionalFormatting sqref="I282">
    <cfRule type="expression" dxfId="890" priority="1201">
      <formula>ISBLANK(H282)</formula>
    </cfRule>
    <cfRule type="expression" dxfId="889" priority="1202">
      <formula>ISBLANK(D282)</formula>
    </cfRule>
  </conditionalFormatting>
  <conditionalFormatting sqref="I261">
    <cfRule type="expression" dxfId="888" priority="1200">
      <formula>ISBLANK(I261)</formula>
    </cfRule>
  </conditionalFormatting>
  <conditionalFormatting sqref="I261">
    <cfRule type="expression" dxfId="887" priority="1198">
      <formula>ISBLANK(H261)</formula>
    </cfRule>
    <cfRule type="expression" dxfId="886" priority="1199">
      <formula>ISBLANK(D261)</formula>
    </cfRule>
  </conditionalFormatting>
  <conditionalFormatting sqref="I229">
    <cfRule type="expression" dxfId="885" priority="1197">
      <formula>ISBLANK(I229)</formula>
    </cfRule>
  </conditionalFormatting>
  <conditionalFormatting sqref="I229">
    <cfRule type="expression" dxfId="884" priority="1195">
      <formula>ISBLANK(H229)</formula>
    </cfRule>
    <cfRule type="expression" dxfId="883" priority="1196">
      <formula>ISBLANK(D229)</formula>
    </cfRule>
  </conditionalFormatting>
  <conditionalFormatting sqref="I212">
    <cfRule type="expression" dxfId="882" priority="1194">
      <formula>ISBLANK(I212)</formula>
    </cfRule>
  </conditionalFormatting>
  <conditionalFormatting sqref="I212">
    <cfRule type="expression" dxfId="881" priority="1192">
      <formula>ISBLANK(H212)</formula>
    </cfRule>
    <cfRule type="expression" dxfId="880" priority="1193">
      <formula>ISBLANK(D212)</formula>
    </cfRule>
  </conditionalFormatting>
  <conditionalFormatting sqref="I202">
    <cfRule type="expression" dxfId="879" priority="1191">
      <formula>ISBLANK(I202)</formula>
    </cfRule>
  </conditionalFormatting>
  <conditionalFormatting sqref="I202">
    <cfRule type="expression" dxfId="878" priority="1189">
      <formula>ISBLANK(H202)</formula>
    </cfRule>
    <cfRule type="expression" dxfId="877" priority="1190">
      <formula>ISBLANK(D202)</formula>
    </cfRule>
  </conditionalFormatting>
  <conditionalFormatting sqref="I192">
    <cfRule type="expression" dxfId="876" priority="1188">
      <formula>ISBLANK(I192)</formula>
    </cfRule>
  </conditionalFormatting>
  <conditionalFormatting sqref="I192">
    <cfRule type="expression" dxfId="875" priority="1186">
      <formula>ISBLANK(H192)</formula>
    </cfRule>
    <cfRule type="expression" dxfId="874" priority="1187">
      <formula>ISBLANK(D192)</formula>
    </cfRule>
  </conditionalFormatting>
  <conditionalFormatting sqref="I174">
    <cfRule type="expression" dxfId="873" priority="1185">
      <formula>ISBLANK(I174)</formula>
    </cfRule>
  </conditionalFormatting>
  <conditionalFormatting sqref="I174">
    <cfRule type="expression" dxfId="872" priority="1183">
      <formula>ISBLANK(H174)</formula>
    </cfRule>
    <cfRule type="expression" dxfId="871" priority="1184">
      <formula>ISBLANK(D174)</formula>
    </cfRule>
  </conditionalFormatting>
  <conditionalFormatting sqref="I153">
    <cfRule type="expression" dxfId="870" priority="1182">
      <formula>ISBLANK(I153)</formula>
    </cfRule>
  </conditionalFormatting>
  <conditionalFormatting sqref="I153">
    <cfRule type="expression" dxfId="869" priority="1180">
      <formula>ISBLANK(H153)</formula>
    </cfRule>
    <cfRule type="expression" dxfId="868" priority="1181">
      <formula>ISBLANK(D153)</formula>
    </cfRule>
  </conditionalFormatting>
  <conditionalFormatting sqref="I143">
    <cfRule type="expression" dxfId="867" priority="1179">
      <formula>ISBLANK(I143)</formula>
    </cfRule>
  </conditionalFormatting>
  <conditionalFormatting sqref="I143">
    <cfRule type="expression" dxfId="866" priority="1177">
      <formula>ISBLANK(H143)</formula>
    </cfRule>
    <cfRule type="expression" dxfId="865" priority="1178">
      <formula>ISBLANK(D143)</formula>
    </cfRule>
  </conditionalFormatting>
  <conditionalFormatting sqref="I133">
    <cfRule type="expression" dxfId="864" priority="1176">
      <formula>ISBLANK(I133)</formula>
    </cfRule>
  </conditionalFormatting>
  <conditionalFormatting sqref="I133">
    <cfRule type="expression" dxfId="863" priority="1174">
      <formula>ISBLANK(H133)</formula>
    </cfRule>
    <cfRule type="expression" dxfId="862" priority="1175">
      <formula>ISBLANK(D133)</formula>
    </cfRule>
  </conditionalFormatting>
  <conditionalFormatting sqref="I449:I454">
    <cfRule type="expression" dxfId="857" priority="1168">
      <formula>ISBLANK(I449)</formula>
    </cfRule>
  </conditionalFormatting>
  <conditionalFormatting sqref="I449:I454">
    <cfRule type="expression" dxfId="856" priority="1166">
      <formula>ISBLANK(H449)</formula>
    </cfRule>
    <cfRule type="expression" dxfId="855" priority="1167">
      <formula>ISBLANK(D449)</formula>
    </cfRule>
  </conditionalFormatting>
  <conditionalFormatting sqref="O4">
    <cfRule type="expression" dxfId="854" priority="471">
      <formula>ISBLANK(O4)</formula>
    </cfRule>
    <cfRule type="expression" dxfId="853" priority="1165">
      <formula>ISBLANK($O$4)</formula>
    </cfRule>
  </conditionalFormatting>
  <conditionalFormatting sqref="S2">
    <cfRule type="colorScale" priority="1158">
      <colorScale>
        <cfvo type="num" val="60"/>
        <cfvo type="max"/>
        <color rgb="FFFF0000"/>
        <color rgb="FF00B050"/>
      </colorScale>
    </cfRule>
  </conditionalFormatting>
  <conditionalFormatting sqref="I341">
    <cfRule type="expression" dxfId="846" priority="1155">
      <formula>ISBLANK(I341)</formula>
    </cfRule>
  </conditionalFormatting>
  <conditionalFormatting sqref="I341">
    <cfRule type="expression" dxfId="845" priority="1153">
      <formula>ISBLANK(H341)</formula>
    </cfRule>
    <cfRule type="expression" dxfId="844" priority="1154">
      <formula>ISBLANK(D341)</formula>
    </cfRule>
  </conditionalFormatting>
  <conditionalFormatting sqref="S4">
    <cfRule type="colorScale" priority="1146">
      <colorScale>
        <cfvo type="num" val="270"/>
        <cfvo type="num" val="280"/>
        <cfvo type="max"/>
        <color rgb="FFFF0000"/>
        <color rgb="FFFFEB84"/>
        <color rgb="FF00B050"/>
      </colorScale>
    </cfRule>
  </conditionalFormatting>
  <conditionalFormatting sqref="H388:I388">
    <cfRule type="expression" dxfId="837" priority="1144">
      <formula>ISBLANK(H388)</formula>
    </cfRule>
  </conditionalFormatting>
  <conditionalFormatting sqref="H388:I388">
    <cfRule type="expression" dxfId="836" priority="1142">
      <formula>ISBLANK(G388)</formula>
    </cfRule>
    <cfRule type="expression" dxfId="835" priority="1143">
      <formula>ISBLANK(C388)</formula>
    </cfRule>
  </conditionalFormatting>
  <conditionalFormatting sqref="H401:I401">
    <cfRule type="expression" dxfId="834" priority="1141">
      <formula>ISBLANK(H401)</formula>
    </cfRule>
  </conditionalFormatting>
  <conditionalFormatting sqref="H401:I401">
    <cfRule type="expression" dxfId="833" priority="1139">
      <formula>ISBLANK(G401)</formula>
    </cfRule>
    <cfRule type="expression" dxfId="832" priority="1140">
      <formula>ISBLANK(C401)</formula>
    </cfRule>
  </conditionalFormatting>
  <conditionalFormatting sqref="I414">
    <cfRule type="expression" dxfId="825" priority="1132">
      <formula>ISBLANK(I414)</formula>
    </cfRule>
  </conditionalFormatting>
  <conditionalFormatting sqref="I414">
    <cfRule type="expression" dxfId="824" priority="1130">
      <formula>ISBLANK(H414)</formula>
    </cfRule>
    <cfRule type="expression" dxfId="823" priority="1131">
      <formula>ISBLANK(D414)</formula>
    </cfRule>
  </conditionalFormatting>
  <conditionalFormatting sqref="I420 I422:I425">
    <cfRule type="expression" dxfId="804" priority="1096">
      <formula>ISBLANK(I420)</formula>
    </cfRule>
  </conditionalFormatting>
  <conditionalFormatting sqref="I420 I422:I425">
    <cfRule type="expression" dxfId="803" priority="1094">
      <formula>ISBLANK(H420)</formula>
    </cfRule>
    <cfRule type="expression" dxfId="802" priority="1095">
      <formula>ISBLANK(D420)</formula>
    </cfRule>
  </conditionalFormatting>
  <conditionalFormatting sqref="I95">
    <cfRule type="expression" dxfId="801" priority="1063">
      <formula>ISBLANK(I95)</formula>
    </cfRule>
  </conditionalFormatting>
  <conditionalFormatting sqref="I95">
    <cfRule type="expression" dxfId="800" priority="1061">
      <formula>ISBLANK(H95)</formula>
    </cfRule>
    <cfRule type="expression" dxfId="799" priority="1062">
      <formula>ISBLANK(D95)</formula>
    </cfRule>
  </conditionalFormatting>
  <conditionalFormatting sqref="H415:I415">
    <cfRule type="expression" dxfId="798" priority="1084">
      <formula>ISBLANK(H415)</formula>
    </cfRule>
  </conditionalFormatting>
  <conditionalFormatting sqref="H415:I415">
    <cfRule type="expression" dxfId="797" priority="1082">
      <formula>ISBLANK(G415)</formula>
    </cfRule>
    <cfRule type="expression" dxfId="796" priority="1083">
      <formula>ISBLANK(C415)</formula>
    </cfRule>
  </conditionalFormatting>
  <conditionalFormatting sqref="I14:I16">
    <cfRule type="expression" dxfId="795" priority="1081">
      <formula>ISBLANK(I14)</formula>
    </cfRule>
  </conditionalFormatting>
  <conditionalFormatting sqref="I14:I16">
    <cfRule type="expression" dxfId="794" priority="1079">
      <formula>ISBLANK(H14)</formula>
    </cfRule>
    <cfRule type="expression" dxfId="793" priority="1080">
      <formula>ISBLANK(D14)</formula>
    </cfRule>
  </conditionalFormatting>
  <conditionalFormatting sqref="I468">
    <cfRule type="expression" dxfId="792" priority="1078">
      <formula>ISBLANK(I468)</formula>
    </cfRule>
  </conditionalFormatting>
  <conditionalFormatting sqref="I468">
    <cfRule type="expression" dxfId="791" priority="1076">
      <formula>ISBLANK(H468)</formula>
    </cfRule>
    <cfRule type="expression" dxfId="790" priority="1077">
      <formula>ISBLANK(D468)</formula>
    </cfRule>
  </conditionalFormatting>
  <conditionalFormatting sqref="I94 I99:I101">
    <cfRule type="expression" dxfId="786" priority="1069">
      <formula>ISBLANK(I94)</formula>
    </cfRule>
  </conditionalFormatting>
  <conditionalFormatting sqref="I94 I99:I101">
    <cfRule type="expression" dxfId="785" priority="1067">
      <formula>ISBLANK(H94)</formula>
    </cfRule>
    <cfRule type="expression" dxfId="784" priority="1068">
      <formula>ISBLANK(D94)</formula>
    </cfRule>
  </conditionalFormatting>
  <conditionalFormatting sqref="I96">
    <cfRule type="expression" dxfId="777" priority="1054">
      <formula>ISBLANK(I96)</formula>
    </cfRule>
  </conditionalFormatting>
  <conditionalFormatting sqref="I96">
    <cfRule type="expression" dxfId="776" priority="1052">
      <formula>ISBLANK(H96)</formula>
    </cfRule>
    <cfRule type="expression" dxfId="775" priority="1053">
      <formula>ISBLANK(D96)</formula>
    </cfRule>
  </conditionalFormatting>
  <conditionalFormatting sqref="I98">
    <cfRule type="expression" dxfId="774" priority="1051">
      <formula>ISBLANK(I98)</formula>
    </cfRule>
  </conditionalFormatting>
  <conditionalFormatting sqref="I98">
    <cfRule type="expression" dxfId="773" priority="1049">
      <formula>ISBLANK(H98)</formula>
    </cfRule>
    <cfRule type="expression" dxfId="772" priority="1050">
      <formula>ISBLANK(D98)</formula>
    </cfRule>
  </conditionalFormatting>
  <conditionalFormatting sqref="I66">
    <cfRule type="expression" dxfId="771" priority="1048">
      <formula>ISBLANK(I66)</formula>
    </cfRule>
  </conditionalFormatting>
  <conditionalFormatting sqref="I66">
    <cfRule type="expression" dxfId="770" priority="1046">
      <formula>ISBLANK(H66)</formula>
    </cfRule>
    <cfRule type="expression" dxfId="769" priority="1047">
      <formula>ISBLANK(D66)</formula>
    </cfRule>
  </conditionalFormatting>
  <conditionalFormatting sqref="I73">
    <cfRule type="expression" dxfId="768" priority="1039">
      <formula>ISBLANK(I73)</formula>
    </cfRule>
  </conditionalFormatting>
  <conditionalFormatting sqref="I73">
    <cfRule type="expression" dxfId="767" priority="1037">
      <formula>ISBLANK(H73)</formula>
    </cfRule>
    <cfRule type="expression" dxfId="766" priority="1038">
      <formula>ISBLANK(D73)</formula>
    </cfRule>
  </conditionalFormatting>
  <conditionalFormatting sqref="I81">
    <cfRule type="expression" dxfId="765" priority="1030">
      <formula>ISBLANK(I81)</formula>
    </cfRule>
  </conditionalFormatting>
  <conditionalFormatting sqref="I81">
    <cfRule type="expression" dxfId="764" priority="1028">
      <formula>ISBLANK(H81)</formula>
    </cfRule>
    <cfRule type="expression" dxfId="763" priority="1029">
      <formula>ISBLANK(D81)</formula>
    </cfRule>
  </conditionalFormatting>
  <conditionalFormatting sqref="I89">
    <cfRule type="expression" dxfId="762" priority="1021">
      <formula>ISBLANK(I89)</formula>
    </cfRule>
  </conditionalFormatting>
  <conditionalFormatting sqref="I89">
    <cfRule type="expression" dxfId="761" priority="1019">
      <formula>ISBLANK(H89)</formula>
    </cfRule>
    <cfRule type="expression" dxfId="760" priority="1020">
      <formula>ISBLANK(D89)</formula>
    </cfRule>
  </conditionalFormatting>
  <conditionalFormatting sqref="I97">
    <cfRule type="expression" dxfId="753" priority="1006">
      <formula>ISBLANK(I97)</formula>
    </cfRule>
  </conditionalFormatting>
  <conditionalFormatting sqref="I97">
    <cfRule type="expression" dxfId="752" priority="1004">
      <formula>ISBLANK(H97)</formula>
    </cfRule>
    <cfRule type="expression" dxfId="751" priority="1005">
      <formula>ISBLANK(D97)</formula>
    </cfRule>
  </conditionalFormatting>
  <conditionalFormatting sqref="I111">
    <cfRule type="expression" dxfId="750" priority="1003">
      <formula>ISBLANK(I111)</formula>
    </cfRule>
  </conditionalFormatting>
  <conditionalFormatting sqref="I111">
    <cfRule type="expression" dxfId="749" priority="1001">
      <formula>ISBLANK(H111)</formula>
    </cfRule>
    <cfRule type="expression" dxfId="748" priority="1002">
      <formula>ISBLANK(D111)</formula>
    </cfRule>
  </conditionalFormatting>
  <conditionalFormatting sqref="I136">
    <cfRule type="expression" dxfId="741" priority="994">
      <formula>ISBLANK(I136)</formula>
    </cfRule>
  </conditionalFormatting>
  <conditionalFormatting sqref="I136">
    <cfRule type="expression" dxfId="740" priority="992">
      <formula>ISBLANK(H136)</formula>
    </cfRule>
    <cfRule type="expression" dxfId="739" priority="993">
      <formula>ISBLANK(D136)</formula>
    </cfRule>
  </conditionalFormatting>
  <conditionalFormatting sqref="I156">
    <cfRule type="expression" dxfId="732" priority="985">
      <formula>ISBLANK(I156)</formula>
    </cfRule>
  </conditionalFormatting>
  <conditionalFormatting sqref="I156">
    <cfRule type="expression" dxfId="731" priority="983">
      <formula>ISBLANK(H156)</formula>
    </cfRule>
    <cfRule type="expression" dxfId="730" priority="984">
      <formula>ISBLANK(D156)</formula>
    </cfRule>
  </conditionalFormatting>
  <conditionalFormatting sqref="I166">
    <cfRule type="expression" dxfId="723" priority="976">
      <formula>ISBLANK(I166)</formula>
    </cfRule>
  </conditionalFormatting>
  <conditionalFormatting sqref="I166">
    <cfRule type="expression" dxfId="722" priority="974">
      <formula>ISBLANK(H166)</formula>
    </cfRule>
    <cfRule type="expression" dxfId="721" priority="975">
      <formula>ISBLANK(D166)</formula>
    </cfRule>
  </conditionalFormatting>
  <conditionalFormatting sqref="I177">
    <cfRule type="expression" dxfId="714" priority="967">
      <formula>ISBLANK(I177)</formula>
    </cfRule>
  </conditionalFormatting>
  <conditionalFormatting sqref="I177">
    <cfRule type="expression" dxfId="713" priority="965">
      <formula>ISBLANK(H177)</formula>
    </cfRule>
    <cfRule type="expression" dxfId="712" priority="966">
      <formula>ISBLANK(D177)</formula>
    </cfRule>
  </conditionalFormatting>
  <conditionalFormatting sqref="I195">
    <cfRule type="expression" dxfId="705" priority="958">
      <formula>ISBLANK(I195)</formula>
    </cfRule>
  </conditionalFormatting>
  <conditionalFormatting sqref="I195">
    <cfRule type="expression" dxfId="704" priority="956">
      <formula>ISBLANK(H195)</formula>
    </cfRule>
    <cfRule type="expression" dxfId="703" priority="957">
      <formula>ISBLANK(D195)</formula>
    </cfRule>
  </conditionalFormatting>
  <conditionalFormatting sqref="I205">
    <cfRule type="expression" dxfId="696" priority="949">
      <formula>ISBLANK(I205)</formula>
    </cfRule>
  </conditionalFormatting>
  <conditionalFormatting sqref="I205">
    <cfRule type="expression" dxfId="695" priority="947">
      <formula>ISBLANK(H205)</formula>
    </cfRule>
    <cfRule type="expression" dxfId="694" priority="948">
      <formula>ISBLANK(D205)</formula>
    </cfRule>
  </conditionalFormatting>
  <conditionalFormatting sqref="I215">
    <cfRule type="expression" dxfId="687" priority="940">
      <formula>ISBLANK(I215)</formula>
    </cfRule>
  </conditionalFormatting>
  <conditionalFormatting sqref="I215">
    <cfRule type="expression" dxfId="686" priority="938">
      <formula>ISBLANK(H215)</formula>
    </cfRule>
    <cfRule type="expression" dxfId="685" priority="939">
      <formula>ISBLANK(D215)</formula>
    </cfRule>
  </conditionalFormatting>
  <conditionalFormatting sqref="I232">
    <cfRule type="expression" dxfId="678" priority="931">
      <formula>ISBLANK(I232)</formula>
    </cfRule>
  </conditionalFormatting>
  <conditionalFormatting sqref="I232">
    <cfRule type="expression" dxfId="677" priority="929">
      <formula>ISBLANK(H232)</formula>
    </cfRule>
    <cfRule type="expression" dxfId="676" priority="930">
      <formula>ISBLANK(D232)</formula>
    </cfRule>
  </conditionalFormatting>
  <conditionalFormatting sqref="I241">
    <cfRule type="expression" dxfId="669" priority="922">
      <formula>ISBLANK(I241)</formula>
    </cfRule>
  </conditionalFormatting>
  <conditionalFormatting sqref="I241">
    <cfRule type="expression" dxfId="668" priority="920">
      <formula>ISBLANK(H241)</formula>
    </cfRule>
    <cfRule type="expression" dxfId="667" priority="921">
      <formula>ISBLANK(D241)</formula>
    </cfRule>
  </conditionalFormatting>
  <conditionalFormatting sqref="I264">
    <cfRule type="expression" dxfId="660" priority="913">
      <formula>ISBLANK(I264)</formula>
    </cfRule>
  </conditionalFormatting>
  <conditionalFormatting sqref="I264">
    <cfRule type="expression" dxfId="659" priority="911">
      <formula>ISBLANK(H264)</formula>
    </cfRule>
    <cfRule type="expression" dxfId="658" priority="912">
      <formula>ISBLANK(D264)</formula>
    </cfRule>
  </conditionalFormatting>
  <conditionalFormatting sqref="I274">
    <cfRule type="expression" dxfId="651" priority="904">
      <formula>ISBLANK(I274)</formula>
    </cfRule>
  </conditionalFormatting>
  <conditionalFormatting sqref="I274">
    <cfRule type="expression" dxfId="650" priority="902">
      <formula>ISBLANK(H274)</formula>
    </cfRule>
    <cfRule type="expression" dxfId="649" priority="903">
      <formula>ISBLANK(D274)</formula>
    </cfRule>
  </conditionalFormatting>
  <conditionalFormatting sqref="I285">
    <cfRule type="expression" dxfId="642" priority="895">
      <formula>ISBLANK(I285)</formula>
    </cfRule>
  </conditionalFormatting>
  <conditionalFormatting sqref="I285">
    <cfRule type="expression" dxfId="641" priority="893">
      <formula>ISBLANK(H285)</formula>
    </cfRule>
    <cfRule type="expression" dxfId="640" priority="894">
      <formula>ISBLANK(D285)</formula>
    </cfRule>
  </conditionalFormatting>
  <conditionalFormatting sqref="I305">
    <cfRule type="expression" dxfId="633" priority="886">
      <formula>ISBLANK(I305)</formula>
    </cfRule>
  </conditionalFormatting>
  <conditionalFormatting sqref="I305">
    <cfRule type="expression" dxfId="632" priority="884">
      <formula>ISBLANK(H305)</formula>
    </cfRule>
    <cfRule type="expression" dxfId="631" priority="885">
      <formula>ISBLANK(D305)</formula>
    </cfRule>
  </conditionalFormatting>
  <conditionalFormatting sqref="I315">
    <cfRule type="expression" dxfId="624" priority="877">
      <formula>ISBLANK(I315)</formula>
    </cfRule>
  </conditionalFormatting>
  <conditionalFormatting sqref="I315">
    <cfRule type="expression" dxfId="623" priority="875">
      <formula>ISBLANK(H315)</formula>
    </cfRule>
    <cfRule type="expression" dxfId="622" priority="876">
      <formula>ISBLANK(D315)</formula>
    </cfRule>
  </conditionalFormatting>
  <conditionalFormatting sqref="I325">
    <cfRule type="expression" dxfId="615" priority="868">
      <formula>ISBLANK(I325)</formula>
    </cfRule>
  </conditionalFormatting>
  <conditionalFormatting sqref="I325">
    <cfRule type="expression" dxfId="614" priority="866">
      <formula>ISBLANK(H325)</formula>
    </cfRule>
    <cfRule type="expression" dxfId="613" priority="867">
      <formula>ISBLANK(D325)</formula>
    </cfRule>
  </conditionalFormatting>
  <conditionalFormatting sqref="I358">
    <cfRule type="expression" dxfId="600" priority="850">
      <formula>ISBLANK(I358)</formula>
    </cfRule>
  </conditionalFormatting>
  <conditionalFormatting sqref="I358">
    <cfRule type="expression" dxfId="599" priority="848">
      <formula>ISBLANK(H358)</formula>
    </cfRule>
    <cfRule type="expression" dxfId="598" priority="849">
      <formula>ISBLANK(D358)</formula>
    </cfRule>
  </conditionalFormatting>
  <conditionalFormatting sqref="I365">
    <cfRule type="expression" dxfId="591" priority="841">
      <formula>ISBLANK(I365)</formula>
    </cfRule>
  </conditionalFormatting>
  <conditionalFormatting sqref="I365">
    <cfRule type="expression" dxfId="590" priority="839">
      <formula>ISBLANK(H365)</formula>
    </cfRule>
    <cfRule type="expression" dxfId="589" priority="840">
      <formula>ISBLANK(D365)</formula>
    </cfRule>
  </conditionalFormatting>
  <conditionalFormatting sqref="I391">
    <cfRule type="expression" dxfId="582" priority="830">
      <formula>ISBLANK(H391)</formula>
    </cfRule>
    <cfRule type="expression" dxfId="581" priority="831">
      <formula>ISBLANK(D391)</formula>
    </cfRule>
  </conditionalFormatting>
  <conditionalFormatting sqref="I391">
    <cfRule type="expression" dxfId="580" priority="832">
      <formula>ISBLANK(I391)</formula>
    </cfRule>
  </conditionalFormatting>
  <conditionalFormatting sqref="I404">
    <cfRule type="expression" dxfId="573" priority="821">
      <formula>ISBLANK(H404)</formula>
    </cfRule>
    <cfRule type="expression" dxfId="572" priority="822">
      <formula>ISBLANK(D404)</formula>
    </cfRule>
  </conditionalFormatting>
  <conditionalFormatting sqref="I404">
    <cfRule type="expression" dxfId="571" priority="823">
      <formula>ISBLANK(I404)</formula>
    </cfRule>
  </conditionalFormatting>
  <conditionalFormatting sqref="I146">
    <cfRule type="expression" dxfId="564" priority="805">
      <formula>ISBLANK(I146)</formula>
    </cfRule>
  </conditionalFormatting>
  <conditionalFormatting sqref="I146">
    <cfRule type="expression" dxfId="563" priority="803">
      <formula>ISBLANK(H146)</formula>
    </cfRule>
    <cfRule type="expression" dxfId="562" priority="804">
      <formula>ISBLANK(D146)</formula>
    </cfRule>
  </conditionalFormatting>
  <conditionalFormatting sqref="I244">
    <cfRule type="expression" dxfId="555" priority="796">
      <formula>ISBLANK(I244)</formula>
    </cfRule>
  </conditionalFormatting>
  <conditionalFormatting sqref="I244">
    <cfRule type="expression" dxfId="554" priority="794">
      <formula>ISBLANK(H244)</formula>
    </cfRule>
    <cfRule type="expression" dxfId="553" priority="795">
      <formula>ISBLANK(D244)</formula>
    </cfRule>
  </conditionalFormatting>
  <conditionalFormatting sqref="I277">
    <cfRule type="expression" dxfId="546" priority="787">
      <formula>ISBLANK(I277)</formula>
    </cfRule>
  </conditionalFormatting>
  <conditionalFormatting sqref="I277">
    <cfRule type="expression" dxfId="545" priority="785">
      <formula>ISBLANK(H277)</formula>
    </cfRule>
    <cfRule type="expression" dxfId="544" priority="786">
      <formula>ISBLANK(D277)</formula>
    </cfRule>
  </conditionalFormatting>
  <conditionalFormatting sqref="I176">
    <cfRule type="expression" dxfId="537" priority="772">
      <formula>ISBLANK(I176)</formula>
    </cfRule>
  </conditionalFormatting>
  <conditionalFormatting sqref="I176">
    <cfRule type="expression" dxfId="536" priority="770">
      <formula>ISBLANK(H176)</formula>
    </cfRule>
    <cfRule type="expression" dxfId="535" priority="771">
      <formula>ISBLANK(D176)</formula>
    </cfRule>
  </conditionalFormatting>
  <conditionalFormatting sqref="I185">
    <cfRule type="expression" dxfId="534" priority="700">
      <formula>ISBLANK(I185)</formula>
    </cfRule>
  </conditionalFormatting>
  <conditionalFormatting sqref="I185">
    <cfRule type="expression" dxfId="533" priority="698">
      <formula>ISBLANK(H185)</formula>
    </cfRule>
    <cfRule type="expression" dxfId="532" priority="699">
      <formula>ISBLANK(D185)</formula>
    </cfRule>
  </conditionalFormatting>
  <conditionalFormatting sqref="I178">
    <cfRule type="expression" dxfId="531" priority="769">
      <formula>ISBLANK(I178)</formula>
    </cfRule>
  </conditionalFormatting>
  <conditionalFormatting sqref="I178">
    <cfRule type="expression" dxfId="530" priority="767">
      <formula>ISBLANK(H178)</formula>
    </cfRule>
    <cfRule type="expression" dxfId="529" priority="768">
      <formula>ISBLANK(D178)</formula>
    </cfRule>
  </conditionalFormatting>
  <conditionalFormatting sqref="I284">
    <cfRule type="expression" dxfId="528" priority="766">
      <formula>ISBLANK(I284)</formula>
    </cfRule>
  </conditionalFormatting>
  <conditionalFormatting sqref="I284">
    <cfRule type="expression" dxfId="527" priority="764">
      <formula>ISBLANK(H284)</formula>
    </cfRule>
    <cfRule type="expression" dxfId="526" priority="765">
      <formula>ISBLANK(D284)</formula>
    </cfRule>
  </conditionalFormatting>
  <conditionalFormatting sqref="I286">
    <cfRule type="expression" dxfId="525" priority="763">
      <formula>ISBLANK(I286)</formula>
    </cfRule>
  </conditionalFormatting>
  <conditionalFormatting sqref="I286">
    <cfRule type="expression" dxfId="524" priority="761">
      <formula>ISBLANK(H286)</formula>
    </cfRule>
    <cfRule type="expression" dxfId="523" priority="762">
      <formula>ISBLANK(D286)</formula>
    </cfRule>
  </conditionalFormatting>
  <conditionalFormatting sqref="I298 I300:I301">
    <cfRule type="expression" dxfId="522" priority="760">
      <formula>ISBLANK(I298)</formula>
    </cfRule>
  </conditionalFormatting>
  <conditionalFormatting sqref="I298 I300:I301">
    <cfRule type="expression" dxfId="521" priority="758">
      <formula>ISBLANK(H298)</formula>
    </cfRule>
    <cfRule type="expression" dxfId="520" priority="759">
      <formula>ISBLANK(D298)</formula>
    </cfRule>
  </conditionalFormatting>
  <conditionalFormatting sqref="I292">
    <cfRule type="expression" dxfId="513" priority="748">
      <formula>ISBLANK(I292)</formula>
    </cfRule>
  </conditionalFormatting>
  <conditionalFormatting sqref="I292">
    <cfRule type="expression" dxfId="512" priority="746">
      <formula>ISBLANK(H292)</formula>
    </cfRule>
    <cfRule type="expression" dxfId="511" priority="747">
      <formula>ISBLANK(D292)</formula>
    </cfRule>
  </conditionalFormatting>
  <conditionalFormatting sqref="I295">
    <cfRule type="expression" dxfId="510" priority="745">
      <formula>ISBLANK(I295)</formula>
    </cfRule>
  </conditionalFormatting>
  <conditionalFormatting sqref="I295">
    <cfRule type="expression" dxfId="509" priority="743">
      <formula>ISBLANK(H295)</formula>
    </cfRule>
    <cfRule type="expression" dxfId="508" priority="744">
      <formula>ISBLANK(D295)</formula>
    </cfRule>
  </conditionalFormatting>
  <conditionalFormatting sqref="I294">
    <cfRule type="expression" dxfId="501" priority="736">
      <formula>ISBLANK(I294)</formula>
    </cfRule>
  </conditionalFormatting>
  <conditionalFormatting sqref="I294">
    <cfRule type="expression" dxfId="500" priority="734">
      <formula>ISBLANK(H294)</formula>
    </cfRule>
    <cfRule type="expression" dxfId="499" priority="735">
      <formula>ISBLANK(D294)</formula>
    </cfRule>
  </conditionalFormatting>
  <conditionalFormatting sqref="I188 I190:I191">
    <cfRule type="expression" dxfId="498" priority="730">
      <formula>ISBLANK(I188)</formula>
    </cfRule>
  </conditionalFormatting>
  <conditionalFormatting sqref="I188 I190:I191">
    <cfRule type="expression" dxfId="497" priority="728">
      <formula>ISBLANK(H188)</formula>
    </cfRule>
    <cfRule type="expression" dxfId="496" priority="729">
      <formula>ISBLANK(D188)</formula>
    </cfRule>
  </conditionalFormatting>
  <conditionalFormatting sqref="I184">
    <cfRule type="expression" dxfId="495" priority="727">
      <formula>ISBLANK(I184)</formula>
    </cfRule>
  </conditionalFormatting>
  <conditionalFormatting sqref="I184">
    <cfRule type="expression" dxfId="494" priority="725">
      <formula>ISBLANK(H184)</formula>
    </cfRule>
    <cfRule type="expression" dxfId="493" priority="726">
      <formula>ISBLANK(D184)</formula>
    </cfRule>
  </conditionalFormatting>
  <conditionalFormatting sqref="I183">
    <cfRule type="expression" dxfId="486" priority="718">
      <formula>ISBLANK(I183)</formula>
    </cfRule>
  </conditionalFormatting>
  <conditionalFormatting sqref="I183">
    <cfRule type="expression" dxfId="485" priority="716">
      <formula>ISBLANK(H183)</formula>
    </cfRule>
    <cfRule type="expression" dxfId="484" priority="717">
      <formula>ISBLANK(D183)</formula>
    </cfRule>
  </conditionalFormatting>
  <conditionalFormatting sqref="I186">
    <cfRule type="expression" dxfId="483" priority="715">
      <formula>ISBLANK(I186)</formula>
    </cfRule>
  </conditionalFormatting>
  <conditionalFormatting sqref="I186">
    <cfRule type="expression" dxfId="482" priority="713">
      <formula>ISBLANK(H186)</formula>
    </cfRule>
    <cfRule type="expression" dxfId="481" priority="714">
      <formula>ISBLANK(D186)</formula>
    </cfRule>
  </conditionalFormatting>
  <conditionalFormatting sqref="I293">
    <cfRule type="expression" dxfId="474" priority="694">
      <formula>ISBLANK(I293)</formula>
    </cfRule>
  </conditionalFormatting>
  <conditionalFormatting sqref="I293">
    <cfRule type="expression" dxfId="473" priority="692">
      <formula>ISBLANK(H293)</formula>
    </cfRule>
    <cfRule type="expression" dxfId="472" priority="693">
      <formula>ISBLANK(D293)</formula>
    </cfRule>
  </conditionalFormatting>
  <conditionalFormatting sqref="I187">
    <cfRule type="expression" dxfId="471" priority="697">
      <formula>ISBLANK(I187)</formula>
    </cfRule>
  </conditionalFormatting>
  <conditionalFormatting sqref="I187">
    <cfRule type="expression" dxfId="470" priority="695">
      <formula>ISBLANK(H187)</formula>
    </cfRule>
    <cfRule type="expression" dxfId="469" priority="696">
      <formula>ISBLANK(D187)</formula>
    </cfRule>
  </conditionalFormatting>
  <conditionalFormatting sqref="I296">
    <cfRule type="expression" dxfId="468" priority="691">
      <formula>ISBLANK(I296)</formula>
    </cfRule>
  </conditionalFormatting>
  <conditionalFormatting sqref="I296">
    <cfRule type="expression" dxfId="467" priority="689">
      <formula>ISBLANK(H296)</formula>
    </cfRule>
    <cfRule type="expression" dxfId="466" priority="690">
      <formula>ISBLANK(D296)</formula>
    </cfRule>
  </conditionalFormatting>
  <conditionalFormatting sqref="I279:I280">
    <cfRule type="expression" dxfId="465" priority="679">
      <formula>ISBLANK(I279)</formula>
    </cfRule>
  </conditionalFormatting>
  <conditionalFormatting sqref="I279:I280">
    <cfRule type="expression" dxfId="464" priority="677">
      <formula>ISBLANK(H279)</formula>
    </cfRule>
    <cfRule type="expression" dxfId="463" priority="678">
      <formula>ISBLANK(D279)</formula>
    </cfRule>
  </conditionalFormatting>
  <conditionalFormatting sqref="I373">
    <cfRule type="expression" dxfId="440" priority="598">
      <formula>ISBLANK(I373)</formula>
    </cfRule>
  </conditionalFormatting>
  <conditionalFormatting sqref="I373">
    <cfRule type="expression" dxfId="439" priority="596">
      <formula>ISBLANK(H373)</formula>
    </cfRule>
    <cfRule type="expression" dxfId="438" priority="597">
      <formula>ISBLANK(D373)</formula>
    </cfRule>
  </conditionalFormatting>
  <conditionalFormatting sqref="I416">
    <cfRule type="expression" dxfId="431" priority="577">
      <formula>ISBLANK(I416)</formula>
    </cfRule>
  </conditionalFormatting>
  <conditionalFormatting sqref="I416">
    <cfRule type="expression" dxfId="430" priority="575">
      <formula>ISBLANK(H416)</formula>
    </cfRule>
    <cfRule type="expression" dxfId="429" priority="576">
      <formula>ISBLANK(D416)</formula>
    </cfRule>
  </conditionalFormatting>
  <conditionalFormatting sqref="I385:I387">
    <cfRule type="expression" dxfId="428" priority="613">
      <formula>ISBLANK(I385)</formula>
    </cfRule>
  </conditionalFormatting>
  <conditionalFormatting sqref="I385:I387">
    <cfRule type="expression" dxfId="427" priority="611">
      <formula>ISBLANK(H385)</formula>
    </cfRule>
    <cfRule type="expression" dxfId="426" priority="612">
      <formula>ISBLANK(D385)</formula>
    </cfRule>
  </conditionalFormatting>
  <conditionalFormatting sqref="I381">
    <cfRule type="expression" dxfId="425" priority="610">
      <formula>ISBLANK(I381)</formula>
    </cfRule>
  </conditionalFormatting>
  <conditionalFormatting sqref="I381">
    <cfRule type="expression" dxfId="424" priority="608">
      <formula>ISBLANK(H381)</formula>
    </cfRule>
    <cfRule type="expression" dxfId="423" priority="609">
      <formula>ISBLANK(D381)</formula>
    </cfRule>
  </conditionalFormatting>
  <conditionalFormatting sqref="H380:I380">
    <cfRule type="expression" dxfId="422" priority="571">
      <formula>ISBLANK(H380)</formula>
    </cfRule>
  </conditionalFormatting>
  <conditionalFormatting sqref="H380:I380">
    <cfRule type="expression" dxfId="421" priority="569">
      <formula>ISBLANK(G380)</formula>
    </cfRule>
    <cfRule type="expression" dxfId="420" priority="570">
      <formula>ISBLANK(C380)</formula>
    </cfRule>
  </conditionalFormatting>
  <conditionalFormatting sqref="H372:I372">
    <cfRule type="expression" dxfId="419" priority="568">
      <formula>ISBLANK(H372)</formula>
    </cfRule>
  </conditionalFormatting>
  <conditionalFormatting sqref="H372:I372">
    <cfRule type="expression" dxfId="418" priority="566">
      <formula>ISBLANK(G372)</formula>
    </cfRule>
    <cfRule type="expression" dxfId="417" priority="567">
      <formula>ISBLANK(C372)</formula>
    </cfRule>
  </conditionalFormatting>
  <conditionalFormatting sqref="I374:I376">
    <cfRule type="expression" dxfId="416" priority="595">
      <formula>ISBLANK(I374)</formula>
    </cfRule>
  </conditionalFormatting>
  <conditionalFormatting sqref="I374:I376">
    <cfRule type="expression" dxfId="415" priority="593">
      <formula>ISBLANK(H374)</formula>
    </cfRule>
    <cfRule type="expression" dxfId="414" priority="594">
      <formula>ISBLANK(D374)</formula>
    </cfRule>
  </conditionalFormatting>
  <conditionalFormatting sqref="I377:I379">
    <cfRule type="expression" dxfId="413" priority="592">
      <formula>ISBLANK(I377)</formula>
    </cfRule>
  </conditionalFormatting>
  <conditionalFormatting sqref="I377:I379">
    <cfRule type="expression" dxfId="412" priority="590">
      <formula>ISBLANK(H377)</formula>
    </cfRule>
    <cfRule type="expression" dxfId="411" priority="591">
      <formula>ISBLANK(D377)</formula>
    </cfRule>
  </conditionalFormatting>
  <conditionalFormatting sqref="I417:I419">
    <cfRule type="expression" dxfId="410" priority="574">
      <formula>ISBLANK(I417)</formula>
    </cfRule>
  </conditionalFormatting>
  <conditionalFormatting sqref="I417:I419">
    <cfRule type="expression" dxfId="409" priority="572">
      <formula>ISBLANK(H417)</formula>
    </cfRule>
    <cfRule type="expression" dxfId="408" priority="573">
      <formula>ISBLANK(D417)</formula>
    </cfRule>
  </conditionalFormatting>
  <conditionalFormatting sqref="I336">
    <cfRule type="expression" dxfId="407" priority="565">
      <formula>ISBLANK(I336)</formula>
    </cfRule>
  </conditionalFormatting>
  <conditionalFormatting sqref="I336">
    <cfRule type="expression" dxfId="406" priority="563">
      <formula>ISBLANK(H336)</formula>
    </cfRule>
    <cfRule type="expression" dxfId="405" priority="564">
      <formula>ISBLANK(D336)</formula>
    </cfRule>
  </conditionalFormatting>
  <conditionalFormatting sqref="I103">
    <cfRule type="expression" dxfId="404" priority="550">
      <formula>ISBLANK(I103)</formula>
    </cfRule>
  </conditionalFormatting>
  <conditionalFormatting sqref="I103">
    <cfRule type="expression" dxfId="403" priority="548">
      <formula>ISBLANK(H103)</formula>
    </cfRule>
    <cfRule type="expression" dxfId="402" priority="549">
      <formula>ISBLANK(D103)</formula>
    </cfRule>
  </conditionalFormatting>
  <conditionalFormatting sqref="I107 I102">
    <cfRule type="expression" dxfId="401" priority="556">
      <formula>ISBLANK(I102)</formula>
    </cfRule>
  </conditionalFormatting>
  <conditionalFormatting sqref="I107 I102">
    <cfRule type="expression" dxfId="400" priority="554">
      <formula>ISBLANK(H102)</formula>
    </cfRule>
    <cfRule type="expression" dxfId="399" priority="555">
      <formula>ISBLANK(D102)</formula>
    </cfRule>
  </conditionalFormatting>
  <conditionalFormatting sqref="I105">
    <cfRule type="expression" dxfId="398" priority="541">
      <formula>ISBLANK(I105)</formula>
    </cfRule>
  </conditionalFormatting>
  <conditionalFormatting sqref="I105">
    <cfRule type="expression" dxfId="397" priority="539">
      <formula>ISBLANK(H105)</formula>
    </cfRule>
    <cfRule type="expression" dxfId="396" priority="540">
      <formula>ISBLANK(D105)</formula>
    </cfRule>
  </conditionalFormatting>
  <conditionalFormatting sqref="I104">
    <cfRule type="expression" dxfId="383" priority="532">
      <formula>ISBLANK(I104)</formula>
    </cfRule>
  </conditionalFormatting>
  <conditionalFormatting sqref="I104">
    <cfRule type="expression" dxfId="382" priority="530">
      <formula>ISBLANK(H104)</formula>
    </cfRule>
    <cfRule type="expression" dxfId="381" priority="531">
      <formula>ISBLANK(D104)</formula>
    </cfRule>
  </conditionalFormatting>
  <conditionalFormatting sqref="I106">
    <cfRule type="expression" dxfId="380" priority="529">
      <formula>ISBLANK(I106)</formula>
    </cfRule>
  </conditionalFormatting>
  <conditionalFormatting sqref="I106">
    <cfRule type="expression" dxfId="379" priority="527">
      <formula>ISBLANK(H106)</formula>
    </cfRule>
    <cfRule type="expression" dxfId="378" priority="528">
      <formula>ISBLANK(D106)</formula>
    </cfRule>
  </conditionalFormatting>
  <conditionalFormatting sqref="I180">
    <cfRule type="expression" dxfId="377" priority="526">
      <formula>ISBLANK(I180)</formula>
    </cfRule>
  </conditionalFormatting>
  <conditionalFormatting sqref="I180">
    <cfRule type="expression" dxfId="376" priority="524">
      <formula>ISBLANK(H180)</formula>
    </cfRule>
    <cfRule type="expression" dxfId="375" priority="525">
      <formula>ISBLANK(D180)</formula>
    </cfRule>
  </conditionalFormatting>
  <conditionalFormatting sqref="I189">
    <cfRule type="expression" dxfId="368" priority="517">
      <formula>ISBLANK(I189)</formula>
    </cfRule>
  </conditionalFormatting>
  <conditionalFormatting sqref="I189">
    <cfRule type="expression" dxfId="367" priority="515">
      <formula>ISBLANK(H189)</formula>
    </cfRule>
    <cfRule type="expression" dxfId="366" priority="516">
      <formula>ISBLANK(D189)</formula>
    </cfRule>
  </conditionalFormatting>
  <conditionalFormatting sqref="I235">
    <cfRule type="expression" dxfId="359" priority="508">
      <formula>ISBLANK(I235)</formula>
    </cfRule>
  </conditionalFormatting>
  <conditionalFormatting sqref="I235">
    <cfRule type="expression" dxfId="358" priority="506">
      <formula>ISBLANK(H235)</formula>
    </cfRule>
    <cfRule type="expression" dxfId="357" priority="507">
      <formula>ISBLANK(D235)</formula>
    </cfRule>
  </conditionalFormatting>
  <conditionalFormatting sqref="I267">
    <cfRule type="expression" dxfId="350" priority="499">
      <formula>ISBLANK(I267)</formula>
    </cfRule>
  </conditionalFormatting>
  <conditionalFormatting sqref="I267">
    <cfRule type="expression" dxfId="349" priority="497">
      <formula>ISBLANK(H267)</formula>
    </cfRule>
    <cfRule type="expression" dxfId="348" priority="498">
      <formula>ISBLANK(D267)</formula>
    </cfRule>
  </conditionalFormatting>
  <conditionalFormatting sqref="I289">
    <cfRule type="expression" dxfId="341" priority="490">
      <formula>ISBLANK(I289)</formula>
    </cfRule>
  </conditionalFormatting>
  <conditionalFormatting sqref="I289">
    <cfRule type="expression" dxfId="340" priority="488">
      <formula>ISBLANK(H289)</formula>
    </cfRule>
    <cfRule type="expression" dxfId="339" priority="489">
      <formula>ISBLANK(D289)</formula>
    </cfRule>
  </conditionalFormatting>
  <conditionalFormatting sqref="I299">
    <cfRule type="expression" dxfId="332" priority="481">
      <formula>ISBLANK(I299)</formula>
    </cfRule>
  </conditionalFormatting>
  <conditionalFormatting sqref="I299">
    <cfRule type="expression" dxfId="331" priority="479">
      <formula>ISBLANK(H299)</formula>
    </cfRule>
    <cfRule type="expression" dxfId="330" priority="480">
      <formula>ISBLANK(D299)</formula>
    </cfRule>
  </conditionalFormatting>
  <conditionalFormatting sqref="P4">
    <cfRule type="expression" dxfId="323" priority="472">
      <formula>ISBLANK($P$4)</formula>
    </cfRule>
  </conditionalFormatting>
  <conditionalFormatting sqref="I467">
    <cfRule type="expression" dxfId="322" priority="467">
      <formula>ISBLANK(I467)</formula>
    </cfRule>
  </conditionalFormatting>
  <conditionalFormatting sqref="I467">
    <cfRule type="expression" dxfId="321" priority="465">
      <formula>ISBLANK(H467)</formula>
    </cfRule>
    <cfRule type="expression" dxfId="320" priority="466">
      <formula>ISBLANK(D467)</formula>
    </cfRule>
  </conditionalFormatting>
  <conditionalFormatting sqref="I40:I46">
    <cfRule type="expression" dxfId="313" priority="458">
      <formula>ISBLANK(I40)</formula>
    </cfRule>
  </conditionalFormatting>
  <conditionalFormatting sqref="I40:I46">
    <cfRule type="expression" dxfId="312" priority="456">
      <formula>ISBLANK(H40)</formula>
    </cfRule>
    <cfRule type="expression" dxfId="311" priority="457">
      <formula>ISBLANK(D40)</formula>
    </cfRule>
  </conditionalFormatting>
  <conditionalFormatting sqref="I47">
    <cfRule type="expression" dxfId="310" priority="455">
      <formula>ISBLANK(I47)</formula>
    </cfRule>
  </conditionalFormatting>
  <conditionalFormatting sqref="I47">
    <cfRule type="expression" dxfId="309" priority="453">
      <formula>ISBLANK(H47)</formula>
    </cfRule>
    <cfRule type="expression" dxfId="308" priority="454">
      <formula>ISBLANK(D47)</formula>
    </cfRule>
  </conditionalFormatting>
  <conditionalFormatting sqref="I61">
    <cfRule type="expression" dxfId="307" priority="452">
      <formula>ISBLANK(I61)</formula>
    </cfRule>
  </conditionalFormatting>
  <conditionalFormatting sqref="I61">
    <cfRule type="expression" dxfId="306" priority="450">
      <formula>ISBLANK(H61)</formula>
    </cfRule>
    <cfRule type="expression" dxfId="305" priority="451">
      <formula>ISBLANK(D61)</formula>
    </cfRule>
  </conditionalFormatting>
  <conditionalFormatting sqref="P9:P470">
    <cfRule type="expression" dxfId="304" priority="446">
      <formula>I9=0</formula>
    </cfRule>
    <cfRule type="expression" dxfId="303" priority="447">
      <formula>ISBLANK(H9)</formula>
    </cfRule>
    <cfRule type="expression" dxfId="302" priority="448">
      <formula>ISBLANK(D9)</formula>
    </cfRule>
    <cfRule type="expression" dxfId="301" priority="449">
      <formula>ISBLANK(P9)</formula>
    </cfRule>
  </conditionalFormatting>
  <conditionalFormatting sqref="P9:P470">
    <cfRule type="expression" dxfId="300" priority="444">
      <formula>I9=0</formula>
    </cfRule>
    <cfRule type="expression" dxfId="299" priority="445">
      <formula>ISBLANK(H9)</formula>
    </cfRule>
  </conditionalFormatting>
  <conditionalFormatting sqref="I486 I488:I494 I496:I502 I504:I517">
    <cfRule type="expression" dxfId="298" priority="400">
      <formula>ISBLANK(H486)</formula>
    </cfRule>
    <cfRule type="expression" dxfId="297" priority="401">
      <formula>ISBLANK(D486)</formula>
    </cfRule>
  </conditionalFormatting>
  <conditionalFormatting sqref="P488:P517">
    <cfRule type="expression" dxfId="296" priority="396">
      <formula>I488=0</formula>
    </cfRule>
    <cfRule type="expression" dxfId="295" priority="397">
      <formula>ISBLANK(H488)</formula>
    </cfRule>
    <cfRule type="expression" dxfId="294" priority="398">
      <formula>ISBLANK(D488)</formula>
    </cfRule>
    <cfRule type="expression" dxfId="293" priority="399">
      <formula>ISBLANK(P488)</formula>
    </cfRule>
  </conditionalFormatting>
  <conditionalFormatting sqref="P488:P517">
    <cfRule type="expression" dxfId="292" priority="394">
      <formula>I488=0</formula>
    </cfRule>
    <cfRule type="expression" dxfId="291" priority="395">
      <formula>ISBLANK(H488)</formula>
    </cfRule>
  </conditionalFormatting>
  <conditionalFormatting sqref="P486:P487">
    <cfRule type="expression" dxfId="290" priority="378">
      <formula>I486=0</formula>
    </cfRule>
    <cfRule type="expression" dxfId="289" priority="379">
      <formula>ISBLANK(H486)</formula>
    </cfRule>
  </conditionalFormatting>
  <conditionalFormatting sqref="P475">
    <cfRule type="expression" dxfId="288" priority="372">
      <formula>I475=0</formula>
    </cfRule>
    <cfRule type="expression" dxfId="287" priority="373">
      <formula>ISBLANK(H475)</formula>
    </cfRule>
  </conditionalFormatting>
  <conditionalFormatting sqref="I476:I485">
    <cfRule type="expression" dxfId="286" priority="393">
      <formula>ISBLANK(I476)</formula>
    </cfRule>
  </conditionalFormatting>
  <conditionalFormatting sqref="I476:I485">
    <cfRule type="expression" dxfId="285" priority="391">
      <formula>ISBLANK(H476)</formula>
    </cfRule>
    <cfRule type="expression" dxfId="284" priority="392">
      <formula>ISBLANK(D476)</formula>
    </cfRule>
  </conditionalFormatting>
  <conditionalFormatting sqref="P476:P485">
    <cfRule type="expression" dxfId="283" priority="387">
      <formula>I476=0</formula>
    </cfRule>
    <cfRule type="expression" dxfId="282" priority="388">
      <formula>ISBLANK(H476)</formula>
    </cfRule>
    <cfRule type="expression" dxfId="281" priority="389">
      <formula>ISBLANK(D476)</formula>
    </cfRule>
    <cfRule type="expression" dxfId="280" priority="390">
      <formula>ISBLANK(P476)</formula>
    </cfRule>
  </conditionalFormatting>
  <conditionalFormatting sqref="P476:P485">
    <cfRule type="expression" dxfId="279" priority="385">
      <formula>I476=0</formula>
    </cfRule>
    <cfRule type="expression" dxfId="278" priority="386">
      <formula>ISBLANK(H476)</formula>
    </cfRule>
  </conditionalFormatting>
  <conditionalFormatting sqref="I486 I488:I494 I496:I502 I504:I517">
    <cfRule type="expression" dxfId="277" priority="384">
      <formula>ISBLANK(I486)</formula>
    </cfRule>
  </conditionalFormatting>
  <conditionalFormatting sqref="P486:P487">
    <cfRule type="expression" dxfId="276" priority="380">
      <formula>I486=0</formula>
    </cfRule>
    <cfRule type="expression" dxfId="275" priority="381">
      <formula>ISBLANK(H486)</formula>
    </cfRule>
    <cfRule type="expression" dxfId="274" priority="382">
      <formula>ISBLANK(D486)</formula>
    </cfRule>
    <cfRule type="expression" dxfId="273" priority="383">
      <formula>ISBLANK(P486)</formula>
    </cfRule>
  </conditionalFormatting>
  <conditionalFormatting sqref="P475">
    <cfRule type="expression" dxfId="272" priority="374">
      <formula>I475=0</formula>
    </cfRule>
    <cfRule type="expression" dxfId="271" priority="375">
      <formula>ISBLANK(H475)</formula>
    </cfRule>
    <cfRule type="expression" dxfId="270" priority="376">
      <formula>ISBLANK(D475)</formula>
    </cfRule>
    <cfRule type="expression" dxfId="269" priority="377">
      <formula>ISBLANK(P475)</formula>
    </cfRule>
  </conditionalFormatting>
  <conditionalFormatting sqref="I487">
    <cfRule type="expression" dxfId="268" priority="371">
      <formula>ISBLANK(I487)</formula>
    </cfRule>
  </conditionalFormatting>
  <conditionalFormatting sqref="I487">
    <cfRule type="expression" dxfId="267" priority="369">
      <formula>ISBLANK(H487)</formula>
    </cfRule>
    <cfRule type="expression" dxfId="266" priority="370">
      <formula>ISBLANK(D487)</formula>
    </cfRule>
  </conditionalFormatting>
  <conditionalFormatting sqref="I495">
    <cfRule type="expression" dxfId="265" priority="368">
      <formula>ISBLANK(I495)</formula>
    </cfRule>
  </conditionalFormatting>
  <conditionalFormatting sqref="I495">
    <cfRule type="expression" dxfId="264" priority="366">
      <formula>ISBLANK(H495)</formula>
    </cfRule>
    <cfRule type="expression" dxfId="263" priority="367">
      <formula>ISBLANK(D495)</formula>
    </cfRule>
  </conditionalFormatting>
  <conditionalFormatting sqref="I503">
    <cfRule type="expression" dxfId="262" priority="365">
      <formula>ISBLANK(I503)</formula>
    </cfRule>
  </conditionalFormatting>
  <conditionalFormatting sqref="I503">
    <cfRule type="expression" dxfId="261" priority="363">
      <formula>ISBLANK(H503)</formula>
    </cfRule>
    <cfRule type="expression" dxfId="260" priority="364">
      <formula>ISBLANK(D503)</formula>
    </cfRule>
  </conditionalFormatting>
  <conditionalFormatting sqref="I519">
    <cfRule type="expression" dxfId="259" priority="362">
      <formula>ISBLANK(I519)</formula>
    </cfRule>
  </conditionalFormatting>
  <conditionalFormatting sqref="I519">
    <cfRule type="expression" dxfId="258" priority="360">
      <formula>ISBLANK(H519)</formula>
    </cfRule>
    <cfRule type="expression" dxfId="257" priority="361">
      <formula>ISBLANK(D519)</formula>
    </cfRule>
  </conditionalFormatting>
  <conditionalFormatting sqref="P518">
    <cfRule type="expression" dxfId="256" priority="354">
      <formula>I518=0</formula>
    </cfRule>
    <cfRule type="expression" dxfId="255" priority="355">
      <formula>ISBLANK(H518)</formula>
    </cfRule>
  </conditionalFormatting>
  <conditionalFormatting sqref="I382">
    <cfRule type="expression" dxfId="254" priority="347">
      <formula>ISBLANK(I382)</formula>
    </cfRule>
  </conditionalFormatting>
  <conditionalFormatting sqref="I382">
    <cfRule type="expression" dxfId="253" priority="345">
      <formula>ISBLANK(H382)</formula>
    </cfRule>
    <cfRule type="expression" dxfId="252" priority="346">
      <formula>ISBLANK(D382)</formula>
    </cfRule>
  </conditionalFormatting>
  <conditionalFormatting sqref="I383">
    <cfRule type="expression" dxfId="251" priority="344">
      <formula>ISBLANK(I383)</formula>
    </cfRule>
  </conditionalFormatting>
  <conditionalFormatting sqref="I383">
    <cfRule type="expression" dxfId="250" priority="342">
      <formula>ISBLANK(H383)</formula>
    </cfRule>
    <cfRule type="expression" dxfId="249" priority="343">
      <formula>ISBLANK(D383)</formula>
    </cfRule>
  </conditionalFormatting>
  <conditionalFormatting sqref="I384">
    <cfRule type="expression" dxfId="248" priority="341">
      <formula>ISBLANK(I384)</formula>
    </cfRule>
  </conditionalFormatting>
  <conditionalFormatting sqref="I384">
    <cfRule type="expression" dxfId="247" priority="339">
      <formula>ISBLANK(H384)</formula>
    </cfRule>
    <cfRule type="expression" dxfId="246" priority="340">
      <formula>ISBLANK(D384)</formula>
    </cfRule>
  </conditionalFormatting>
  <conditionalFormatting sqref="I335">
    <cfRule type="expression" dxfId="245" priority="338">
      <formula>ISBLANK(I335)</formula>
    </cfRule>
  </conditionalFormatting>
  <conditionalFormatting sqref="I335">
    <cfRule type="expression" dxfId="244" priority="336">
      <formula>ISBLANK(H335)</formula>
    </cfRule>
    <cfRule type="expression" dxfId="243" priority="337">
      <formula>ISBLANK(D335)</formula>
    </cfRule>
  </conditionalFormatting>
  <conditionalFormatting sqref="I337">
    <cfRule type="expression" dxfId="242" priority="335">
      <formula>ISBLANK(I337)</formula>
    </cfRule>
  </conditionalFormatting>
  <conditionalFormatting sqref="I337">
    <cfRule type="expression" dxfId="241" priority="333">
      <formula>ISBLANK(H337)</formula>
    </cfRule>
    <cfRule type="expression" dxfId="240" priority="334">
      <formula>ISBLANK(D337)</formula>
    </cfRule>
  </conditionalFormatting>
  <conditionalFormatting sqref="I421">
    <cfRule type="expression" dxfId="239" priority="332">
      <formula>ISBLANK(I421)</formula>
    </cfRule>
  </conditionalFormatting>
  <conditionalFormatting sqref="I421">
    <cfRule type="expression" dxfId="238" priority="330">
      <formula>ISBLANK(H421)</formula>
    </cfRule>
    <cfRule type="expression" dxfId="237" priority="331">
      <formula>ISBLANK(D421)</formula>
    </cfRule>
  </conditionalFormatting>
  <conditionalFormatting sqref="I113">
    <cfRule type="expression" dxfId="230" priority="323">
      <formula>ISBLANK(I113)</formula>
    </cfRule>
  </conditionalFormatting>
  <conditionalFormatting sqref="I113">
    <cfRule type="expression" dxfId="229" priority="321">
      <formula>ISBLANK(H113)</formula>
    </cfRule>
    <cfRule type="expression" dxfId="228" priority="322">
      <formula>ISBLANK(D113)</formula>
    </cfRule>
  </conditionalFormatting>
  <conditionalFormatting sqref="P518">
    <cfRule type="expression" dxfId="221" priority="1666">
      <formula>I518=0</formula>
    </cfRule>
    <cfRule type="expression" dxfId="220" priority="1667">
      <formula>ISBLANK(H518)</formula>
    </cfRule>
    <cfRule type="expression" dxfId="219" priority="1668">
      <formula>ISBLANK(C518)</formula>
    </cfRule>
    <cfRule type="expression" dxfId="218" priority="1669">
      <formula>ISBLANK(P518)</formula>
    </cfRule>
  </conditionalFormatting>
  <conditionalFormatting sqref="I259:I260 I245">
    <cfRule type="expression" dxfId="217" priority="314">
      <formula>ISBLANK(I245)</formula>
    </cfRule>
  </conditionalFormatting>
  <conditionalFormatting sqref="I259:I260 I245">
    <cfRule type="expression" dxfId="216" priority="312">
      <formula>ISBLANK(H245)</formula>
    </cfRule>
    <cfRule type="expression" dxfId="215" priority="313">
      <formula>ISBLANK(D245)</formula>
    </cfRule>
  </conditionalFormatting>
  <conditionalFormatting sqref="I257">
    <cfRule type="expression" dxfId="208" priority="275">
      <formula>ISBLANK(I257)</formula>
    </cfRule>
  </conditionalFormatting>
  <conditionalFormatting sqref="I257">
    <cfRule type="expression" dxfId="207" priority="273">
      <formula>ISBLANK(H257)</formula>
    </cfRule>
    <cfRule type="expression" dxfId="206" priority="274">
      <formula>ISBLANK(D257)</formula>
    </cfRule>
  </conditionalFormatting>
  <conditionalFormatting sqref="I246">
    <cfRule type="expression" dxfId="199" priority="281">
      <formula>ISBLANK(I246)</formula>
    </cfRule>
  </conditionalFormatting>
  <conditionalFormatting sqref="I246">
    <cfRule type="expression" dxfId="198" priority="279">
      <formula>ISBLANK(H246)</formula>
    </cfRule>
    <cfRule type="expression" dxfId="197" priority="280">
      <formula>ISBLANK(D246)</formula>
    </cfRule>
  </conditionalFormatting>
  <conditionalFormatting sqref="I258">
    <cfRule type="expression" dxfId="196" priority="278">
      <formula>ISBLANK(I258)</formula>
    </cfRule>
  </conditionalFormatting>
  <conditionalFormatting sqref="I258">
    <cfRule type="expression" dxfId="195" priority="276">
      <formula>ISBLANK(H258)</formula>
    </cfRule>
    <cfRule type="expression" dxfId="194" priority="277">
      <formula>ISBLANK(D258)</formula>
    </cfRule>
  </conditionalFormatting>
  <conditionalFormatting sqref="I351">
    <cfRule type="expression" dxfId="193" priority="266">
      <formula>ISBLANK(I351)</formula>
    </cfRule>
  </conditionalFormatting>
  <conditionalFormatting sqref="I351">
    <cfRule type="expression" dxfId="192" priority="264">
      <formula>ISBLANK(H351)</formula>
    </cfRule>
    <cfRule type="expression" dxfId="191" priority="265">
      <formula>ISBLANK(D351)</formula>
    </cfRule>
  </conditionalFormatting>
  <conditionalFormatting sqref="I297">
    <cfRule type="expression" dxfId="183" priority="256">
      <formula>ISBLANK(I297)</formula>
    </cfRule>
  </conditionalFormatting>
  <conditionalFormatting sqref="I297">
    <cfRule type="expression" dxfId="182" priority="254">
      <formula>ISBLANK(H297)</formula>
    </cfRule>
    <cfRule type="expression" dxfId="181" priority="255">
      <formula>ISBLANK(D297)</formula>
    </cfRule>
  </conditionalFormatting>
  <conditionalFormatting sqref="I287">
    <cfRule type="expression" dxfId="173" priority="246">
      <formula>ISBLANK(I287)</formula>
    </cfRule>
  </conditionalFormatting>
  <conditionalFormatting sqref="I287">
    <cfRule type="expression" dxfId="172" priority="244">
      <formula>ISBLANK(H287)</formula>
    </cfRule>
    <cfRule type="expression" dxfId="171" priority="245">
      <formula>ISBLANK(D287)</formula>
    </cfRule>
  </conditionalFormatting>
  <conditionalFormatting sqref="I141">
    <cfRule type="expression" dxfId="163" priority="236">
      <formula>ISBLANK(I141)</formula>
    </cfRule>
  </conditionalFormatting>
  <conditionalFormatting sqref="I141">
    <cfRule type="expression" dxfId="162" priority="234">
      <formula>ISBLANK(H141)</formula>
    </cfRule>
    <cfRule type="expression" dxfId="161" priority="235">
      <formula>ISBLANK(D141)</formula>
    </cfRule>
  </conditionalFormatting>
  <conditionalFormatting sqref="I448">
    <cfRule type="expression" dxfId="154" priority="221">
      <formula>ISBLANK(I448)</formula>
    </cfRule>
  </conditionalFormatting>
  <conditionalFormatting sqref="I448">
    <cfRule type="expression" dxfId="153" priority="219">
      <formula>ISBLANK(H448)</formula>
    </cfRule>
    <cfRule type="expression" dxfId="152" priority="220">
      <formula>ISBLANK(D448)</formula>
    </cfRule>
  </conditionalFormatting>
  <conditionalFormatting sqref="I437">
    <cfRule type="expression" dxfId="151" priority="187">
      <formula>ISBLANK(I437)</formula>
    </cfRule>
  </conditionalFormatting>
  <conditionalFormatting sqref="I437">
    <cfRule type="expression" dxfId="150" priority="185">
      <formula>ISBLANK(H437)</formula>
    </cfRule>
    <cfRule type="expression" dxfId="149" priority="186">
      <formula>ISBLANK(D437)</formula>
    </cfRule>
  </conditionalFormatting>
  <conditionalFormatting sqref="I433">
    <cfRule type="expression" dxfId="148" priority="193">
      <formula>ISBLANK(I433)</formula>
    </cfRule>
  </conditionalFormatting>
  <conditionalFormatting sqref="I433">
    <cfRule type="expression" dxfId="147" priority="191">
      <formula>ISBLANK(H433)</formula>
    </cfRule>
    <cfRule type="expression" dxfId="146" priority="192">
      <formula>ISBLANK(D433)</formula>
    </cfRule>
  </conditionalFormatting>
  <conditionalFormatting sqref="I434:I436">
    <cfRule type="expression" dxfId="145" priority="190">
      <formula>ISBLANK(I434)</formula>
    </cfRule>
  </conditionalFormatting>
  <conditionalFormatting sqref="I434:I436">
    <cfRule type="expression" dxfId="144" priority="188">
      <formula>ISBLANK(H434)</formula>
    </cfRule>
    <cfRule type="expression" dxfId="143" priority="189">
      <formula>ISBLANK(D434)</formula>
    </cfRule>
  </conditionalFormatting>
  <conditionalFormatting sqref="I439">
    <cfRule type="expression" dxfId="142" priority="184">
      <formula>ISBLANK(I439)</formula>
    </cfRule>
  </conditionalFormatting>
  <conditionalFormatting sqref="I439">
    <cfRule type="expression" dxfId="141" priority="182">
      <formula>ISBLANK(H439)</formula>
    </cfRule>
    <cfRule type="expression" dxfId="140" priority="183">
      <formula>ISBLANK(D439)</formula>
    </cfRule>
  </conditionalFormatting>
  <conditionalFormatting sqref="I441">
    <cfRule type="expression" dxfId="139" priority="181">
      <formula>ISBLANK(I441)</formula>
    </cfRule>
  </conditionalFormatting>
  <conditionalFormatting sqref="I441">
    <cfRule type="expression" dxfId="138" priority="179">
      <formula>ISBLANK(H441)</formula>
    </cfRule>
    <cfRule type="expression" dxfId="137" priority="180">
      <formula>ISBLANK(D441)</formula>
    </cfRule>
  </conditionalFormatting>
  <conditionalFormatting sqref="I442:I444">
    <cfRule type="expression" dxfId="136" priority="178">
      <formula>ISBLANK(I442)</formula>
    </cfRule>
  </conditionalFormatting>
  <conditionalFormatting sqref="I442:I444">
    <cfRule type="expression" dxfId="135" priority="176">
      <formula>ISBLANK(H442)</formula>
    </cfRule>
    <cfRule type="expression" dxfId="134" priority="177">
      <formula>ISBLANK(D442)</formula>
    </cfRule>
  </conditionalFormatting>
  <conditionalFormatting sqref="I445">
    <cfRule type="expression" dxfId="133" priority="175">
      <formula>ISBLANK(I445)</formula>
    </cfRule>
  </conditionalFormatting>
  <conditionalFormatting sqref="I445">
    <cfRule type="expression" dxfId="132" priority="173">
      <formula>ISBLANK(H445)</formula>
    </cfRule>
    <cfRule type="expression" dxfId="131" priority="174">
      <formula>ISBLANK(D445)</formula>
    </cfRule>
  </conditionalFormatting>
  <conditionalFormatting sqref="I446">
    <cfRule type="expression" dxfId="130" priority="172">
      <formula>ISBLANK(I446)</formula>
    </cfRule>
  </conditionalFormatting>
  <conditionalFormatting sqref="I446">
    <cfRule type="expression" dxfId="129" priority="170">
      <formula>ISBLANK(H446)</formula>
    </cfRule>
    <cfRule type="expression" dxfId="128" priority="171">
      <formula>ISBLANK(D446)</formula>
    </cfRule>
  </conditionalFormatting>
  <conditionalFormatting sqref="I438">
    <cfRule type="expression" dxfId="127" priority="166">
      <formula>ISBLANK(I438)</formula>
    </cfRule>
  </conditionalFormatting>
  <conditionalFormatting sqref="I438">
    <cfRule type="expression" dxfId="126" priority="164">
      <formula>ISBLANK(H438)</formula>
    </cfRule>
    <cfRule type="expression" dxfId="125" priority="165">
      <formula>ISBLANK(D438)</formula>
    </cfRule>
  </conditionalFormatting>
  <conditionalFormatting sqref="I447">
    <cfRule type="expression" dxfId="112" priority="151">
      <formula>ISBLANK(I447)</formula>
    </cfRule>
  </conditionalFormatting>
  <conditionalFormatting sqref="I447">
    <cfRule type="expression" dxfId="111" priority="149">
      <formula>ISBLANK(H447)</formula>
    </cfRule>
    <cfRule type="expression" dxfId="110" priority="150">
      <formula>ISBLANK(D447)</formula>
    </cfRule>
  </conditionalFormatting>
  <conditionalFormatting sqref="I247">
    <cfRule type="expression" dxfId="109" priority="148">
      <formula>ISBLANK(I247)</formula>
    </cfRule>
  </conditionalFormatting>
  <conditionalFormatting sqref="I247">
    <cfRule type="expression" dxfId="108" priority="146">
      <formula>ISBLANK(H247)</formula>
    </cfRule>
    <cfRule type="expression" dxfId="107" priority="147">
      <formula>ISBLANK(D247)</formula>
    </cfRule>
  </conditionalFormatting>
  <conditionalFormatting sqref="I252 I254:I255">
    <cfRule type="expression" dxfId="106" priority="145">
      <formula>ISBLANK(I252)</formula>
    </cfRule>
  </conditionalFormatting>
  <conditionalFormatting sqref="I252 I254:I255">
    <cfRule type="expression" dxfId="105" priority="143">
      <formula>ISBLANK(H252)</formula>
    </cfRule>
    <cfRule type="expression" dxfId="104" priority="144">
      <formula>ISBLANK(D252)</formula>
    </cfRule>
  </conditionalFormatting>
  <conditionalFormatting sqref="I248">
    <cfRule type="expression" dxfId="103" priority="139">
      <formula>ISBLANK(I248)</formula>
    </cfRule>
  </conditionalFormatting>
  <conditionalFormatting sqref="I248">
    <cfRule type="expression" dxfId="102" priority="137">
      <formula>ISBLANK(H248)</formula>
    </cfRule>
    <cfRule type="expression" dxfId="101" priority="138">
      <formula>ISBLANK(D248)</formula>
    </cfRule>
  </conditionalFormatting>
  <conditionalFormatting sqref="I253">
    <cfRule type="expression" dxfId="100" priority="121">
      <formula>ISBLANK(I253)</formula>
    </cfRule>
  </conditionalFormatting>
  <conditionalFormatting sqref="I253">
    <cfRule type="expression" dxfId="99" priority="119">
      <formula>ISBLANK(H253)</formula>
    </cfRule>
    <cfRule type="expression" dxfId="98" priority="120">
      <formula>ISBLANK(D253)</formula>
    </cfRule>
  </conditionalFormatting>
  <conditionalFormatting sqref="I394">
    <cfRule type="expression" dxfId="91" priority="109">
      <formula>ISBLANK(I394)</formula>
    </cfRule>
  </conditionalFormatting>
  <conditionalFormatting sqref="I394">
    <cfRule type="expression" dxfId="90" priority="107">
      <formula>ISBLANK(H394)</formula>
    </cfRule>
    <cfRule type="expression" dxfId="89" priority="108">
      <formula>ISBLANK(D394)</formula>
    </cfRule>
  </conditionalFormatting>
  <conditionalFormatting sqref="I249:I251">
    <cfRule type="expression" dxfId="76" priority="112">
      <formula>ISBLANK(I249)</formula>
    </cfRule>
  </conditionalFormatting>
  <conditionalFormatting sqref="I249:I251">
    <cfRule type="expression" dxfId="75" priority="110">
      <formula>ISBLANK(H249)</formula>
    </cfRule>
    <cfRule type="expression" dxfId="74" priority="111">
      <formula>ISBLANK(D249)</formula>
    </cfRule>
  </conditionalFormatting>
  <conditionalFormatting sqref="I407">
    <cfRule type="expression" dxfId="67" priority="100">
      <formula>ISBLANK(I407)</formula>
    </cfRule>
  </conditionalFormatting>
  <conditionalFormatting sqref="I407">
    <cfRule type="expression" dxfId="66" priority="98">
      <formula>ISBLANK(H407)</formula>
    </cfRule>
    <cfRule type="expression" dxfId="65" priority="99">
      <formula>ISBLANK(D407)</formula>
    </cfRule>
  </conditionalFormatting>
  <conditionalFormatting sqref="I397:I398">
    <cfRule type="expression" dxfId="64" priority="82">
      <formula>ISBLANK(I397)</formula>
    </cfRule>
  </conditionalFormatting>
  <conditionalFormatting sqref="I397:I398">
    <cfRule type="expression" dxfId="63" priority="80">
      <formula>ISBLANK(H397)</formula>
    </cfRule>
    <cfRule type="expression" dxfId="62" priority="81">
      <formula>ISBLANK(D397)</formula>
    </cfRule>
  </conditionalFormatting>
  <conditionalFormatting sqref="I399">
    <cfRule type="expression" dxfId="61" priority="79">
      <formula>ISBLANK(I399)</formula>
    </cfRule>
  </conditionalFormatting>
  <conditionalFormatting sqref="I399">
    <cfRule type="expression" dxfId="60" priority="77">
      <formula>ISBLANK(H399)</formula>
    </cfRule>
    <cfRule type="expression" dxfId="59" priority="78">
      <formula>ISBLANK(D399)</formula>
    </cfRule>
  </conditionalFormatting>
  <conditionalFormatting sqref="I173">
    <cfRule type="expression" dxfId="58" priority="70">
      <formula>ISBLANK(I173)</formula>
    </cfRule>
  </conditionalFormatting>
  <conditionalFormatting sqref="I173">
    <cfRule type="expression" dxfId="57" priority="68">
      <formula>ISBLANK(H173)</formula>
    </cfRule>
    <cfRule type="expression" dxfId="56" priority="69">
      <formula>ISBLANK(D173)</formula>
    </cfRule>
  </conditionalFormatting>
  <conditionalFormatting sqref="I281">
    <cfRule type="expression" dxfId="49" priority="61">
      <formula>ISBLANK(I281)</formula>
    </cfRule>
  </conditionalFormatting>
  <conditionalFormatting sqref="I281">
    <cfRule type="expression" dxfId="48" priority="59">
      <formula>ISBLANK(H281)</formula>
    </cfRule>
    <cfRule type="expression" dxfId="47" priority="60">
      <formula>ISBLANK(D281)</formula>
    </cfRule>
  </conditionalFormatting>
  <conditionalFormatting sqref="I400">
    <cfRule type="expression" dxfId="40" priority="43">
      <formula>ISBLANK(I400)</formula>
    </cfRule>
  </conditionalFormatting>
  <conditionalFormatting sqref="I400">
    <cfRule type="expression" dxfId="39" priority="41">
      <formula>ISBLANK(H400)</formula>
    </cfRule>
    <cfRule type="expression" dxfId="38" priority="42">
      <formula>ISBLANK(D400)</formula>
    </cfRule>
  </conditionalFormatting>
  <conditionalFormatting sqref="I256">
    <cfRule type="expression" dxfId="37" priority="33">
      <formula>ISBLANK(I256)</formula>
    </cfRule>
  </conditionalFormatting>
  <conditionalFormatting sqref="I256">
    <cfRule type="expression" dxfId="36" priority="31">
      <formula>ISBLANK(H256)</formula>
    </cfRule>
    <cfRule type="expression" dxfId="35" priority="32">
      <formula>ISBLANK(D256)</formula>
    </cfRule>
  </conditionalFormatting>
  <conditionalFormatting sqref="I121">
    <cfRule type="expression" dxfId="34" priority="15">
      <formula>ISBLANK(I121)</formula>
    </cfRule>
  </conditionalFormatting>
  <conditionalFormatting sqref="I121">
    <cfRule type="expression" dxfId="33" priority="13">
      <formula>ISBLANK(H121)</formula>
    </cfRule>
    <cfRule type="expression" dxfId="32" priority="14">
      <formula>ISBLANK(D121)</formula>
    </cfRule>
  </conditionalFormatting>
  <printOptions horizontalCentered="1"/>
  <pageMargins left="0.59055118110236227" right="0.59055118110236227" top="0.59055118110236227" bottom="0.78740157480314965" header="0.31496062992125984" footer="7.0866141732283464E-2"/>
  <pageSetup paperSize="9" scale="10" fitToHeight="0" orientation="portrait" r:id="rId1"/>
  <headerFooter>
    <oddFooter xml:space="preserve">&amp;C&amp;"Century Gothic,Normal"&amp;10&amp;K01+047ZAC du Gué Langlois
24 avenue du Gué Langlois 77600 BUSSY SAINT MARTIN
Tél : 01 60 21 13 22
etudes@coredif.com&amp;"-,Normal"&amp;11&amp;K01+000
</oddFooter>
  </headerFooter>
  <rowBreaks count="1" manualBreakCount="1">
    <brk id="173" min="2" max="19" man="1"/>
  </rowBreaks>
  <colBreaks count="1" manualBreakCount="1">
    <brk id="11" max="454" man="1"/>
  </colBreaks>
  <ignoredErrors>
    <ignoredError sqref="I136 I146 I156 I166 I195 I205 I215 I232 I241 I264 I274 I305 I315 I325 I358 I285 I186 I177 I295 I336 I391 I404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57" id="{00000000-000E-0000-0700-00000D000000}">
            <x14:iconSet iconSet="3Symbols" custom="1">
              <x14:cfvo type="percent">
                <xm:f>0</xm:f>
              </x14:cfvo>
              <x14:cfvo type="num">
                <xm:f>50</xm:f>
              </x14:cfvo>
              <x14:cfvo type="num">
                <xm:f>60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S2</xm:sqref>
        </x14:conditionalFormatting>
        <x14:conditionalFormatting xmlns:xm="http://schemas.microsoft.com/office/excel/2006/main">
          <x14:cfRule type="iconSet" priority="1156" id="{5DC61842-747F-4A00-9EDA-4D753858D2FB}">
            <x14:iconSet iconSet="3Arrows" custom="1">
              <x14:cfvo type="percent">
                <xm:f>0</xm:f>
              </x14:cfvo>
              <x14:cfvo type="num">
                <xm:f>$M$3</xm:f>
              </x14:cfvo>
              <x14:cfvo type="num" gte="0">
                <xm:f>$M$3</xm:f>
              </x14:cfvo>
              <x14:cfIcon iconSet="3Arrows" iconId="2"/>
              <x14:cfIcon iconSet="NoIcons" iconId="0"/>
              <x14:cfIcon iconSet="3Arrows" iconId="0"/>
            </x14:iconSet>
          </x14:cfRule>
          <xm:sqref>M2</xm:sqref>
        </x14:conditionalFormatting>
        <x14:conditionalFormatting xmlns:xm="http://schemas.microsoft.com/office/excel/2006/main">
          <x14:cfRule type="iconSet" priority="1145" id="{77613D76-B9C3-4462-A2B2-70E28B85FED1}">
            <x14:iconSet iconSet="3Symbols" custom="1">
              <x14:cfvo type="percent">
                <xm:f>0</xm:f>
              </x14:cfvo>
              <x14:cfvo type="num" gte="0">
                <xm:f>270</xm:f>
              </x14:cfvo>
              <x14:cfvo type="num">
                <xm:f>280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S4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5" tint="0.39997558519241921"/>
  </sheetPr>
  <dimension ref="A1:I298"/>
  <sheetViews>
    <sheetView tabSelected="1" view="pageBreakPreview" zoomScale="70" zoomScaleNormal="100" zoomScaleSheetLayoutView="70" workbookViewId="0">
      <selection activeCell="I9" sqref="I9"/>
    </sheetView>
  </sheetViews>
  <sheetFormatPr baseColWidth="10" defaultColWidth="11.44140625" defaultRowHeight="24.9" customHeight="1"/>
  <cols>
    <col min="1" max="1" width="6.6640625" style="21" customWidth="1"/>
    <col min="2" max="2" width="11.44140625" style="21"/>
    <col min="3" max="3" width="15.6640625" style="21" customWidth="1"/>
    <col min="4" max="5" width="14.6640625" style="21" customWidth="1"/>
    <col min="6" max="6" width="15.109375" style="21" customWidth="1"/>
    <col min="7" max="7" width="21.6640625" style="21" customWidth="1"/>
    <col min="8" max="9" width="25.88671875" style="21" customWidth="1"/>
    <col min="10" max="10" width="30.33203125" style="21" customWidth="1"/>
    <col min="11" max="11" width="54.6640625" style="21" bestFit="1" customWidth="1"/>
    <col min="12" max="16384" width="11.44140625" style="21"/>
  </cols>
  <sheetData>
    <row r="1" spans="1:9" ht="34.5" customHeight="1" thickTop="1">
      <c r="A1" s="836"/>
      <c r="B1" s="837"/>
      <c r="C1" s="842">
        <f>+'FEUILLE DE VENTE GO'!B3</f>
        <v>0</v>
      </c>
      <c r="D1" s="843"/>
      <c r="E1" s="843"/>
      <c r="F1" s="844"/>
      <c r="G1" s="22" t="s">
        <v>9</v>
      </c>
    </row>
    <row r="2" spans="1:9" ht="24.9" customHeight="1">
      <c r="A2" s="838"/>
      <c r="B2" s="839"/>
      <c r="C2" s="845">
        <f>+'FEUILLE DE VENTE GO'!B4</f>
        <v>0</v>
      </c>
      <c r="D2" s="846"/>
      <c r="E2" s="846"/>
      <c r="F2" s="847"/>
      <c r="G2" s="29">
        <f>+'DPGF GROS OEUVRE'!K2</f>
        <v>0</v>
      </c>
    </row>
    <row r="3" spans="1:9" ht="24.9" customHeight="1">
      <c r="A3" s="838"/>
      <c r="B3" s="839"/>
      <c r="C3" s="848"/>
      <c r="D3" s="849"/>
      <c r="E3" s="849"/>
      <c r="F3" s="850"/>
      <c r="G3" s="29" t="s">
        <v>10</v>
      </c>
    </row>
    <row r="4" spans="1:9" ht="24.9" customHeight="1" thickBot="1">
      <c r="A4" s="840"/>
      <c r="B4" s="841"/>
      <c r="C4" s="851"/>
      <c r="D4" s="852"/>
      <c r="E4" s="852"/>
      <c r="F4" s="853"/>
      <c r="G4" s="23">
        <f ca="1">+'FEUILLE DE VENTE GO'!I6</f>
        <v>44375</v>
      </c>
      <c r="H4" s="37"/>
      <c r="I4" s="37"/>
    </row>
    <row r="5" spans="1:9" ht="24.9" customHeight="1" thickTop="1">
      <c r="A5" s="19"/>
      <c r="B5" s="832" t="s">
        <v>23</v>
      </c>
      <c r="C5" s="833"/>
      <c r="D5" s="833"/>
      <c r="E5" s="834"/>
      <c r="F5" s="833"/>
      <c r="G5" s="835"/>
    </row>
    <row r="6" spans="1:9" s="41" customFormat="1" ht="24.9" customHeight="1">
      <c r="A6" s="27" t="s">
        <v>24</v>
      </c>
      <c r="B6" s="871" t="s">
        <v>622</v>
      </c>
      <c r="C6" s="872"/>
      <c r="D6" s="872"/>
      <c r="E6" s="857"/>
      <c r="F6" s="872"/>
      <c r="G6" s="28" t="s">
        <v>0</v>
      </c>
      <c r="H6" s="48"/>
      <c r="I6" s="47"/>
    </row>
    <row r="7" spans="1:9" s="41" customFormat="1" ht="24.9" customHeight="1">
      <c r="A7" s="480"/>
      <c r="B7" s="867" t="s">
        <v>235</v>
      </c>
      <c r="C7" s="803"/>
      <c r="D7" s="803"/>
      <c r="E7" s="803"/>
      <c r="F7" s="868"/>
      <c r="G7" s="18">
        <f>+'DPGF TERRASSEMENT'!K9+'DPGF TERRASSEMENT'!K10+'DPGF TERRASSEMENT'!K11+'DPGF TERRASSEMENT'!K12+'DPGF TERRASSEMENT'!K13</f>
        <v>0</v>
      </c>
    </row>
    <row r="8" spans="1:9" s="41" customFormat="1" ht="24.9" customHeight="1">
      <c r="A8" s="480"/>
      <c r="B8" s="867" t="s">
        <v>624</v>
      </c>
      <c r="C8" s="803"/>
      <c r="D8" s="803"/>
      <c r="E8" s="803"/>
      <c r="F8" s="868"/>
      <c r="G8" s="18">
        <f>+'DPGF TERRASSEMENT'!K15+'DPGF TERRASSEMENT'!K16</f>
        <v>0</v>
      </c>
    </row>
    <row r="9" spans="1:9" s="41" customFormat="1" ht="24.9" customHeight="1">
      <c r="A9" s="480"/>
      <c r="B9" s="867" t="s">
        <v>625</v>
      </c>
      <c r="C9" s="803"/>
      <c r="D9" s="803"/>
      <c r="E9" s="803"/>
      <c r="F9" s="868"/>
      <c r="G9" s="18">
        <f>+'DPGF TERRASSEMENT'!K18</f>
        <v>0</v>
      </c>
    </row>
    <row r="10" spans="1:9" s="41" customFormat="1" ht="24.9" customHeight="1">
      <c r="A10" s="480"/>
      <c r="B10" s="867" t="s">
        <v>583</v>
      </c>
      <c r="C10" s="803"/>
      <c r="D10" s="803"/>
      <c r="E10" s="803"/>
      <c r="F10" s="868"/>
      <c r="G10" s="18">
        <f>+'DPGF TERRASSEMENT'!K22+'DPGF TERRASSEMENT'!K23+'DPGF TERRASSEMENT'!K24</f>
        <v>0</v>
      </c>
    </row>
    <row r="11" spans="1:9" s="41" customFormat="1" ht="24.9" customHeight="1">
      <c r="A11" s="479"/>
      <c r="B11" s="869" t="s">
        <v>627</v>
      </c>
      <c r="C11" s="869"/>
      <c r="D11" s="869"/>
      <c r="E11" s="869"/>
      <c r="F11" s="869"/>
      <c r="G11" s="478">
        <f>+SUM(G7:G10)</f>
        <v>0</v>
      </c>
      <c r="H11" s="48"/>
      <c r="I11" s="47"/>
    </row>
    <row r="12" spans="1:9" ht="24.9" customHeight="1">
      <c r="A12" s="483"/>
      <c r="B12" s="484"/>
      <c r="C12" s="481"/>
      <c r="D12" s="481"/>
      <c r="E12" s="481"/>
      <c r="F12" s="481"/>
      <c r="G12" s="482"/>
    </row>
    <row r="13" spans="1:9" ht="24.9" customHeight="1">
      <c r="A13" s="27" t="s">
        <v>24</v>
      </c>
      <c r="B13" s="856" t="s">
        <v>623</v>
      </c>
      <c r="C13" s="857"/>
      <c r="D13" s="857"/>
      <c r="E13" s="857"/>
      <c r="F13" s="858"/>
      <c r="G13" s="28" t="s">
        <v>0</v>
      </c>
    </row>
    <row r="14" spans="1:9" s="41" customFormat="1" ht="24.9" customHeight="1">
      <c r="A14" s="480"/>
      <c r="B14" s="864" t="s">
        <v>235</v>
      </c>
      <c r="C14" s="865"/>
      <c r="D14" s="865"/>
      <c r="E14" s="865"/>
      <c r="F14" s="866"/>
      <c r="G14" s="18">
        <f>+'DPGF GROS OEUVRE'!K28</f>
        <v>0</v>
      </c>
      <c r="H14" s="48"/>
      <c r="I14" s="47"/>
    </row>
    <row r="15" spans="1:9" s="41" customFormat="1" ht="24.9" customHeight="1">
      <c r="A15" s="480"/>
      <c r="B15" s="802" t="s">
        <v>105</v>
      </c>
      <c r="C15" s="803"/>
      <c r="D15" s="803"/>
      <c r="E15" s="803"/>
      <c r="F15" s="804"/>
      <c r="G15" s="18">
        <f>+'DPGF GROS OEUVRE'!K37</f>
        <v>0</v>
      </c>
      <c r="H15" s="48"/>
      <c r="I15" s="47"/>
    </row>
    <row r="16" spans="1:9" s="41" customFormat="1" ht="24.9" customHeight="1">
      <c r="A16" s="480"/>
      <c r="B16" s="802" t="s">
        <v>231</v>
      </c>
      <c r="C16" s="803"/>
      <c r="D16" s="803"/>
      <c r="E16" s="803"/>
      <c r="F16" s="804"/>
      <c r="G16" s="18">
        <f>+'DPGF GROS OEUVRE'!K48</f>
        <v>0</v>
      </c>
      <c r="H16" s="48"/>
      <c r="I16" s="47"/>
    </row>
    <row r="17" spans="1:9" s="41" customFormat="1" ht="24.9" customHeight="1">
      <c r="A17" s="480"/>
      <c r="B17" s="802" t="s">
        <v>182</v>
      </c>
      <c r="C17" s="803"/>
      <c r="D17" s="803"/>
      <c r="E17" s="803"/>
      <c r="F17" s="804"/>
      <c r="G17" s="18">
        <f>+'DPGF GROS OEUVRE'!K115</f>
        <v>0</v>
      </c>
      <c r="H17" s="48"/>
      <c r="I17" s="47"/>
    </row>
    <row r="18" spans="1:9" s="41" customFormat="1" ht="24.9" customHeight="1">
      <c r="A18" s="480"/>
      <c r="B18" s="802" t="s">
        <v>232</v>
      </c>
      <c r="C18" s="803"/>
      <c r="D18" s="803"/>
      <c r="E18" s="803"/>
      <c r="F18" s="804"/>
      <c r="G18" s="18">
        <f>+'DPGF GROS OEUVRE'!K130</f>
        <v>0</v>
      </c>
      <c r="H18" s="48"/>
      <c r="I18" s="47"/>
    </row>
    <row r="19" spans="1:9" s="41" customFormat="1" ht="24.9" customHeight="1">
      <c r="A19" s="480"/>
      <c r="B19" s="867" t="s">
        <v>185</v>
      </c>
      <c r="C19" s="803"/>
      <c r="D19" s="803"/>
      <c r="E19" s="803"/>
      <c r="F19" s="868"/>
      <c r="G19" s="18">
        <f>+'DPGF GROS OEUVRE'!K226</f>
        <v>0</v>
      </c>
      <c r="H19" s="48"/>
      <c r="I19" s="47"/>
    </row>
    <row r="20" spans="1:9" s="41" customFormat="1" ht="24.9" customHeight="1">
      <c r="A20" s="480"/>
      <c r="B20" s="867" t="s">
        <v>138</v>
      </c>
      <c r="C20" s="803"/>
      <c r="D20" s="803"/>
      <c r="E20" s="803"/>
      <c r="F20" s="868"/>
      <c r="G20" s="18">
        <f>+'DPGF GROS OEUVRE'!K344</f>
        <v>0</v>
      </c>
      <c r="H20" s="48"/>
      <c r="I20" s="47"/>
    </row>
    <row r="21" spans="1:9" s="41" customFormat="1" ht="24.9" customHeight="1">
      <c r="A21" s="480"/>
      <c r="B21" s="867" t="s">
        <v>314</v>
      </c>
      <c r="C21" s="803"/>
      <c r="D21" s="803"/>
      <c r="E21" s="803"/>
      <c r="F21" s="868"/>
      <c r="G21" s="18">
        <f>+'DPGF GROS OEUVRE'!K369</f>
        <v>0</v>
      </c>
      <c r="H21" s="48"/>
      <c r="I21" s="47"/>
    </row>
    <row r="22" spans="1:9" s="41" customFormat="1" ht="24.9" customHeight="1">
      <c r="A22" s="480"/>
      <c r="B22" s="867" t="s">
        <v>309</v>
      </c>
      <c r="C22" s="803"/>
      <c r="D22" s="803"/>
      <c r="E22" s="803"/>
      <c r="F22" s="868"/>
      <c r="G22" s="18">
        <f>+'DPGF GROS OEUVRE'!K411</f>
        <v>0</v>
      </c>
      <c r="H22" s="48"/>
      <c r="I22" s="47"/>
    </row>
    <row r="23" spans="1:9" s="41" customFormat="1" ht="24.9" customHeight="1">
      <c r="A23" s="480"/>
      <c r="B23" s="867" t="s">
        <v>207</v>
      </c>
      <c r="C23" s="803"/>
      <c r="D23" s="803"/>
      <c r="E23" s="803"/>
      <c r="F23" s="868"/>
      <c r="G23" s="18">
        <f>+'DPGF GROS OEUVRE'!K455</f>
        <v>0</v>
      </c>
      <c r="H23" s="48"/>
      <c r="I23" s="47"/>
    </row>
    <row r="24" spans="1:9" s="41" customFormat="1" ht="24.9" customHeight="1">
      <c r="A24" s="480"/>
      <c r="B24" s="867" t="s">
        <v>217</v>
      </c>
      <c r="C24" s="803"/>
      <c r="D24" s="803"/>
      <c r="E24" s="803"/>
      <c r="F24" s="868"/>
      <c r="G24" s="18">
        <f>+'DPGF GROS OEUVRE'!K469</f>
        <v>0</v>
      </c>
      <c r="H24" s="48"/>
      <c r="I24" s="47"/>
    </row>
    <row r="25" spans="1:9" s="41" customFormat="1" ht="24.9" customHeight="1">
      <c r="A25" s="479"/>
      <c r="B25" s="869" t="s">
        <v>626</v>
      </c>
      <c r="C25" s="869"/>
      <c r="D25" s="869"/>
      <c r="E25" s="869"/>
      <c r="F25" s="869"/>
      <c r="G25" s="478">
        <f>+SUM(G14:G24)</f>
        <v>0</v>
      </c>
      <c r="H25" s="48"/>
      <c r="I25" s="47"/>
    </row>
    <row r="26" spans="1:9" s="41" customFormat="1" ht="24.9" customHeight="1" thickBot="1">
      <c r="A26" s="483"/>
      <c r="B26" s="484"/>
      <c r="C26" s="481"/>
      <c r="D26" s="481"/>
      <c r="E26" s="481"/>
      <c r="F26" s="481"/>
      <c r="G26" s="482"/>
    </row>
    <row r="27" spans="1:9" ht="24.9" customHeight="1" thickTop="1">
      <c r="A27" s="757" t="s">
        <v>12</v>
      </c>
      <c r="B27" s="758"/>
      <c r="C27" s="758"/>
      <c r="D27" s="758"/>
      <c r="E27" s="758"/>
      <c r="F27" s="759"/>
      <c r="G27" s="132">
        <f>+G25+G11</f>
        <v>0</v>
      </c>
    </row>
    <row r="28" spans="1:9" ht="24.9" customHeight="1">
      <c r="A28" s="760" t="s">
        <v>13</v>
      </c>
      <c r="B28" s="870"/>
      <c r="C28" s="870"/>
      <c r="D28" s="870"/>
      <c r="E28" s="870"/>
      <c r="F28" s="762"/>
      <c r="G28" s="137">
        <f>+G27*20%</f>
        <v>0</v>
      </c>
    </row>
    <row r="29" spans="1:9" ht="24.9" customHeight="1" thickBot="1">
      <c r="A29" s="754" t="s">
        <v>14</v>
      </c>
      <c r="B29" s="755"/>
      <c r="C29" s="755"/>
      <c r="D29" s="755"/>
      <c r="E29" s="755"/>
      <c r="F29" s="756"/>
      <c r="G29" s="140">
        <f>+G28+G27</f>
        <v>0</v>
      </c>
    </row>
    <row r="30" spans="1:9" ht="24.9" customHeight="1" thickTop="1">
      <c r="D30" s="142"/>
      <c r="E30" s="142"/>
      <c r="F30" s="142"/>
    </row>
    <row r="31" spans="1:9" ht="24.9" customHeight="1">
      <c r="D31" s="142"/>
      <c r="E31" s="142"/>
      <c r="F31" s="142"/>
    </row>
    <row r="32" spans="1:9" ht="24.9" customHeight="1">
      <c r="D32" s="142"/>
      <c r="E32" s="142"/>
      <c r="F32" s="142"/>
    </row>
    <row r="33" spans="4:6" ht="24.9" customHeight="1">
      <c r="D33" s="142"/>
      <c r="E33" s="142"/>
      <c r="F33" s="142"/>
    </row>
    <row r="34" spans="4:6" ht="24.9" customHeight="1">
      <c r="D34" s="860"/>
      <c r="E34" s="860"/>
      <c r="F34" s="860"/>
    </row>
    <row r="35" spans="4:6" ht="24.9" customHeight="1">
      <c r="D35" s="196"/>
      <c r="E35" s="196"/>
      <c r="F35" s="196"/>
    </row>
    <row r="36" spans="4:6" ht="24.9" customHeight="1">
      <c r="D36" s="859"/>
      <c r="E36" s="859"/>
      <c r="F36" s="859"/>
    </row>
    <row r="37" spans="4:6" ht="24.9" customHeight="1">
      <c r="D37" s="142"/>
      <c r="E37" s="142"/>
      <c r="F37" s="142"/>
    </row>
    <row r="38" spans="4:6" ht="24.9" customHeight="1">
      <c r="D38" s="142"/>
      <c r="E38" s="142"/>
      <c r="F38" s="142"/>
    </row>
    <row r="39" spans="4:6" ht="24.9" customHeight="1">
      <c r="D39" s="142"/>
      <c r="E39" s="142"/>
      <c r="F39" s="142"/>
    </row>
    <row r="40" spans="4:6" ht="24.9" customHeight="1">
      <c r="D40" s="142"/>
      <c r="E40" s="142"/>
      <c r="F40" s="142"/>
    </row>
    <row r="41" spans="4:6" ht="24.9" customHeight="1">
      <c r="D41" s="142"/>
      <c r="E41" s="142"/>
      <c r="F41" s="142"/>
    </row>
    <row r="42" spans="4:6" ht="24.9" customHeight="1">
      <c r="D42" s="142"/>
      <c r="E42" s="142"/>
      <c r="F42" s="142"/>
    </row>
    <row r="43" spans="4:6" ht="24.9" customHeight="1">
      <c r="D43" s="142"/>
      <c r="E43" s="142"/>
      <c r="F43" s="142"/>
    </row>
    <row r="44" spans="4:6" ht="24.9" customHeight="1">
      <c r="D44" s="142"/>
      <c r="E44" s="142"/>
      <c r="F44" s="142"/>
    </row>
    <row r="45" spans="4:6" ht="24.9" customHeight="1">
      <c r="D45" s="142"/>
      <c r="E45" s="142"/>
      <c r="F45" s="142"/>
    </row>
    <row r="46" spans="4:6" ht="24.9" customHeight="1">
      <c r="D46" s="142"/>
      <c r="E46" s="142"/>
      <c r="F46" s="142"/>
    </row>
    <row r="47" spans="4:6" ht="24.9" customHeight="1">
      <c r="D47" s="142"/>
      <c r="E47" s="142"/>
      <c r="F47" s="142"/>
    </row>
    <row r="48" spans="4:6" ht="24.9" customHeight="1">
      <c r="D48" s="142"/>
      <c r="E48" s="142"/>
      <c r="F48" s="142"/>
    </row>
    <row r="49" spans="4:6" ht="24.9" customHeight="1">
      <c r="D49" s="142"/>
      <c r="E49" s="142"/>
      <c r="F49" s="142"/>
    </row>
    <row r="50" spans="4:6" ht="24.9" customHeight="1">
      <c r="D50" s="142"/>
      <c r="E50" s="142"/>
      <c r="F50" s="142"/>
    </row>
    <row r="51" spans="4:6" ht="24.9" customHeight="1">
      <c r="D51" s="142"/>
      <c r="E51" s="142"/>
      <c r="F51" s="142"/>
    </row>
    <row r="52" spans="4:6" ht="24.9" customHeight="1">
      <c r="D52" s="142"/>
      <c r="E52" s="142"/>
      <c r="F52" s="142"/>
    </row>
    <row r="53" spans="4:6" ht="24.9" customHeight="1">
      <c r="D53" s="142"/>
      <c r="E53" s="142"/>
      <c r="F53" s="142"/>
    </row>
    <row r="54" spans="4:6" ht="24.9" customHeight="1">
      <c r="D54" s="142"/>
      <c r="E54" s="142"/>
      <c r="F54" s="142"/>
    </row>
    <row r="55" spans="4:6" ht="24.9" customHeight="1">
      <c r="D55" s="142"/>
      <c r="E55" s="142"/>
      <c r="F55" s="142"/>
    </row>
    <row r="56" spans="4:6" ht="24.9" customHeight="1">
      <c r="D56" s="142"/>
      <c r="E56" s="142"/>
      <c r="F56" s="142"/>
    </row>
    <row r="57" spans="4:6" ht="24.9" customHeight="1">
      <c r="D57" s="142"/>
      <c r="E57" s="142"/>
      <c r="F57" s="142"/>
    </row>
    <row r="58" spans="4:6" ht="24.9" customHeight="1">
      <c r="D58" s="142"/>
      <c r="E58" s="142"/>
      <c r="F58" s="142"/>
    </row>
    <row r="59" spans="4:6" ht="24.9" customHeight="1">
      <c r="D59" s="142"/>
      <c r="E59" s="142"/>
      <c r="F59" s="142"/>
    </row>
    <row r="60" spans="4:6" ht="24.9" customHeight="1">
      <c r="D60" s="142"/>
      <c r="E60" s="142"/>
      <c r="F60" s="142"/>
    </row>
    <row r="61" spans="4:6" ht="24.9" customHeight="1">
      <c r="D61" s="142"/>
      <c r="E61" s="142"/>
      <c r="F61" s="142"/>
    </row>
    <row r="62" spans="4:6" ht="24.9" customHeight="1">
      <c r="D62" s="144"/>
      <c r="E62" s="144"/>
      <c r="F62" s="144"/>
    </row>
    <row r="63" spans="4:6" ht="24.9" customHeight="1">
      <c r="D63" s="145"/>
      <c r="E63" s="145"/>
      <c r="F63" s="145"/>
    </row>
    <row r="70" spans="4:6" ht="24.9" customHeight="1">
      <c r="D70" s="144"/>
      <c r="E70" s="144"/>
      <c r="F70" s="144"/>
    </row>
    <row r="71" spans="4:6" ht="24.9" customHeight="1">
      <c r="D71" s="144"/>
      <c r="E71" s="144"/>
      <c r="F71" s="144"/>
    </row>
    <row r="72" spans="4:6" ht="24.9" customHeight="1">
      <c r="D72" s="144"/>
      <c r="E72" s="144"/>
      <c r="F72" s="144"/>
    </row>
    <row r="196" spans="4:6" ht="24.9" customHeight="1">
      <c r="D196" s="142" t="s">
        <v>197</v>
      </c>
      <c r="E196" s="142"/>
      <c r="F196" s="142"/>
    </row>
    <row r="197" spans="4:6" ht="24.9" customHeight="1">
      <c r="D197" s="142" t="s">
        <v>198</v>
      </c>
      <c r="E197" s="142"/>
      <c r="F197" s="142"/>
    </row>
    <row r="198" spans="4:6" ht="24.9" customHeight="1">
      <c r="D198" s="861" t="s">
        <v>199</v>
      </c>
      <c r="E198" s="862"/>
      <c r="F198" s="862"/>
    </row>
    <row r="199" spans="4:6" ht="24.9" customHeight="1">
      <c r="D199" s="861" t="s">
        <v>196</v>
      </c>
      <c r="E199" s="862"/>
      <c r="F199" s="862"/>
    </row>
    <row r="200" spans="4:6" ht="24.9" customHeight="1">
      <c r="D200" s="142" t="s">
        <v>200</v>
      </c>
      <c r="E200" s="142"/>
      <c r="F200" s="142"/>
    </row>
    <row r="201" spans="4:6" ht="24.9" customHeight="1">
      <c r="D201" s="142" t="s">
        <v>205</v>
      </c>
      <c r="E201" s="142"/>
      <c r="F201" s="142"/>
    </row>
    <row r="202" spans="4:6" ht="24.9" customHeight="1">
      <c r="D202" s="863" t="s">
        <v>203</v>
      </c>
      <c r="E202" s="863"/>
      <c r="F202" s="863"/>
    </row>
    <row r="203" spans="4:6" ht="24.9" customHeight="1">
      <c r="D203" s="143" t="s">
        <v>201</v>
      </c>
      <c r="E203" s="143"/>
      <c r="F203" s="143"/>
    </row>
    <row r="204" spans="4:6" ht="24.9" customHeight="1">
      <c r="D204" s="142" t="s">
        <v>110</v>
      </c>
      <c r="E204" s="142"/>
      <c r="F204" s="142"/>
    </row>
    <row r="205" spans="4:6" ht="24.9" customHeight="1">
      <c r="D205" s="142" t="s">
        <v>202</v>
      </c>
      <c r="E205" s="142"/>
      <c r="F205" s="142"/>
    </row>
    <row r="206" spans="4:6" ht="24.9" customHeight="1">
      <c r="D206" s="142" t="s">
        <v>66</v>
      </c>
      <c r="E206" s="142"/>
      <c r="F206" s="142"/>
    </row>
    <row r="207" spans="4:6" ht="24.9" customHeight="1">
      <c r="D207" s="855" t="s">
        <v>204</v>
      </c>
      <c r="E207" s="855"/>
      <c r="F207" s="855"/>
    </row>
    <row r="208" spans="4:6" ht="24.9" customHeight="1">
      <c r="D208" s="855" t="s">
        <v>206</v>
      </c>
      <c r="E208" s="855"/>
      <c r="F208" s="855"/>
    </row>
    <row r="209" spans="4:6" ht="24.9" customHeight="1">
      <c r="D209" s="142"/>
      <c r="E209" s="142"/>
      <c r="F209" s="142"/>
    </row>
    <row r="210" spans="4:6" ht="24.9" customHeight="1">
      <c r="D210" s="142"/>
      <c r="E210" s="142"/>
      <c r="F210" s="142"/>
    </row>
    <row r="211" spans="4:6" ht="24.9" customHeight="1">
      <c r="D211" s="142"/>
      <c r="E211" s="142"/>
      <c r="F211" s="142"/>
    </row>
    <row r="212" spans="4:6" ht="24.9" customHeight="1">
      <c r="D212" s="142"/>
      <c r="E212" s="142"/>
      <c r="F212" s="142"/>
    </row>
    <row r="213" spans="4:6" ht="24.9" customHeight="1">
      <c r="D213" s="142"/>
      <c r="E213" s="142"/>
      <c r="F213" s="142"/>
    </row>
    <row r="214" spans="4:6" ht="24.9" customHeight="1">
      <c r="D214" s="854"/>
      <c r="E214" s="854"/>
      <c r="F214" s="854"/>
    </row>
    <row r="215" spans="4:6" ht="24.9" customHeight="1">
      <c r="D215" s="142" t="s">
        <v>207</v>
      </c>
      <c r="E215" s="142"/>
      <c r="F215" s="142"/>
    </row>
    <row r="216" spans="4:6" ht="24.9" customHeight="1">
      <c r="D216" s="142" t="s">
        <v>208</v>
      </c>
      <c r="E216" s="142"/>
      <c r="F216" s="142"/>
    </row>
    <row r="217" spans="4:6" ht="24.9" customHeight="1">
      <c r="D217" s="142" t="s">
        <v>209</v>
      </c>
      <c r="E217" s="142"/>
      <c r="F217" s="142"/>
    </row>
    <row r="218" spans="4:6" ht="24.9" customHeight="1">
      <c r="D218" s="142"/>
      <c r="E218" s="142"/>
      <c r="F218" s="142"/>
    </row>
    <row r="219" spans="4:6" ht="24.9" customHeight="1">
      <c r="D219" s="142"/>
      <c r="E219" s="142"/>
      <c r="F219" s="142"/>
    </row>
    <row r="220" spans="4:6" ht="24.9" customHeight="1">
      <c r="D220" s="142" t="s">
        <v>210</v>
      </c>
      <c r="E220" s="142"/>
      <c r="F220" s="142"/>
    </row>
    <row r="221" spans="4:6" ht="24.9" customHeight="1">
      <c r="D221" s="142" t="s">
        <v>211</v>
      </c>
      <c r="E221" s="142"/>
      <c r="F221" s="142"/>
    </row>
    <row r="222" spans="4:6" ht="24.9" customHeight="1">
      <c r="D222" s="142"/>
      <c r="E222" s="142"/>
      <c r="F222" s="142"/>
    </row>
    <row r="223" spans="4:6" ht="24.9" customHeight="1">
      <c r="D223" s="142"/>
      <c r="E223" s="142"/>
      <c r="F223" s="142"/>
    </row>
    <row r="224" spans="4:6" ht="24.9" customHeight="1">
      <c r="D224" s="142"/>
      <c r="E224" s="142"/>
      <c r="F224" s="142"/>
    </row>
    <row r="225" spans="4:7" ht="24.9" customHeight="1">
      <c r="D225" s="142" t="s">
        <v>212</v>
      </c>
      <c r="E225" s="142"/>
      <c r="F225" s="142"/>
    </row>
    <row r="226" spans="4:7" ht="24.9" customHeight="1">
      <c r="D226" s="142"/>
      <c r="E226" s="142"/>
      <c r="F226" s="142"/>
    </row>
    <row r="227" spans="4:7" ht="24.9" customHeight="1">
      <c r="D227" s="142"/>
      <c r="E227" s="142"/>
      <c r="F227" s="142"/>
    </row>
    <row r="228" spans="4:7" ht="24.9" customHeight="1">
      <c r="D228" s="142"/>
      <c r="E228" s="142"/>
      <c r="F228" s="142"/>
    </row>
    <row r="229" spans="4:7" ht="24.9" customHeight="1">
      <c r="D229" s="142" t="s">
        <v>213</v>
      </c>
      <c r="E229" s="142"/>
      <c r="F229" s="142"/>
    </row>
    <row r="230" spans="4:7" ht="24.9" customHeight="1">
      <c r="D230" s="142" t="s">
        <v>214</v>
      </c>
      <c r="E230" s="142"/>
      <c r="F230" s="142"/>
    </row>
    <row r="231" spans="4:7" ht="24.9" customHeight="1">
      <c r="D231" s="142" t="s">
        <v>215</v>
      </c>
      <c r="E231" s="142"/>
      <c r="F231" s="142"/>
    </row>
    <row r="232" spans="4:7" ht="24.9" customHeight="1">
      <c r="D232" s="142" t="s">
        <v>216</v>
      </c>
      <c r="E232" s="142"/>
      <c r="F232" s="142"/>
    </row>
    <row r="233" spans="4:7" ht="24.9" customHeight="1">
      <c r="D233" s="142" t="s">
        <v>221</v>
      </c>
      <c r="E233" s="142"/>
      <c r="F233" s="142"/>
    </row>
    <row r="234" spans="4:7" ht="24.9" customHeight="1">
      <c r="D234" s="142" t="s">
        <v>222</v>
      </c>
      <c r="E234" s="142"/>
      <c r="F234" s="142"/>
      <c r="G234" s="21">
        <v>1</v>
      </c>
    </row>
    <row r="235" spans="4:7" ht="24.9" customHeight="1">
      <c r="D235" s="142" t="s">
        <v>223</v>
      </c>
      <c r="E235" s="142"/>
      <c r="F235" s="142"/>
      <c r="G235" s="21">
        <v>1</v>
      </c>
    </row>
    <row r="237" spans="4:7" ht="24.9" customHeight="1">
      <c r="D237" s="142" t="s">
        <v>217</v>
      </c>
      <c r="E237" s="142"/>
      <c r="F237" s="142"/>
    </row>
    <row r="238" spans="4:7" ht="24.9" customHeight="1">
      <c r="D238" s="142" t="s">
        <v>218</v>
      </c>
      <c r="E238" s="142"/>
      <c r="F238" s="142"/>
    </row>
    <row r="239" spans="4:7" ht="24.9" customHeight="1">
      <c r="D239" s="143" t="s">
        <v>219</v>
      </c>
      <c r="E239" s="143"/>
      <c r="F239" s="143"/>
    </row>
    <row r="240" spans="4:7" ht="24.9" customHeight="1">
      <c r="D240" s="143" t="s">
        <v>220</v>
      </c>
      <c r="E240" s="143"/>
      <c r="F240" s="143"/>
      <c r="G240" s="21">
        <v>1</v>
      </c>
    </row>
    <row r="241" spans="4:6" ht="24.9" customHeight="1">
      <c r="D241" s="143" t="s">
        <v>224</v>
      </c>
      <c r="E241" s="143"/>
      <c r="F241" s="143"/>
    </row>
    <row r="242" spans="4:6" ht="24.9" customHeight="1">
      <c r="D242" s="142" t="s">
        <v>225</v>
      </c>
      <c r="E242" s="142"/>
      <c r="F242" s="142"/>
    </row>
    <row r="243" spans="4:6" ht="24.9" customHeight="1">
      <c r="D243" s="143" t="s">
        <v>229</v>
      </c>
      <c r="E243" s="143"/>
      <c r="F243" s="143"/>
    </row>
    <row r="244" spans="4:6" ht="24.9" customHeight="1">
      <c r="D244" s="143" t="s">
        <v>226</v>
      </c>
      <c r="E244" s="143"/>
      <c r="F244" s="143"/>
    </row>
    <row r="245" spans="4:6" ht="24.9" customHeight="1">
      <c r="D245" s="143" t="s">
        <v>227</v>
      </c>
      <c r="E245" s="143"/>
      <c r="F245" s="143"/>
    </row>
    <row r="246" spans="4:6" ht="24.9" customHeight="1">
      <c r="D246" s="143" t="s">
        <v>228</v>
      </c>
      <c r="E246" s="143"/>
      <c r="F246" s="143"/>
    </row>
    <row r="247" spans="4:6" ht="24.9" customHeight="1">
      <c r="D247" s="143" t="s">
        <v>230</v>
      </c>
      <c r="E247" s="143"/>
      <c r="F247" s="143"/>
    </row>
    <row r="248" spans="4:6" ht="24.9" customHeight="1">
      <c r="D248" s="141"/>
      <c r="E248" s="141"/>
      <c r="F248" s="141"/>
    </row>
    <row r="290" spans="4:9" ht="24.9" customHeight="1">
      <c r="I290" s="21" t="e">
        <f>SUMIFS(Tableau_HORIZONTAUX[Béton],Tableau_HORIZONTAUX[Classification béton],"C25/30",Tableau_HORIZONTAUX[Type],"Dalle",Tableau_HORIZONTAUX[[Observations ]],"Local transformateur")+SUMIFS(Tableau_VERTICAUX[Béton],Tableau_HORIZONTAUX[Classification béton],"C25/30",Tableau_VERTICAUX[[Type ]],"Voile intérieur",Tableau_VERTICAUX[Observations],"Local transformateur")</f>
        <v>#VALUE!</v>
      </c>
    </row>
    <row r="293" spans="4:9" ht="24.9" customHeight="1">
      <c r="I293" s="21">
        <f>SUMIFS(Tableau_HORIZONTAUX[[Coffrage ]],Tableau_HORIZONTAUX[Type],"Dalle",Tableau_HORIZONTAUX[[Observations ]],"Local transformateur")+SUMIFS(Tableau_VERTICAUX[Coffrage],Tableau_VERTICAUX[[Type ]],"Voile intérieur",Tableau_VERTICAUX[Observations],"Local transformateur")</f>
        <v>0</v>
      </c>
    </row>
    <row r="294" spans="4:9" ht="24.9" customHeight="1">
      <c r="I294" s="21">
        <f>SUMIFS(Tableau_HORIZONTAUX[HA],Tableau_HORIZONTAUX[Type],"Dalle",Tableau_HORIZONTAUX[[Observations ]],"Local transformateur")+SUMIFS(Tableau_VERTICAUX[HA],Tableau_VERTICAUX[[Type ]],"Voile intérieur",Tableau_VERTICAUX[Observations],"Local transformateur")</f>
        <v>0</v>
      </c>
    </row>
    <row r="295" spans="4:9" ht="24.9" customHeight="1">
      <c r="I295" s="21">
        <f>SUMIFS(Tableau_HORIZONTAUX[TS],Tableau_HORIZONTAUX[Type],"Dalle",Tableau_HORIZONTAUX[[Observations ]],"Local transformateur")+SUMIFS(Tableau_VERTICAUX[TS],Tableau_VERTICAUX[[Type ]],"Voile intérieur",Tableau_VERTICAUX[Observations],"Local transformateur")</f>
        <v>0</v>
      </c>
    </row>
    <row r="296" spans="4:9" ht="24.9" customHeight="1">
      <c r="H296" s="21" t="s">
        <v>64</v>
      </c>
    </row>
    <row r="297" spans="4:9" ht="24.9" customHeight="1">
      <c r="I297" s="21">
        <v>214</v>
      </c>
    </row>
    <row r="298" spans="4:9" ht="24.9" customHeight="1">
      <c r="D298" s="21" t="s">
        <v>543</v>
      </c>
    </row>
  </sheetData>
  <mergeCells count="34">
    <mergeCell ref="B6:F6"/>
    <mergeCell ref="B7:F7"/>
    <mergeCell ref="B8:F8"/>
    <mergeCell ref="B9:F9"/>
    <mergeCell ref="B10:F10"/>
    <mergeCell ref="A28:F28"/>
    <mergeCell ref="A29:F29"/>
    <mergeCell ref="B20:F20"/>
    <mergeCell ref="B21:F21"/>
    <mergeCell ref="B22:F22"/>
    <mergeCell ref="B23:F23"/>
    <mergeCell ref="B24:F24"/>
    <mergeCell ref="B25:F25"/>
    <mergeCell ref="B16:F16"/>
    <mergeCell ref="B17:F17"/>
    <mergeCell ref="B18:F18"/>
    <mergeCell ref="B19:F19"/>
    <mergeCell ref="B11:F11"/>
    <mergeCell ref="B5:G5"/>
    <mergeCell ref="A1:B4"/>
    <mergeCell ref="C1:F1"/>
    <mergeCell ref="C2:F4"/>
    <mergeCell ref="D214:F214"/>
    <mergeCell ref="D208:F208"/>
    <mergeCell ref="D207:F207"/>
    <mergeCell ref="A27:F27"/>
    <mergeCell ref="B13:F13"/>
    <mergeCell ref="D36:F36"/>
    <mergeCell ref="D34:F34"/>
    <mergeCell ref="D198:F198"/>
    <mergeCell ref="D199:F199"/>
    <mergeCell ref="D202:F202"/>
    <mergeCell ref="B14:F14"/>
    <mergeCell ref="B15:F15"/>
  </mergeCells>
  <phoneticPr fontId="87" type="noConversion"/>
  <printOptions horizontalCentered="1"/>
  <pageMargins left="0.59055118110236227" right="0.59055118110236227" top="0.59055118110236227" bottom="0.78740157480314965" header="0.31496062992125984" footer="7.874015748031496E-2"/>
  <pageSetup paperSize="9" scale="80" orientation="portrait" r:id="rId1"/>
  <headerFooter>
    <oddFooter xml:space="preserve">&amp;C&amp;"Century Gothic,Normal"&amp;10&amp;K01+047ZAC du Gué Langlois
24 avenue du Gué Langlois 77600 BUSSY SAINT MARTIN
Tél : 01 60 21 13 22
etudes@coredif.com&amp;"-,Normal"&amp;11&amp;K01+000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BD28-3DE2-4660-B12A-825A02996BFE}">
  <sheetPr published="0">
    <tabColor theme="0" tint="-0.249977111117893"/>
  </sheetPr>
  <dimension ref="A1:AG112"/>
  <sheetViews>
    <sheetView showGridLines="0" view="pageBreakPreview" topLeftCell="A70" zoomScaleNormal="100" zoomScaleSheetLayoutView="100" workbookViewId="0">
      <selection activeCell="D25" sqref="D25"/>
    </sheetView>
  </sheetViews>
  <sheetFormatPr baseColWidth="10" defaultRowHeight="14.4"/>
  <cols>
    <col min="2" max="2" width="20.6640625" bestFit="1" customWidth="1"/>
    <col min="3" max="3" width="11.77734375" bestFit="1" customWidth="1"/>
    <col min="4" max="4" width="10.77734375" bestFit="1" customWidth="1"/>
    <col min="5" max="5" width="11.5546875" style="52"/>
    <col min="6" max="6" width="52.109375" bestFit="1" customWidth="1"/>
    <col min="7" max="7" width="11.88671875" customWidth="1"/>
    <col min="8" max="8" width="15.77734375" bestFit="1" customWidth="1"/>
  </cols>
  <sheetData>
    <row r="1" spans="1:33" ht="15" thickBot="1">
      <c r="E1" s="80"/>
    </row>
    <row r="2" spans="1:33" ht="15" thickBot="1">
      <c r="B2" s="874" t="s">
        <v>125</v>
      </c>
      <c r="C2" s="875"/>
      <c r="D2" s="876"/>
      <c r="E2" s="565"/>
      <c r="F2" s="878" t="s">
        <v>157</v>
      </c>
      <c r="G2" s="879"/>
      <c r="H2" s="879"/>
    </row>
    <row r="3" spans="1:33" ht="15" thickBot="1">
      <c r="B3" s="566" t="s">
        <v>117</v>
      </c>
      <c r="C3" s="77" t="s">
        <v>72</v>
      </c>
      <c r="D3" s="567" t="s">
        <v>75</v>
      </c>
      <c r="E3" s="568"/>
      <c r="F3" s="566" t="s">
        <v>117</v>
      </c>
      <c r="G3" s="569" t="s">
        <v>7</v>
      </c>
      <c r="H3" s="569" t="s">
        <v>173</v>
      </c>
      <c r="I3" s="397"/>
      <c r="J3" s="397"/>
      <c r="K3" s="50"/>
    </row>
    <row r="4" spans="1:33">
      <c r="B4" s="538" t="s">
        <v>118</v>
      </c>
      <c r="C4" s="539"/>
      <c r="D4" s="540"/>
      <c r="E4" s="541"/>
      <c r="F4" s="542" t="s">
        <v>104</v>
      </c>
      <c r="G4" s="543"/>
      <c r="H4" s="543"/>
      <c r="I4" s="369"/>
      <c r="J4" s="398"/>
      <c r="K4" s="56"/>
      <c r="AA4" s="873"/>
      <c r="AB4" s="873"/>
      <c r="AC4" s="873"/>
      <c r="AD4" s="873"/>
      <c r="AE4" s="873"/>
    </row>
    <row r="5" spans="1:33">
      <c r="B5" s="544" t="s">
        <v>121</v>
      </c>
      <c r="C5" s="545"/>
      <c r="D5" s="546"/>
      <c r="E5" s="541"/>
      <c r="F5" s="542" t="s">
        <v>103</v>
      </c>
      <c r="G5" s="543"/>
      <c r="H5" s="543"/>
      <c r="I5" s="369"/>
      <c r="J5" s="370"/>
      <c r="K5" s="72"/>
      <c r="AA5" s="873"/>
      <c r="AB5" s="873"/>
      <c r="AC5" s="873"/>
      <c r="AD5" s="873"/>
      <c r="AE5" s="873"/>
    </row>
    <row r="6" spans="1:33">
      <c r="B6" s="547" t="s">
        <v>170</v>
      </c>
      <c r="C6" s="545"/>
      <c r="D6" s="546"/>
      <c r="E6" s="541"/>
      <c r="F6" s="548" t="s">
        <v>209</v>
      </c>
      <c r="G6" s="543"/>
      <c r="H6" s="543"/>
      <c r="I6" s="369"/>
      <c r="J6" s="370"/>
      <c r="K6" s="56"/>
      <c r="AA6" s="873"/>
      <c r="AB6" s="873"/>
      <c r="AC6" s="873"/>
      <c r="AD6" s="873"/>
      <c r="AE6" s="873"/>
    </row>
    <row r="7" spans="1:33">
      <c r="A7" s="52"/>
      <c r="B7" s="544" t="s">
        <v>122</v>
      </c>
      <c r="C7" s="549"/>
      <c r="D7" s="546"/>
      <c r="E7" s="548"/>
      <c r="F7" s="548" t="s">
        <v>216</v>
      </c>
      <c r="G7" s="543"/>
      <c r="H7" s="543"/>
      <c r="I7" s="370"/>
      <c r="J7" s="370"/>
      <c r="K7" s="49"/>
      <c r="AA7" s="873"/>
      <c r="AB7" s="873"/>
      <c r="AC7" s="873"/>
      <c r="AD7" s="873"/>
      <c r="AE7" s="873"/>
    </row>
    <row r="8" spans="1:33" ht="14.4" customHeight="1">
      <c r="B8" s="547" t="s">
        <v>123</v>
      </c>
      <c r="C8" s="549"/>
      <c r="D8" s="550"/>
      <c r="E8" s="541"/>
      <c r="F8" s="551" t="s">
        <v>195</v>
      </c>
      <c r="G8" s="543"/>
      <c r="H8" s="543"/>
      <c r="I8" s="369"/>
      <c r="J8" s="370"/>
      <c r="K8" s="50"/>
      <c r="L8" s="80"/>
      <c r="M8" s="80"/>
      <c r="N8" s="80"/>
      <c r="O8" s="80"/>
      <c r="P8" s="80"/>
      <c r="Q8" s="80"/>
      <c r="AA8" s="873"/>
      <c r="AB8" s="873"/>
      <c r="AC8" s="873"/>
      <c r="AD8" s="873"/>
      <c r="AE8" s="873"/>
    </row>
    <row r="9" spans="1:33" ht="14.4" customHeight="1">
      <c r="B9" s="544" t="s">
        <v>126</v>
      </c>
      <c r="C9" s="549"/>
      <c r="D9" s="552"/>
      <c r="E9" s="541"/>
      <c r="F9" s="551" t="s">
        <v>656</v>
      </c>
      <c r="G9" s="543"/>
      <c r="H9" s="543"/>
      <c r="I9" s="369"/>
      <c r="J9" s="370"/>
      <c r="K9" s="56"/>
      <c r="L9" s="80"/>
      <c r="M9" s="80"/>
      <c r="N9" s="80"/>
      <c r="O9" s="80"/>
      <c r="P9" s="80"/>
      <c r="Q9" s="80"/>
      <c r="AA9" s="873"/>
      <c r="AB9" s="873"/>
      <c r="AC9" s="873"/>
      <c r="AD9" s="873"/>
      <c r="AE9" s="873"/>
    </row>
    <row r="10" spans="1:33" ht="14.4" customHeight="1">
      <c r="B10" s="544" t="s">
        <v>127</v>
      </c>
      <c r="C10" s="553"/>
      <c r="D10" s="552"/>
      <c r="E10" s="541"/>
      <c r="F10" s="551" t="s">
        <v>657</v>
      </c>
      <c r="G10" s="543"/>
      <c r="H10" s="543"/>
      <c r="I10" s="369"/>
      <c r="J10" s="370"/>
      <c r="K10" s="72"/>
      <c r="L10" s="80"/>
      <c r="M10" s="730"/>
      <c r="N10" s="730"/>
      <c r="O10" s="730"/>
      <c r="P10" s="730"/>
      <c r="Q10" s="80"/>
      <c r="AA10" s="873"/>
      <c r="AB10" s="873"/>
      <c r="AC10" s="873"/>
      <c r="AD10" s="873"/>
      <c r="AE10" s="873"/>
    </row>
    <row r="11" spans="1:33" ht="14.4" customHeight="1">
      <c r="B11" s="547" t="s">
        <v>555</v>
      </c>
      <c r="C11" s="545"/>
      <c r="D11" s="552"/>
      <c r="E11" s="554"/>
      <c r="F11" s="551" t="s">
        <v>658</v>
      </c>
      <c r="G11" s="543"/>
      <c r="H11" s="543"/>
      <c r="I11" s="369"/>
      <c r="J11" s="370"/>
      <c r="K11" s="56"/>
      <c r="L11" s="80"/>
      <c r="M11" s="730"/>
      <c r="N11" s="730"/>
      <c r="O11" s="730"/>
      <c r="P11" s="730"/>
      <c r="Q11" s="80"/>
      <c r="AA11" s="873"/>
      <c r="AB11" s="873"/>
      <c r="AC11" s="873"/>
      <c r="AD11" s="873"/>
      <c r="AE11" s="873"/>
    </row>
    <row r="12" spans="1:33" ht="14.4" customHeight="1">
      <c r="B12" s="547" t="s">
        <v>94</v>
      </c>
      <c r="C12" s="549"/>
      <c r="D12" s="546"/>
      <c r="E12" s="541"/>
      <c r="F12" s="551" t="s">
        <v>659</v>
      </c>
      <c r="G12" s="543"/>
      <c r="H12" s="543"/>
      <c r="I12" s="370"/>
      <c r="J12" s="370"/>
      <c r="K12" s="49"/>
      <c r="L12" s="80"/>
      <c r="M12" s="730"/>
      <c r="N12" s="730"/>
      <c r="O12" s="730"/>
      <c r="P12" s="730"/>
      <c r="Q12" s="80"/>
      <c r="AA12" s="873"/>
      <c r="AB12" s="873"/>
      <c r="AC12" s="873"/>
      <c r="AD12" s="873"/>
      <c r="AE12" s="873"/>
    </row>
    <row r="13" spans="1:33" ht="14.4" customHeight="1">
      <c r="B13" s="547" t="s">
        <v>124</v>
      </c>
      <c r="C13" s="549"/>
      <c r="D13" s="555"/>
      <c r="E13" s="541"/>
      <c r="F13" s="556" t="s">
        <v>110</v>
      </c>
      <c r="G13" s="543"/>
      <c r="H13" s="543"/>
      <c r="I13" s="369"/>
      <c r="J13" s="370"/>
      <c r="K13" s="50"/>
      <c r="L13" s="80"/>
      <c r="M13" s="730"/>
      <c r="N13" s="730"/>
      <c r="O13" s="730"/>
      <c r="P13" s="730"/>
      <c r="Q13" s="80"/>
      <c r="AA13" s="873"/>
      <c r="AB13" s="873"/>
      <c r="AC13" s="873"/>
      <c r="AD13" s="873"/>
      <c r="AE13" s="873"/>
    </row>
    <row r="14" spans="1:33" ht="14.4" customHeight="1">
      <c r="B14" s="547" t="s">
        <v>119</v>
      </c>
      <c r="C14" s="549"/>
      <c r="D14" s="555"/>
      <c r="E14" s="541"/>
      <c r="F14" s="556" t="s">
        <v>106</v>
      </c>
      <c r="G14" s="543"/>
      <c r="H14" s="543"/>
      <c r="I14" s="369"/>
      <c r="J14" s="370"/>
      <c r="K14" s="56"/>
      <c r="L14" s="80"/>
      <c r="M14" s="80"/>
      <c r="N14" s="80"/>
      <c r="O14" s="80"/>
      <c r="P14" s="80"/>
      <c r="Q14" s="80"/>
      <c r="AA14" s="873"/>
      <c r="AB14" s="873"/>
      <c r="AC14" s="873"/>
      <c r="AD14" s="873"/>
      <c r="AE14" s="873"/>
    </row>
    <row r="15" spans="1:33" ht="14.4" customHeight="1">
      <c r="B15" s="544" t="s">
        <v>638</v>
      </c>
      <c r="C15" s="549"/>
      <c r="D15" s="546"/>
      <c r="E15" s="541"/>
      <c r="F15" s="556" t="s">
        <v>550</v>
      </c>
      <c r="G15" s="543"/>
      <c r="H15" s="543"/>
      <c r="I15" s="369"/>
      <c r="J15" s="370"/>
      <c r="K15" s="73"/>
      <c r="L15" s="80"/>
      <c r="M15" s="80"/>
      <c r="N15" s="80"/>
      <c r="O15" s="80"/>
      <c r="P15" s="80"/>
      <c r="Q15" s="80"/>
      <c r="X15" s="80"/>
      <c r="Y15" s="80"/>
      <c r="Z15" s="80"/>
      <c r="AA15" s="873"/>
      <c r="AB15" s="873"/>
      <c r="AC15" s="873"/>
      <c r="AD15" s="873"/>
      <c r="AE15" s="873"/>
      <c r="AF15" s="80"/>
      <c r="AG15" s="80"/>
    </row>
    <row r="16" spans="1:33" ht="15" customHeight="1">
      <c r="B16" s="544" t="s">
        <v>120</v>
      </c>
      <c r="C16" s="557"/>
      <c r="D16" s="552"/>
      <c r="E16" s="558"/>
      <c r="F16" s="556" t="s">
        <v>156</v>
      </c>
      <c r="G16" s="543"/>
      <c r="H16" s="543"/>
      <c r="I16" s="369"/>
      <c r="J16" s="370"/>
      <c r="K16" s="73"/>
      <c r="X16" s="80"/>
      <c r="Y16" s="80"/>
      <c r="Z16" s="80"/>
      <c r="AA16" s="873"/>
      <c r="AB16" s="873"/>
      <c r="AC16" s="873"/>
      <c r="AD16" s="873"/>
      <c r="AE16" s="873"/>
      <c r="AF16" s="80"/>
      <c r="AG16" s="80"/>
    </row>
    <row r="17" spans="2:33" ht="14.4" customHeight="1" thickBot="1">
      <c r="B17" s="559" t="s">
        <v>558</v>
      </c>
      <c r="C17" s="560"/>
      <c r="D17" s="560"/>
      <c r="E17" s="558"/>
      <c r="F17" s="551" t="s">
        <v>131</v>
      </c>
      <c r="G17" s="543"/>
      <c r="H17" s="543"/>
      <c r="I17" s="370"/>
      <c r="J17" s="370"/>
      <c r="K17" s="49"/>
      <c r="X17" s="80"/>
      <c r="Y17" s="80"/>
      <c r="Z17" s="80"/>
      <c r="AA17" s="873"/>
      <c r="AB17" s="873"/>
      <c r="AC17" s="873"/>
      <c r="AD17" s="873"/>
      <c r="AE17" s="873"/>
      <c r="AF17" s="80"/>
      <c r="AG17" s="80"/>
    </row>
    <row r="18" spans="2:33" ht="14.4" customHeight="1">
      <c r="B18" s="877"/>
      <c r="C18" s="877"/>
      <c r="D18" s="4"/>
      <c r="E18" s="558"/>
      <c r="F18" s="551" t="s">
        <v>296</v>
      </c>
      <c r="G18" s="543"/>
      <c r="H18" s="543"/>
      <c r="I18" s="369"/>
      <c r="J18" s="370"/>
      <c r="K18" s="50"/>
      <c r="X18" s="80"/>
      <c r="Y18" s="80"/>
      <c r="Z18" s="80"/>
      <c r="AA18" s="873"/>
      <c r="AB18" s="873"/>
      <c r="AC18" s="873"/>
      <c r="AD18" s="873"/>
      <c r="AE18" s="873"/>
      <c r="AF18" s="80"/>
      <c r="AG18" s="80"/>
    </row>
    <row r="19" spans="2:33" ht="14.4" customHeight="1">
      <c r="B19" s="54"/>
      <c r="C19" s="54"/>
      <c r="D19" s="4"/>
      <c r="E19" s="558"/>
      <c r="F19" s="551" t="s">
        <v>666</v>
      </c>
      <c r="G19" s="543"/>
      <c r="H19" s="543"/>
      <c r="I19" s="369"/>
      <c r="J19" s="370"/>
      <c r="K19" s="56"/>
      <c r="X19" s="80"/>
      <c r="Y19" s="80"/>
      <c r="Z19" s="80"/>
      <c r="AA19" s="873"/>
      <c r="AB19" s="873"/>
      <c r="AC19" s="873"/>
      <c r="AD19" s="873"/>
      <c r="AE19" s="873"/>
      <c r="AF19" s="80"/>
      <c r="AG19" s="80"/>
    </row>
    <row r="20" spans="2:33">
      <c r="B20" s="561"/>
      <c r="C20" s="561"/>
      <c r="D20" s="4"/>
      <c r="E20" s="562"/>
      <c r="F20" s="551" t="s">
        <v>132</v>
      </c>
      <c r="G20" s="543"/>
      <c r="H20" s="543"/>
      <c r="I20" s="369"/>
      <c r="J20" s="370"/>
      <c r="K20" s="55"/>
      <c r="X20" s="80"/>
      <c r="Y20" s="80"/>
      <c r="Z20" s="80"/>
      <c r="AA20" s="873"/>
      <c r="AB20" s="873"/>
      <c r="AC20" s="873"/>
      <c r="AD20" s="873"/>
      <c r="AE20" s="873"/>
      <c r="AF20" s="80"/>
      <c r="AG20" s="80"/>
    </row>
    <row r="21" spans="2:33">
      <c r="B21" s="1"/>
      <c r="C21" s="1"/>
      <c r="D21" s="1"/>
      <c r="E21" s="562"/>
      <c r="F21" s="551" t="s">
        <v>676</v>
      </c>
      <c r="G21" s="543"/>
      <c r="H21" s="543"/>
      <c r="I21" s="371"/>
      <c r="J21" s="370"/>
      <c r="X21" s="80"/>
      <c r="Y21" s="80"/>
      <c r="Z21" s="80"/>
      <c r="AA21" s="873"/>
      <c r="AB21" s="873"/>
      <c r="AC21" s="873"/>
      <c r="AD21" s="873"/>
      <c r="AE21" s="873"/>
      <c r="AF21" s="80"/>
      <c r="AG21" s="80"/>
    </row>
    <row r="22" spans="2:33">
      <c r="B22" s="1"/>
      <c r="C22" s="1"/>
      <c r="D22" s="1"/>
      <c r="E22" s="562"/>
      <c r="F22" s="551" t="s">
        <v>675</v>
      </c>
      <c r="G22" s="543"/>
      <c r="H22" s="543"/>
      <c r="I22" s="371"/>
      <c r="J22" s="370"/>
      <c r="X22" s="80"/>
      <c r="Y22" s="80"/>
      <c r="Z22" s="80"/>
      <c r="AA22" s="873"/>
      <c r="AB22" s="873"/>
      <c r="AC22" s="873"/>
      <c r="AD22" s="873"/>
      <c r="AE22" s="873"/>
      <c r="AF22" s="80"/>
      <c r="AG22" s="80"/>
    </row>
    <row r="23" spans="2:33" s="52" customFormat="1">
      <c r="B23" s="1"/>
      <c r="C23" s="1"/>
      <c r="D23" s="1"/>
      <c r="E23" s="562"/>
      <c r="F23" s="551" t="s">
        <v>214</v>
      </c>
      <c r="G23" s="543"/>
      <c r="H23" s="543"/>
      <c r="I23" s="371"/>
      <c r="J23" s="370"/>
      <c r="X23" s="80"/>
      <c r="Y23" s="80"/>
      <c r="Z23" s="80"/>
      <c r="AA23" s="873"/>
      <c r="AB23" s="873"/>
      <c r="AC23" s="873"/>
      <c r="AD23" s="873"/>
      <c r="AE23" s="873"/>
      <c r="AF23" s="80"/>
      <c r="AG23" s="80"/>
    </row>
    <row r="24" spans="2:33" s="52" customFormat="1">
      <c r="B24" s="1"/>
      <c r="C24" s="1"/>
      <c r="D24" s="1"/>
      <c r="E24" s="562"/>
      <c r="F24" s="551" t="s">
        <v>210</v>
      </c>
      <c r="G24" s="543"/>
      <c r="H24" s="543"/>
      <c r="I24" s="371"/>
      <c r="J24" s="370"/>
      <c r="X24" s="80"/>
      <c r="Y24" s="80"/>
      <c r="Z24" s="80"/>
      <c r="AA24" s="80"/>
      <c r="AB24" s="80"/>
      <c r="AC24" s="80"/>
      <c r="AD24" s="80"/>
      <c r="AE24" s="80"/>
      <c r="AF24" s="80"/>
      <c r="AG24" s="80"/>
    </row>
    <row r="25" spans="2:33" s="52" customFormat="1">
      <c r="B25" s="1"/>
      <c r="C25" s="1"/>
      <c r="D25" s="1"/>
      <c r="E25" s="562"/>
      <c r="F25" s="551" t="s">
        <v>254</v>
      </c>
      <c r="G25" s="543"/>
      <c r="H25" s="543"/>
      <c r="I25" s="371"/>
      <c r="J25" s="370"/>
      <c r="X25" s="80"/>
      <c r="Y25" s="80"/>
      <c r="Z25" s="80"/>
      <c r="AA25" s="80"/>
      <c r="AB25" s="80"/>
      <c r="AC25" s="80"/>
      <c r="AD25" s="80"/>
      <c r="AE25" s="80"/>
      <c r="AF25" s="80"/>
      <c r="AG25" s="80"/>
    </row>
    <row r="26" spans="2:33" s="52" customFormat="1">
      <c r="B26" s="1"/>
      <c r="C26" s="1"/>
      <c r="D26" s="1"/>
      <c r="E26" s="562"/>
      <c r="F26" s="551" t="s">
        <v>253</v>
      </c>
      <c r="G26" s="543"/>
      <c r="H26" s="543"/>
      <c r="I26" s="371"/>
      <c r="J26" s="370"/>
      <c r="X26" s="80"/>
      <c r="Y26" s="80"/>
      <c r="Z26" s="80"/>
      <c r="AA26" s="80"/>
      <c r="AB26" s="80"/>
      <c r="AC26" s="80"/>
      <c r="AD26" s="80"/>
      <c r="AE26" s="80"/>
      <c r="AF26" s="80"/>
      <c r="AG26" s="80"/>
    </row>
    <row r="27" spans="2:33" s="52" customFormat="1">
      <c r="B27" s="1"/>
      <c r="C27" s="1"/>
      <c r="D27" s="1"/>
      <c r="E27" s="562"/>
      <c r="F27" s="551" t="s">
        <v>247</v>
      </c>
      <c r="G27" s="543"/>
      <c r="H27" s="543"/>
      <c r="I27" s="371"/>
      <c r="J27" s="370"/>
      <c r="X27" s="80"/>
      <c r="Y27" s="80"/>
      <c r="Z27" s="80"/>
      <c r="AA27" s="80"/>
      <c r="AB27" s="80"/>
      <c r="AC27" s="80"/>
      <c r="AD27" s="80"/>
      <c r="AE27" s="80"/>
      <c r="AF27" s="80"/>
      <c r="AG27" s="80"/>
    </row>
    <row r="28" spans="2:33" s="52" customFormat="1">
      <c r="B28" s="1"/>
      <c r="C28" s="1"/>
      <c r="D28" s="1"/>
      <c r="E28" s="562"/>
      <c r="F28" s="551" t="s">
        <v>245</v>
      </c>
      <c r="G28" s="543"/>
      <c r="H28" s="543"/>
      <c r="I28" s="371"/>
      <c r="J28" s="370"/>
      <c r="X28" s="80"/>
      <c r="Y28" s="80"/>
      <c r="Z28" s="80"/>
      <c r="AA28" s="80"/>
      <c r="AB28" s="80"/>
      <c r="AC28" s="80"/>
      <c r="AD28" s="80"/>
      <c r="AE28" s="80"/>
      <c r="AF28" s="80"/>
      <c r="AG28" s="80"/>
    </row>
    <row r="29" spans="2:33" s="52" customFormat="1">
      <c r="B29" s="1"/>
      <c r="C29" s="1"/>
      <c r="D29" s="1"/>
      <c r="E29" s="562"/>
      <c r="F29" s="551" t="s">
        <v>246</v>
      </c>
      <c r="G29" s="543"/>
      <c r="H29" s="543"/>
      <c r="I29" s="371"/>
      <c r="J29" s="370"/>
    </row>
    <row r="30" spans="2:33" s="52" customFormat="1">
      <c r="B30" s="1"/>
      <c r="C30" s="1"/>
      <c r="D30" s="1"/>
      <c r="E30" s="562"/>
      <c r="F30" s="551" t="s">
        <v>248</v>
      </c>
      <c r="G30" s="543"/>
      <c r="H30" s="543"/>
      <c r="I30" s="371"/>
      <c r="J30" s="370"/>
    </row>
    <row r="31" spans="2:33" s="52" customFormat="1">
      <c r="B31" s="1"/>
      <c r="C31" s="1"/>
      <c r="D31" s="1"/>
      <c r="E31" s="562"/>
      <c r="F31" s="551" t="s">
        <v>250</v>
      </c>
      <c r="G31" s="543"/>
      <c r="H31" s="543"/>
      <c r="I31" s="371"/>
      <c r="J31" s="370"/>
    </row>
    <row r="32" spans="2:33" s="52" customFormat="1">
      <c r="B32" s="1"/>
      <c r="C32" s="1"/>
      <c r="D32" s="1"/>
      <c r="E32" s="562"/>
      <c r="F32" s="551" t="s">
        <v>264</v>
      </c>
      <c r="G32" s="543"/>
      <c r="H32" s="543"/>
      <c r="I32" s="371"/>
      <c r="J32" s="370"/>
    </row>
    <row r="33" spans="2:10" s="52" customFormat="1">
      <c r="B33" s="1"/>
      <c r="C33" s="1"/>
      <c r="D33" s="1"/>
      <c r="E33" s="562"/>
      <c r="F33" s="551" t="s">
        <v>111</v>
      </c>
      <c r="G33" s="543"/>
      <c r="H33" s="543"/>
      <c r="I33" s="371"/>
      <c r="J33" s="370"/>
    </row>
    <row r="34" spans="2:10" s="52" customFormat="1">
      <c r="B34" s="1"/>
      <c r="C34" s="1"/>
      <c r="D34" s="1"/>
      <c r="E34" s="562"/>
      <c r="F34" s="551" t="s">
        <v>252</v>
      </c>
      <c r="G34" s="543"/>
      <c r="H34" s="543"/>
      <c r="I34" s="371"/>
      <c r="J34" s="370"/>
    </row>
    <row r="35" spans="2:10" s="52" customFormat="1">
      <c r="B35" s="1"/>
      <c r="C35" s="1"/>
      <c r="D35" s="1"/>
      <c r="E35" s="562"/>
      <c r="F35" s="551" t="s">
        <v>251</v>
      </c>
      <c r="G35" s="543"/>
      <c r="H35" s="543"/>
      <c r="I35" s="371"/>
      <c r="J35" s="370"/>
    </row>
    <row r="36" spans="2:10" s="52" customFormat="1">
      <c r="B36" s="1"/>
      <c r="C36" s="1"/>
      <c r="D36" s="1"/>
      <c r="E36" s="562"/>
      <c r="F36" s="551" t="s">
        <v>243</v>
      </c>
      <c r="G36" s="543"/>
      <c r="H36" s="543"/>
      <c r="I36" s="371"/>
      <c r="J36" s="370"/>
    </row>
    <row r="37" spans="2:10" s="52" customFormat="1">
      <c r="B37" s="1"/>
      <c r="C37" s="1"/>
      <c r="D37" s="1"/>
      <c r="E37" s="562"/>
      <c r="F37" s="551" t="s">
        <v>249</v>
      </c>
      <c r="G37" s="543"/>
      <c r="H37" s="543"/>
      <c r="I37" s="371"/>
      <c r="J37" s="370"/>
    </row>
    <row r="38" spans="2:10" s="52" customFormat="1">
      <c r="B38" s="1"/>
      <c r="C38" s="1"/>
      <c r="D38" s="1"/>
      <c r="E38" s="562"/>
      <c r="F38" s="551" t="s">
        <v>244</v>
      </c>
      <c r="G38" s="543"/>
      <c r="H38" s="543"/>
      <c r="I38" s="371"/>
      <c r="J38" s="370"/>
    </row>
    <row r="39" spans="2:10" s="52" customFormat="1">
      <c r="B39" s="1"/>
      <c r="C39" s="1"/>
      <c r="D39" s="1"/>
      <c r="E39" s="562"/>
      <c r="F39" s="551" t="s">
        <v>213</v>
      </c>
      <c r="G39" s="543"/>
      <c r="H39" s="543"/>
      <c r="I39" s="371"/>
      <c r="J39" s="370"/>
    </row>
    <row r="40" spans="2:10" s="52" customFormat="1">
      <c r="B40" s="1"/>
      <c r="C40" s="1"/>
      <c r="D40" s="1"/>
      <c r="E40" s="562"/>
      <c r="F40" s="551" t="s">
        <v>224</v>
      </c>
      <c r="G40" s="543"/>
      <c r="H40" s="543"/>
      <c r="I40" s="371"/>
      <c r="J40" s="370"/>
    </row>
    <row r="41" spans="2:10" s="52" customFormat="1">
      <c r="B41" s="1"/>
      <c r="C41" s="1"/>
      <c r="D41" s="1"/>
      <c r="E41" s="562"/>
      <c r="F41" s="551" t="s">
        <v>668</v>
      </c>
      <c r="G41" s="543"/>
      <c r="H41" s="543"/>
      <c r="I41" s="371"/>
      <c r="J41" s="370"/>
    </row>
    <row r="42" spans="2:10" s="52" customFormat="1">
      <c r="B42" s="1"/>
      <c r="C42" s="1"/>
      <c r="D42" s="1"/>
      <c r="E42" s="562"/>
      <c r="F42" s="551" t="s">
        <v>220</v>
      </c>
      <c r="G42" s="543"/>
      <c r="H42" s="543"/>
      <c r="I42" s="371"/>
      <c r="J42" s="370"/>
    </row>
    <row r="43" spans="2:10" s="52" customFormat="1">
      <c r="B43" s="1"/>
      <c r="C43" s="1"/>
      <c r="D43" s="1"/>
      <c r="E43" s="562"/>
      <c r="F43" s="551" t="s">
        <v>236</v>
      </c>
      <c r="G43" s="543"/>
      <c r="H43" s="543"/>
      <c r="I43" s="371"/>
      <c r="J43" s="370"/>
    </row>
    <row r="44" spans="2:10" s="52" customFormat="1">
      <c r="B44" s="1"/>
      <c r="C44" s="1"/>
      <c r="D44" s="1"/>
      <c r="E44" s="562"/>
      <c r="F44" s="551" t="s">
        <v>302</v>
      </c>
      <c r="G44" s="543"/>
      <c r="H44" s="543"/>
      <c r="I44" s="371"/>
      <c r="J44" s="370"/>
    </row>
    <row r="45" spans="2:10" s="52" customFormat="1" ht="14.4" customHeight="1">
      <c r="B45" s="1"/>
      <c r="C45" s="1"/>
      <c r="D45" s="1"/>
      <c r="E45" s="562"/>
      <c r="F45" s="551" t="s">
        <v>269</v>
      </c>
      <c r="G45" s="543"/>
      <c r="H45" s="543"/>
      <c r="I45" s="372"/>
      <c r="J45" s="370"/>
    </row>
    <row r="46" spans="2:10" s="52" customFormat="1">
      <c r="B46" s="1"/>
      <c r="C46" s="1"/>
      <c r="D46" s="1"/>
      <c r="E46" s="562"/>
      <c r="F46" s="551" t="s">
        <v>268</v>
      </c>
      <c r="G46" s="543"/>
      <c r="H46" s="543"/>
      <c r="I46" s="371"/>
      <c r="J46" s="370"/>
    </row>
    <row r="47" spans="2:10" s="52" customFormat="1">
      <c r="B47" s="1"/>
      <c r="C47" s="1"/>
      <c r="D47" s="1"/>
      <c r="E47" s="562"/>
      <c r="F47" s="551" t="s">
        <v>143</v>
      </c>
      <c r="G47" s="543"/>
      <c r="H47" s="543"/>
      <c r="I47" s="371"/>
      <c r="J47" s="370"/>
    </row>
    <row r="48" spans="2:10" s="52" customFormat="1">
      <c r="B48" s="1"/>
      <c r="C48" s="1"/>
      <c r="D48" s="1"/>
      <c r="E48" s="562"/>
      <c r="F48" s="551" t="s">
        <v>311</v>
      </c>
      <c r="G48" s="543"/>
      <c r="H48" s="543"/>
      <c r="I48" s="371"/>
      <c r="J48" s="370"/>
    </row>
    <row r="49" spans="2:10" s="52" customFormat="1">
      <c r="B49" s="1"/>
      <c r="C49" s="1"/>
      <c r="D49" s="1"/>
      <c r="E49" s="562"/>
      <c r="F49" s="551" t="s">
        <v>186</v>
      </c>
      <c r="G49" s="543"/>
      <c r="H49" s="543"/>
      <c r="I49" s="371"/>
      <c r="J49" s="370"/>
    </row>
    <row r="50" spans="2:10" s="52" customFormat="1">
      <c r="B50" s="1"/>
      <c r="C50" s="1"/>
      <c r="D50" s="1"/>
      <c r="E50" s="562"/>
      <c r="F50" s="551" t="s">
        <v>310</v>
      </c>
      <c r="G50" s="543"/>
      <c r="H50" s="543"/>
      <c r="I50" s="371"/>
      <c r="J50" s="370"/>
    </row>
    <row r="51" spans="2:10" s="52" customFormat="1">
      <c r="B51" s="1"/>
      <c r="C51" s="1"/>
      <c r="D51" s="1"/>
      <c r="E51" s="562"/>
      <c r="F51" s="551" t="s">
        <v>219</v>
      </c>
      <c r="G51" s="543"/>
      <c r="H51" s="543"/>
      <c r="I51" s="371"/>
      <c r="J51" s="370"/>
    </row>
    <row r="52" spans="2:10" s="52" customFormat="1">
      <c r="B52" s="1"/>
      <c r="C52" s="1"/>
      <c r="D52" s="1"/>
      <c r="E52" s="562"/>
      <c r="F52" s="551" t="s">
        <v>297</v>
      </c>
      <c r="G52" s="543"/>
      <c r="H52" s="543"/>
      <c r="I52" s="371"/>
      <c r="J52" s="370"/>
    </row>
    <row r="53" spans="2:10" s="52" customFormat="1">
      <c r="B53" s="1"/>
      <c r="C53" s="1"/>
      <c r="D53" s="1"/>
      <c r="E53" s="562"/>
      <c r="F53" s="551" t="s">
        <v>228</v>
      </c>
      <c r="G53" s="543"/>
      <c r="H53" s="543"/>
      <c r="I53" s="371"/>
      <c r="J53" s="370"/>
    </row>
    <row r="54" spans="2:10" s="52" customFormat="1">
      <c r="B54" s="1"/>
      <c r="C54" s="1"/>
      <c r="D54" s="1"/>
      <c r="E54" s="562"/>
      <c r="F54" s="551" t="s">
        <v>239</v>
      </c>
      <c r="G54" s="543"/>
      <c r="H54" s="543"/>
      <c r="I54" s="371"/>
      <c r="J54" s="370"/>
    </row>
    <row r="55" spans="2:10" s="52" customFormat="1">
      <c r="B55" s="1"/>
      <c r="C55" s="1"/>
      <c r="D55" s="1"/>
      <c r="E55" s="562"/>
      <c r="F55" s="551" t="s">
        <v>686</v>
      </c>
      <c r="G55" s="543"/>
      <c r="H55" s="543"/>
      <c r="I55" s="371"/>
      <c r="J55" s="370"/>
    </row>
    <row r="56" spans="2:10" s="52" customFormat="1">
      <c r="B56" s="1"/>
      <c r="C56" s="1"/>
      <c r="D56" s="1"/>
      <c r="E56" s="562"/>
      <c r="F56" s="551" t="s">
        <v>102</v>
      </c>
      <c r="G56" s="543"/>
      <c r="H56" s="543"/>
      <c r="I56" s="371"/>
      <c r="J56" s="370"/>
    </row>
    <row r="57" spans="2:10" s="52" customFormat="1">
      <c r="B57" s="1"/>
      <c r="C57" s="1"/>
      <c r="D57" s="1"/>
      <c r="E57" s="562"/>
      <c r="F57" s="551" t="s">
        <v>194</v>
      </c>
      <c r="G57" s="543"/>
      <c r="H57" s="543"/>
      <c r="I57" s="371"/>
      <c r="J57" s="370"/>
    </row>
    <row r="58" spans="2:10" s="52" customFormat="1">
      <c r="B58" s="1"/>
      <c r="C58" s="1"/>
      <c r="D58" s="1"/>
      <c r="E58" s="562"/>
      <c r="F58" s="551" t="s">
        <v>188</v>
      </c>
      <c r="G58" s="543"/>
      <c r="H58" s="543"/>
      <c r="I58" s="371"/>
      <c r="J58" s="370"/>
    </row>
    <row r="59" spans="2:10" s="52" customFormat="1">
      <c r="B59" s="1"/>
      <c r="C59" s="1"/>
      <c r="D59" s="1"/>
      <c r="E59" s="562"/>
      <c r="F59" s="551" t="s">
        <v>303</v>
      </c>
      <c r="G59" s="543"/>
      <c r="H59" s="543"/>
      <c r="I59" s="371"/>
      <c r="J59" s="370"/>
    </row>
    <row r="60" spans="2:10" s="52" customFormat="1">
      <c r="B60" s="1"/>
      <c r="C60" s="1"/>
      <c r="D60" s="1"/>
      <c r="E60" s="562"/>
      <c r="F60" s="551" t="s">
        <v>298</v>
      </c>
      <c r="G60" s="543"/>
      <c r="H60" s="543"/>
      <c r="I60" s="371"/>
      <c r="J60" s="370"/>
    </row>
    <row r="61" spans="2:10" s="52" customFormat="1">
      <c r="B61" s="1"/>
      <c r="C61" s="1"/>
      <c r="D61" s="1"/>
      <c r="E61" s="562"/>
      <c r="F61" s="551" t="s">
        <v>221</v>
      </c>
      <c r="G61" s="543"/>
      <c r="H61" s="543"/>
      <c r="I61" s="371"/>
      <c r="J61" s="370"/>
    </row>
    <row r="62" spans="2:10" s="52" customFormat="1">
      <c r="B62" s="1"/>
      <c r="C62" s="1"/>
      <c r="D62" s="1"/>
      <c r="E62" s="562"/>
      <c r="F62" s="551" t="s">
        <v>222</v>
      </c>
      <c r="G62" s="543"/>
      <c r="H62" s="543"/>
      <c r="I62" s="371"/>
      <c r="J62" s="370"/>
    </row>
    <row r="63" spans="2:10" s="52" customFormat="1">
      <c r="B63" s="1"/>
      <c r="C63" s="1"/>
      <c r="D63" s="1"/>
      <c r="E63" s="562"/>
      <c r="F63" s="551" t="s">
        <v>97</v>
      </c>
      <c r="G63" s="543"/>
      <c r="H63" s="543"/>
      <c r="I63" s="371"/>
      <c r="J63" s="370"/>
    </row>
    <row r="64" spans="2:10" s="52" customFormat="1">
      <c r="B64" s="1"/>
      <c r="C64" s="1"/>
      <c r="D64" s="1"/>
      <c r="E64" s="562"/>
      <c r="F64" s="551" t="s">
        <v>227</v>
      </c>
      <c r="G64" s="543"/>
      <c r="H64" s="543"/>
      <c r="I64" s="371"/>
      <c r="J64" s="370"/>
    </row>
    <row r="65" spans="2:10" s="52" customFormat="1">
      <c r="B65" s="1"/>
      <c r="C65" s="1"/>
      <c r="D65" s="1"/>
      <c r="E65" s="562"/>
      <c r="F65" s="551" t="s">
        <v>226</v>
      </c>
      <c r="G65" s="543"/>
      <c r="H65" s="543"/>
      <c r="I65" s="371"/>
      <c r="J65" s="370"/>
    </row>
    <row r="66" spans="2:10" s="52" customFormat="1">
      <c r="B66" s="1"/>
      <c r="C66" s="1"/>
      <c r="D66" s="1"/>
      <c r="E66" s="562"/>
      <c r="F66" s="551" t="s">
        <v>129</v>
      </c>
      <c r="G66" s="543"/>
      <c r="H66" s="543"/>
      <c r="I66" s="371"/>
      <c r="J66" s="370"/>
    </row>
    <row r="67" spans="2:10" s="52" customFormat="1">
      <c r="B67" s="1"/>
      <c r="C67" s="1"/>
      <c r="D67" s="1"/>
      <c r="E67" s="562"/>
      <c r="F67" s="551" t="s">
        <v>667</v>
      </c>
      <c r="G67" s="543"/>
      <c r="H67" s="543"/>
      <c r="I67" s="371"/>
      <c r="J67" s="370"/>
    </row>
    <row r="68" spans="2:10" s="52" customFormat="1">
      <c r="B68" s="1"/>
      <c r="C68" s="1"/>
      <c r="D68" s="1"/>
      <c r="E68" s="562"/>
      <c r="F68" s="551" t="s">
        <v>237</v>
      </c>
      <c r="G68" s="543"/>
      <c r="H68" s="543"/>
      <c r="I68" s="371"/>
      <c r="J68" s="370"/>
    </row>
    <row r="69" spans="2:10" s="52" customFormat="1">
      <c r="B69" s="1"/>
      <c r="C69" s="1"/>
      <c r="D69" s="1"/>
      <c r="E69" s="562"/>
      <c r="F69" s="551" t="s">
        <v>272</v>
      </c>
      <c r="G69" s="543"/>
      <c r="H69" s="543"/>
      <c r="I69" s="371"/>
      <c r="J69" s="370"/>
    </row>
    <row r="70" spans="2:10" s="52" customFormat="1">
      <c r="B70" s="1"/>
      <c r="C70" s="1"/>
      <c r="D70" s="1"/>
      <c r="E70" s="562"/>
      <c r="F70" s="551" t="s">
        <v>223</v>
      </c>
      <c r="G70" s="543"/>
      <c r="H70" s="543"/>
      <c r="I70" s="371"/>
      <c r="J70" s="370"/>
    </row>
    <row r="71" spans="2:10" s="52" customFormat="1">
      <c r="B71" s="1"/>
      <c r="C71" s="1"/>
      <c r="D71" s="1"/>
      <c r="E71" s="562"/>
      <c r="F71" s="551" t="s">
        <v>267</v>
      </c>
      <c r="G71" s="543"/>
      <c r="H71" s="543"/>
      <c r="I71" s="371"/>
      <c r="J71" s="370"/>
    </row>
    <row r="72" spans="2:10" s="52" customFormat="1">
      <c r="B72" s="1"/>
      <c r="C72" s="1"/>
      <c r="D72" s="1"/>
      <c r="E72" s="562"/>
      <c r="F72" s="551" t="s">
        <v>234</v>
      </c>
      <c r="G72" s="543"/>
      <c r="H72" s="543"/>
      <c r="I72" s="371"/>
      <c r="J72" s="370"/>
    </row>
    <row r="73" spans="2:10" s="52" customFormat="1">
      <c r="B73" s="1"/>
      <c r="C73" s="1"/>
      <c r="D73" s="1"/>
      <c r="E73" s="562"/>
      <c r="F73" s="551" t="s">
        <v>233</v>
      </c>
      <c r="G73" s="543"/>
      <c r="H73" s="543"/>
      <c r="I73" s="371"/>
      <c r="J73" s="370"/>
    </row>
    <row r="74" spans="2:10" s="52" customFormat="1">
      <c r="B74" s="1"/>
      <c r="C74" s="1"/>
      <c r="D74" s="1"/>
      <c r="E74" s="562"/>
      <c r="F74" s="551" t="s">
        <v>145</v>
      </c>
      <c r="G74" s="543"/>
      <c r="H74" s="543"/>
      <c r="I74" s="371"/>
      <c r="J74" s="370"/>
    </row>
    <row r="75" spans="2:10" s="52" customFormat="1">
      <c r="B75" s="1"/>
      <c r="C75" s="1"/>
      <c r="D75" s="1"/>
      <c r="E75" s="562"/>
      <c r="F75" s="551" t="s">
        <v>142</v>
      </c>
      <c r="G75" s="543"/>
      <c r="H75" s="543"/>
      <c r="I75" s="371"/>
      <c r="J75" s="370"/>
    </row>
    <row r="76" spans="2:10" s="52" customFormat="1">
      <c r="B76" s="1"/>
      <c r="C76" s="1"/>
      <c r="D76" s="1"/>
      <c r="E76" s="562"/>
      <c r="F76" s="551" t="s">
        <v>107</v>
      </c>
      <c r="G76" s="543"/>
      <c r="H76" s="543"/>
      <c r="I76" s="371"/>
      <c r="J76" s="370"/>
    </row>
    <row r="77" spans="2:10" s="52" customFormat="1">
      <c r="B77" s="1"/>
      <c r="C77" s="1"/>
      <c r="D77" s="1"/>
      <c r="E77" s="562"/>
      <c r="F77" s="551" t="s">
        <v>109</v>
      </c>
      <c r="G77" s="543"/>
      <c r="H77" s="543"/>
      <c r="I77" s="371"/>
      <c r="J77" s="370"/>
    </row>
    <row r="78" spans="2:10" s="52" customFormat="1">
      <c r="B78" s="1"/>
      <c r="C78" s="1"/>
      <c r="D78" s="1"/>
      <c r="E78" s="562"/>
      <c r="F78" s="551" t="s">
        <v>238</v>
      </c>
      <c r="G78" s="543"/>
      <c r="H78" s="543"/>
      <c r="I78" s="371"/>
      <c r="J78" s="370"/>
    </row>
    <row r="79" spans="2:10" s="52" customFormat="1">
      <c r="B79" s="1"/>
      <c r="C79" s="1"/>
      <c r="D79" s="1"/>
      <c r="E79" s="562"/>
      <c r="F79" s="551" t="s">
        <v>190</v>
      </c>
      <c r="G79" s="543"/>
      <c r="H79" s="543"/>
      <c r="I79" s="371"/>
      <c r="J79" s="370"/>
    </row>
    <row r="80" spans="2:10" s="52" customFormat="1">
      <c r="B80" s="1"/>
      <c r="C80" s="1"/>
      <c r="D80" s="1"/>
      <c r="E80" s="562"/>
      <c r="F80" s="551" t="s">
        <v>543</v>
      </c>
      <c r="G80" s="543"/>
      <c r="H80" s="543"/>
      <c r="I80" s="371"/>
      <c r="J80" s="370"/>
    </row>
    <row r="81" spans="2:17" s="52" customFormat="1">
      <c r="B81" s="1"/>
      <c r="C81" s="1"/>
      <c r="D81" s="1"/>
      <c r="E81" s="562"/>
      <c r="F81" s="551" t="s">
        <v>303</v>
      </c>
      <c r="G81" s="543"/>
      <c r="H81" s="543"/>
      <c r="I81" s="371"/>
      <c r="J81" s="370"/>
    </row>
    <row r="82" spans="2:17" s="52" customFormat="1">
      <c r="B82" s="1"/>
      <c r="C82" s="1"/>
      <c r="D82" s="1"/>
      <c r="E82" s="562"/>
      <c r="F82" s="551" t="s">
        <v>560</v>
      </c>
      <c r="G82" s="543"/>
      <c r="H82" s="543"/>
      <c r="I82" s="371"/>
      <c r="J82" s="370"/>
    </row>
    <row r="83" spans="2:17" s="52" customFormat="1">
      <c r="B83" s="1"/>
      <c r="C83" s="1"/>
      <c r="D83" s="1"/>
      <c r="E83" s="562"/>
      <c r="F83" s="551" t="s">
        <v>567</v>
      </c>
      <c r="G83" s="543"/>
      <c r="H83" s="543"/>
      <c r="I83" s="371"/>
      <c r="J83" s="370"/>
    </row>
    <row r="84" spans="2:17" s="52" customFormat="1">
      <c r="B84" s="1"/>
      <c r="C84" s="1"/>
      <c r="D84" s="1"/>
      <c r="E84" s="562"/>
      <c r="F84" s="551" t="s">
        <v>644</v>
      </c>
      <c r="G84" s="543"/>
      <c r="H84" s="543"/>
      <c r="I84" s="371"/>
      <c r="J84" s="370"/>
    </row>
    <row r="85" spans="2:17">
      <c r="B85" s="1"/>
      <c r="C85" s="1"/>
      <c r="D85" s="1"/>
      <c r="E85" s="563"/>
      <c r="F85" s="551" t="s">
        <v>646</v>
      </c>
      <c r="G85" s="543"/>
      <c r="H85" s="543"/>
      <c r="J85" s="49"/>
    </row>
    <row r="86" spans="2:17">
      <c r="B86" s="1"/>
      <c r="C86" s="1"/>
      <c r="D86" s="1"/>
      <c r="E86" s="563"/>
      <c r="F86" s="551" t="s">
        <v>647</v>
      </c>
      <c r="G86" s="543"/>
      <c r="H86" s="543"/>
      <c r="I86" s="49"/>
      <c r="J86" s="51"/>
      <c r="K86" s="49"/>
      <c r="L86" s="49"/>
      <c r="M86" s="49"/>
      <c r="N86" s="56"/>
      <c r="O86" s="49"/>
      <c r="P86" s="49"/>
      <c r="Q86" s="49"/>
    </row>
    <row r="87" spans="2:17">
      <c r="B87" s="1"/>
      <c r="C87" s="1"/>
      <c r="D87" s="1"/>
      <c r="E87" s="563"/>
      <c r="F87" s="551" t="s">
        <v>648</v>
      </c>
      <c r="G87" s="543"/>
      <c r="H87" s="543"/>
      <c r="I87" s="50"/>
      <c r="J87" s="50"/>
      <c r="K87" s="50"/>
      <c r="L87" s="50"/>
      <c r="M87" s="50"/>
      <c r="N87" s="56"/>
      <c r="O87" s="50"/>
      <c r="P87" s="50"/>
      <c r="Q87" s="50"/>
    </row>
    <row r="88" spans="2:17">
      <c r="B88" s="1"/>
      <c r="C88" s="1"/>
      <c r="D88" s="1"/>
      <c r="E88" s="563"/>
      <c r="F88" s="551" t="s">
        <v>645</v>
      </c>
      <c r="G88" s="543"/>
      <c r="H88" s="543"/>
      <c r="I88" s="56"/>
      <c r="J88" s="56"/>
      <c r="K88" s="56"/>
      <c r="L88" s="56"/>
      <c r="M88" s="56"/>
      <c r="N88" s="56"/>
      <c r="O88" s="56"/>
      <c r="P88" s="56"/>
      <c r="Q88" s="56"/>
    </row>
    <row r="89" spans="2:17" s="52" customFormat="1">
      <c r="B89" s="1"/>
      <c r="C89" s="1"/>
      <c r="D89" s="1"/>
      <c r="E89" s="563"/>
      <c r="F89" s="551" t="s">
        <v>672</v>
      </c>
      <c r="G89" s="543"/>
      <c r="H89" s="543"/>
      <c r="I89" s="56"/>
      <c r="J89" s="56"/>
      <c r="K89" s="56"/>
      <c r="L89" s="56"/>
      <c r="M89" s="56"/>
      <c r="N89" s="56"/>
      <c r="O89" s="56"/>
      <c r="P89" s="56"/>
      <c r="Q89" s="56"/>
    </row>
    <row r="90" spans="2:17" s="52" customFormat="1">
      <c r="B90" s="1"/>
      <c r="C90" s="1"/>
      <c r="D90" s="1"/>
      <c r="E90" s="563"/>
      <c r="F90" s="551" t="s">
        <v>673</v>
      </c>
      <c r="G90" s="543"/>
      <c r="H90" s="543"/>
      <c r="I90" s="56"/>
      <c r="J90" s="56"/>
      <c r="K90" s="56"/>
      <c r="L90" s="56"/>
      <c r="M90" s="56"/>
      <c r="N90" s="56"/>
      <c r="O90" s="56"/>
      <c r="P90" s="56"/>
      <c r="Q90" s="56"/>
    </row>
    <row r="91" spans="2:17" s="52" customFormat="1">
      <c r="B91" s="1"/>
      <c r="C91" s="1"/>
      <c r="D91" s="1"/>
      <c r="E91" s="563"/>
      <c r="F91" s="551" t="s">
        <v>685</v>
      </c>
      <c r="G91" s="543"/>
      <c r="H91" s="543"/>
      <c r="I91" s="56"/>
      <c r="J91" s="56"/>
      <c r="K91" s="56"/>
      <c r="L91" s="56"/>
      <c r="M91" s="56"/>
      <c r="N91" s="56"/>
      <c r="O91" s="56"/>
      <c r="P91" s="56"/>
      <c r="Q91" s="56"/>
    </row>
    <row r="92" spans="2:17" s="52" customFormat="1">
      <c r="B92" s="1"/>
      <c r="C92" s="1"/>
      <c r="D92" s="1"/>
      <c r="E92" s="563"/>
      <c r="F92" s="551" t="s">
        <v>692</v>
      </c>
      <c r="G92" s="543"/>
      <c r="H92" s="564"/>
      <c r="I92" s="56"/>
      <c r="J92" s="56"/>
      <c r="K92" s="56"/>
      <c r="L92" s="56"/>
      <c r="M92" s="56"/>
      <c r="N92" s="56"/>
      <c r="O92" s="56"/>
      <c r="P92" s="56"/>
      <c r="Q92" s="56"/>
    </row>
    <row r="93" spans="2:17" s="52" customFormat="1">
      <c r="B93" s="1"/>
      <c r="C93" s="1"/>
      <c r="D93" s="1"/>
      <c r="E93" s="563"/>
      <c r="F93" s="551" t="s">
        <v>688</v>
      </c>
      <c r="G93" s="543"/>
      <c r="H93" s="564"/>
      <c r="I93" s="56"/>
      <c r="J93" s="56"/>
      <c r="K93" s="56"/>
      <c r="L93" s="56"/>
      <c r="M93" s="56"/>
      <c r="N93" s="56"/>
      <c r="O93" s="56"/>
      <c r="P93" s="56"/>
      <c r="Q93" s="56"/>
    </row>
    <row r="94" spans="2:17" s="52" customFormat="1">
      <c r="B94" s="1"/>
      <c r="C94" s="1"/>
      <c r="D94" s="1"/>
      <c r="E94" s="563"/>
      <c r="F94" s="551" t="s">
        <v>203</v>
      </c>
      <c r="G94" s="543"/>
      <c r="H94" s="564"/>
      <c r="I94" s="56"/>
      <c r="J94" s="56"/>
      <c r="K94" s="56"/>
      <c r="L94" s="56"/>
      <c r="M94" s="56"/>
      <c r="N94" s="56"/>
      <c r="O94" s="56"/>
      <c r="P94" s="56"/>
      <c r="Q94" s="56"/>
    </row>
    <row r="95" spans="2:17" s="52" customFormat="1">
      <c r="B95" s="1"/>
      <c r="C95" s="1"/>
      <c r="D95" s="1"/>
      <c r="E95" s="563"/>
      <c r="F95" s="551" t="s">
        <v>693</v>
      </c>
      <c r="G95" s="543"/>
      <c r="H95" s="564"/>
      <c r="I95" s="56"/>
      <c r="J95" s="56"/>
      <c r="K95" s="56"/>
      <c r="L95" s="56"/>
      <c r="M95" s="56"/>
      <c r="N95" s="56"/>
      <c r="O95" s="56"/>
      <c r="P95" s="56"/>
      <c r="Q95" s="56"/>
    </row>
    <row r="96" spans="2:17" s="52" customFormat="1">
      <c r="B96" s="1"/>
      <c r="C96" s="1"/>
      <c r="D96" s="1"/>
      <c r="E96" s="563"/>
      <c r="F96" s="551" t="s">
        <v>687</v>
      </c>
      <c r="G96" s="543"/>
      <c r="H96" s="543"/>
      <c r="I96" s="56"/>
      <c r="J96" s="56"/>
      <c r="K96" s="56"/>
      <c r="L96" s="56"/>
      <c r="M96" s="56"/>
      <c r="N96" s="56"/>
      <c r="O96" s="56"/>
      <c r="P96" s="56"/>
      <c r="Q96" s="56"/>
    </row>
    <row r="97" spans="2:17">
      <c r="B97" s="1"/>
      <c r="C97" s="1"/>
      <c r="D97" s="1"/>
      <c r="E97" s="1"/>
      <c r="F97" s="551" t="s">
        <v>649</v>
      </c>
      <c r="G97" s="543"/>
      <c r="H97" s="543"/>
      <c r="I97" s="72"/>
      <c r="J97" s="72"/>
      <c r="K97" s="56"/>
      <c r="L97" s="72"/>
      <c r="M97" s="72"/>
      <c r="N97" s="56"/>
      <c r="O97" s="56"/>
      <c r="P97" s="72"/>
      <c r="Q97" s="72"/>
    </row>
    <row r="98" spans="2:17">
      <c r="F98" s="52"/>
      <c r="G98" s="52"/>
      <c r="H98" s="49"/>
      <c r="I98" s="56"/>
      <c r="J98" s="56"/>
      <c r="K98" s="56"/>
      <c r="L98" s="72"/>
      <c r="M98" s="72"/>
      <c r="N98" s="56"/>
      <c r="O98" s="56"/>
      <c r="P98" s="73"/>
      <c r="Q98" s="56"/>
    </row>
    <row r="99" spans="2:17">
      <c r="F99" s="52"/>
      <c r="G99" s="52"/>
      <c r="H99" s="50"/>
      <c r="I99" s="49"/>
      <c r="J99" s="51"/>
      <c r="K99" s="49"/>
      <c r="L99" s="49"/>
      <c r="M99" s="49"/>
      <c r="N99" s="56"/>
      <c r="O99" s="49"/>
      <c r="P99" s="49"/>
      <c r="Q99" s="49"/>
    </row>
    <row r="100" spans="2:17">
      <c r="F100" s="52"/>
      <c r="G100" s="52"/>
      <c r="H100" s="56"/>
      <c r="I100" s="50"/>
      <c r="J100" s="50"/>
      <c r="K100" s="50"/>
      <c r="L100" s="50"/>
      <c r="M100" s="50"/>
      <c r="N100" s="56"/>
      <c r="O100" s="50"/>
      <c r="P100" s="50"/>
      <c r="Q100" s="50"/>
    </row>
    <row r="101" spans="2:17">
      <c r="F101" s="52"/>
      <c r="G101" s="52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2:17">
      <c r="F102" s="52"/>
      <c r="G102" s="52"/>
      <c r="H102" s="56"/>
      <c r="I102" s="72"/>
      <c r="J102" s="72"/>
      <c r="K102" s="56"/>
      <c r="L102" s="72"/>
      <c r="M102" s="72"/>
      <c r="N102" s="56"/>
      <c r="O102" s="56"/>
      <c r="P102" s="72"/>
      <c r="Q102" s="72"/>
    </row>
    <row r="103" spans="2:17">
      <c r="F103" s="52"/>
      <c r="G103" s="52"/>
      <c r="H103" s="49"/>
      <c r="I103" s="56"/>
      <c r="J103" s="56"/>
      <c r="K103" s="56"/>
      <c r="L103" s="72"/>
      <c r="M103" s="72"/>
      <c r="N103" s="56"/>
      <c r="O103" s="56"/>
      <c r="P103" s="56"/>
      <c r="Q103" s="56"/>
    </row>
    <row r="104" spans="2:17">
      <c r="F104" s="52"/>
      <c r="G104" s="52"/>
      <c r="H104" s="50"/>
      <c r="I104" s="49"/>
      <c r="J104" s="56"/>
      <c r="K104" s="49"/>
      <c r="L104" s="49"/>
      <c r="M104" s="51"/>
      <c r="N104" s="56"/>
      <c r="O104" s="49"/>
      <c r="P104" s="49"/>
      <c r="Q104" s="49"/>
    </row>
    <row r="105" spans="2:17">
      <c r="F105" s="52"/>
      <c r="G105" s="52"/>
      <c r="H105" s="56"/>
      <c r="I105" s="50"/>
      <c r="J105" s="56"/>
      <c r="K105" s="50"/>
      <c r="L105" s="50"/>
      <c r="M105" s="50"/>
      <c r="N105" s="56"/>
      <c r="O105" s="50"/>
      <c r="P105" s="50"/>
      <c r="Q105" s="50"/>
    </row>
    <row r="106" spans="2:17">
      <c r="F106" s="52"/>
      <c r="G106" s="52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2:17">
      <c r="F107" s="52"/>
      <c r="G107" s="52"/>
      <c r="H107" s="56"/>
      <c r="I107" s="72"/>
      <c r="J107" s="56"/>
      <c r="K107" s="56"/>
      <c r="L107" s="72"/>
      <c r="M107" s="73"/>
      <c r="N107" s="56"/>
      <c r="O107" s="56"/>
      <c r="P107" s="72"/>
      <c r="Q107" s="73"/>
    </row>
    <row r="108" spans="2:17">
      <c r="F108" s="52"/>
      <c r="G108" s="52"/>
      <c r="H108" s="49"/>
      <c r="I108" s="56"/>
      <c r="J108" s="56"/>
      <c r="K108" s="56"/>
      <c r="L108" s="56"/>
      <c r="M108" s="73"/>
      <c r="N108" s="56"/>
      <c r="O108" s="56"/>
      <c r="P108" s="72"/>
      <c r="Q108" s="73"/>
    </row>
    <row r="109" spans="2:17">
      <c r="F109" s="52"/>
      <c r="G109" s="52"/>
      <c r="H109" s="50"/>
      <c r="I109" s="49"/>
      <c r="J109" s="56"/>
      <c r="K109" s="49"/>
      <c r="L109" s="49"/>
      <c r="M109" s="73"/>
      <c r="N109" s="56"/>
      <c r="O109" s="49"/>
      <c r="P109" s="49"/>
      <c r="Q109" s="49"/>
    </row>
    <row r="110" spans="2:17">
      <c r="F110" s="52"/>
      <c r="G110" s="52"/>
      <c r="H110" s="56"/>
      <c r="I110" s="50"/>
      <c r="J110" s="56"/>
      <c r="K110" s="50"/>
      <c r="L110" s="50"/>
      <c r="M110" s="73"/>
      <c r="N110" s="56"/>
      <c r="O110" s="50"/>
      <c r="P110" s="50"/>
      <c r="Q110" s="50"/>
    </row>
    <row r="111" spans="2:17">
      <c r="H111" s="56"/>
      <c r="I111" s="56"/>
      <c r="J111" s="56"/>
      <c r="K111" s="56"/>
      <c r="L111" s="56"/>
      <c r="M111" s="73"/>
      <c r="N111" s="56"/>
      <c r="O111" s="56"/>
      <c r="P111" s="56"/>
      <c r="Q111" s="56"/>
    </row>
    <row r="112" spans="2:17">
      <c r="I112" s="72"/>
      <c r="J112" s="56"/>
      <c r="K112" s="56"/>
      <c r="L112" s="72"/>
      <c r="M112" s="73"/>
      <c r="N112" s="56"/>
      <c r="O112" s="56"/>
      <c r="P112" s="72"/>
      <c r="Q112" s="72"/>
    </row>
  </sheetData>
  <mergeCells count="27">
    <mergeCell ref="B2:D2"/>
    <mergeCell ref="B18:C18"/>
    <mergeCell ref="F2:H2"/>
    <mergeCell ref="AA8:AE8"/>
    <mergeCell ref="AA9:AE9"/>
    <mergeCell ref="AA10:AE10"/>
    <mergeCell ref="AA11:AE11"/>
    <mergeCell ref="AA12:AE12"/>
    <mergeCell ref="AA13:AE13"/>
    <mergeCell ref="AA14:AE14"/>
    <mergeCell ref="AA15:AE15"/>
    <mergeCell ref="AA16:AE16"/>
    <mergeCell ref="AA17:AE17"/>
    <mergeCell ref="M10:P10"/>
    <mergeCell ref="M11:P11"/>
    <mergeCell ref="M12:P12"/>
    <mergeCell ref="M13:P13"/>
    <mergeCell ref="AA23:AE23"/>
    <mergeCell ref="AA4:AE4"/>
    <mergeCell ref="AA5:AE5"/>
    <mergeCell ref="AA6:AE6"/>
    <mergeCell ref="AA7:AE7"/>
    <mergeCell ref="AA18:AE18"/>
    <mergeCell ref="AA19:AE19"/>
    <mergeCell ref="AA20:AE20"/>
    <mergeCell ref="AA21:AE21"/>
    <mergeCell ref="AA22:AE22"/>
  </mergeCells>
  <phoneticPr fontId="87" type="noConversion"/>
  <pageMargins left="0.7" right="0.7" top="0.75" bottom="0.75" header="0.3" footer="0.3"/>
  <pageSetup paperSize="9" scale="42" orientation="portrait" verticalDpi="1200" r:id="rId1"/>
  <tableParts count="2">
    <tablePart r:id="rId2"/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B87F-EE83-4418-8943-F51AB8265467}">
  <sheetPr published="0" codeName="Feuil10"/>
  <dimension ref="B2:O17"/>
  <sheetViews>
    <sheetView zoomScaleNormal="100" workbookViewId="0">
      <selection activeCell="F9" sqref="F9"/>
    </sheetView>
  </sheetViews>
  <sheetFormatPr baseColWidth="10" defaultRowHeight="14.4"/>
  <cols>
    <col min="2" max="2" width="14" bestFit="1" customWidth="1"/>
    <col min="3" max="3" width="17.33203125" bestFit="1" customWidth="1"/>
    <col min="6" max="6" width="24.109375" bestFit="1" customWidth="1"/>
    <col min="8" max="8" width="24" bestFit="1" customWidth="1"/>
    <col min="13" max="13" width="14" bestFit="1" customWidth="1"/>
  </cols>
  <sheetData>
    <row r="2" spans="2:15">
      <c r="B2" t="s">
        <v>154</v>
      </c>
      <c r="C2" t="s">
        <v>168</v>
      </c>
      <c r="D2" t="s">
        <v>87</v>
      </c>
      <c r="E2" t="s">
        <v>162</v>
      </c>
      <c r="F2" s="52" t="s">
        <v>240</v>
      </c>
      <c r="H2" t="s">
        <v>149</v>
      </c>
      <c r="M2" s="52"/>
      <c r="O2" s="52"/>
    </row>
    <row r="3" spans="2:15">
      <c r="B3" t="s">
        <v>100</v>
      </c>
      <c r="C3" t="s">
        <v>169</v>
      </c>
      <c r="D3" t="s">
        <v>88</v>
      </c>
      <c r="E3" t="s">
        <v>108</v>
      </c>
      <c r="F3" t="s">
        <v>127</v>
      </c>
      <c r="H3" t="s">
        <v>124</v>
      </c>
      <c r="M3" s="52"/>
      <c r="O3" s="52"/>
    </row>
    <row r="4" spans="2:15">
      <c r="B4" t="s">
        <v>99</v>
      </c>
      <c r="C4" t="s">
        <v>121</v>
      </c>
      <c r="D4" t="s">
        <v>549</v>
      </c>
      <c r="E4" t="s">
        <v>82</v>
      </c>
      <c r="F4" t="s">
        <v>159</v>
      </c>
      <c r="H4" s="52" t="s">
        <v>128</v>
      </c>
      <c r="M4" s="52"/>
      <c r="O4" s="52"/>
    </row>
    <row r="5" spans="2:15">
      <c r="B5" t="s">
        <v>98</v>
      </c>
      <c r="C5" t="s">
        <v>123</v>
      </c>
      <c r="D5" t="s">
        <v>89</v>
      </c>
      <c r="E5" t="s">
        <v>77</v>
      </c>
      <c r="F5" s="52" t="s">
        <v>634</v>
      </c>
      <c r="H5" s="52" t="s">
        <v>637</v>
      </c>
      <c r="M5" s="52"/>
    </row>
    <row r="6" spans="2:15">
      <c r="C6" t="s">
        <v>122</v>
      </c>
      <c r="E6" s="52" t="s">
        <v>271</v>
      </c>
      <c r="F6" t="s">
        <v>553</v>
      </c>
      <c r="H6" s="52" t="s">
        <v>120</v>
      </c>
    </row>
    <row r="7" spans="2:15">
      <c r="C7" s="52" t="s">
        <v>564</v>
      </c>
      <c r="E7" t="s">
        <v>78</v>
      </c>
      <c r="F7" s="52" t="s">
        <v>554</v>
      </c>
      <c r="H7" s="52" t="s">
        <v>95</v>
      </c>
    </row>
    <row r="8" spans="2:15">
      <c r="C8" t="s">
        <v>170</v>
      </c>
      <c r="E8" s="52" t="s">
        <v>79</v>
      </c>
      <c r="F8" s="52" t="s">
        <v>684</v>
      </c>
      <c r="H8" t="s">
        <v>94</v>
      </c>
    </row>
    <row r="9" spans="2:15">
      <c r="E9" s="52" t="s">
        <v>80</v>
      </c>
      <c r="F9" t="s">
        <v>192</v>
      </c>
      <c r="H9" t="s">
        <v>150</v>
      </c>
    </row>
    <row r="10" spans="2:15">
      <c r="E10" s="52" t="s">
        <v>112</v>
      </c>
      <c r="F10" s="52" t="s">
        <v>633</v>
      </c>
      <c r="H10" s="52" t="s">
        <v>680</v>
      </c>
    </row>
    <row r="11" spans="2:15">
      <c r="E11" s="52" t="s">
        <v>113</v>
      </c>
      <c r="F11" s="52" t="s">
        <v>679</v>
      </c>
      <c r="H11" s="52" t="s">
        <v>681</v>
      </c>
    </row>
    <row r="12" spans="2:15">
      <c r="E12" s="52" t="s">
        <v>114</v>
      </c>
      <c r="F12" s="52" t="s">
        <v>632</v>
      </c>
      <c r="H12" s="52" t="s">
        <v>563</v>
      </c>
    </row>
    <row r="13" spans="2:15">
      <c r="E13" s="52" t="s">
        <v>115</v>
      </c>
      <c r="F13" s="52" t="s">
        <v>630</v>
      </c>
      <c r="H13" s="52" t="s">
        <v>636</v>
      </c>
    </row>
    <row r="14" spans="2:15">
      <c r="E14" s="52" t="s">
        <v>116</v>
      </c>
      <c r="F14" s="52" t="s">
        <v>631</v>
      </c>
      <c r="H14" s="52" t="s">
        <v>629</v>
      </c>
    </row>
    <row r="15" spans="2:15">
      <c r="E15" s="52" t="s">
        <v>163</v>
      </c>
      <c r="F15" s="52" t="s">
        <v>682</v>
      </c>
    </row>
    <row r="16" spans="2:15">
      <c r="E16" s="52" t="s">
        <v>164</v>
      </c>
      <c r="F16" t="s">
        <v>241</v>
      </c>
    </row>
    <row r="17" spans="5:6">
      <c r="E17" s="52" t="s">
        <v>165</v>
      </c>
      <c r="F17" t="s">
        <v>242</v>
      </c>
    </row>
  </sheetData>
  <phoneticPr fontId="8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22</vt:i4>
      </vt:variant>
    </vt:vector>
  </HeadingPairs>
  <TitlesOfParts>
    <vt:vector size="35" baseType="lpstr">
      <vt:lpstr>TERRASSEMENT </vt:lpstr>
      <vt:lpstr>FONDATION</vt:lpstr>
      <vt:lpstr>HORIZONTAUX</vt:lpstr>
      <vt:lpstr>VERTICAUX</vt:lpstr>
      <vt:lpstr>RECAP MÉTRÉ</vt:lpstr>
      <vt:lpstr>FEUILLE DE VENTE GO</vt:lpstr>
      <vt:lpstr>ENCADREMENT</vt:lpstr>
      <vt:lpstr>FRAIS DE CHANTIER</vt:lpstr>
      <vt:lpstr>DPGF TERRASSEMENT</vt:lpstr>
      <vt:lpstr>DPGF GROS OEUVRE</vt:lpstr>
      <vt:lpstr>RECAP DPGF</vt:lpstr>
      <vt:lpstr>ANNEXE</vt:lpstr>
      <vt:lpstr>Feuil6</vt:lpstr>
      <vt:lpstr>FosseListe</vt:lpstr>
      <vt:lpstr>'DPGF GROS OEUVRE'!Impression_des_titres</vt:lpstr>
      <vt:lpstr>'DPGF TERRASSEMENT'!Impression_des_titres</vt:lpstr>
      <vt:lpstr>'RECAP DPGF'!Impression_des_titres</vt:lpstr>
      <vt:lpstr>ListeBéton</vt:lpstr>
      <vt:lpstr>ListePoutre</vt:lpstr>
      <vt:lpstr>ListeSystemeConstructif</vt:lpstr>
      <vt:lpstr>ListeVoileExt</vt:lpstr>
      <vt:lpstr>VERTICAUX</vt:lpstr>
      <vt:lpstr>VoileEXT</vt:lpstr>
      <vt:lpstr>ANNEXE!Zone_d_impression</vt:lpstr>
      <vt:lpstr>'DPGF GROS OEUVRE'!Zone_d_impression</vt:lpstr>
      <vt:lpstr>'DPGF TERRASSEMENT'!Zone_d_impression</vt:lpstr>
      <vt:lpstr>ENCADREMENT!Zone_d_impression</vt:lpstr>
      <vt:lpstr>'FEUILLE DE VENTE GO'!Zone_d_impression</vt:lpstr>
      <vt:lpstr>FONDATION!Zone_d_impression</vt:lpstr>
      <vt:lpstr>'FRAIS DE CHANTIER'!Zone_d_impression</vt:lpstr>
      <vt:lpstr>HORIZONTAUX!Zone_d_impression</vt:lpstr>
      <vt:lpstr>'RECAP DPGF'!Zone_d_impression</vt:lpstr>
      <vt:lpstr>'RECAP MÉTRÉ'!Zone_d_impression</vt:lpstr>
      <vt:lpstr>'TERRASSEMENT '!Zone_d_impression</vt:lpstr>
      <vt:lpstr>VERTICAUX!Zone_d_impression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Davut</dc:creator>
  <cp:lastModifiedBy>Sofian.FOURTI</cp:lastModifiedBy>
  <cp:lastPrinted>2021-05-26T12:23:23Z</cp:lastPrinted>
  <dcterms:created xsi:type="dcterms:W3CDTF">2017-01-31T14:08:33Z</dcterms:created>
  <dcterms:modified xsi:type="dcterms:W3CDTF">2021-06-28T11:14:45Z</dcterms:modified>
</cp:coreProperties>
</file>